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a_delovni_zvezek" defaultThemeVersion="124226"/>
  <mc:AlternateContent xmlns:mc="http://schemas.openxmlformats.org/markup-compatibility/2006">
    <mc:Choice Requires="x15">
      <x15ac:absPath xmlns:x15ac="http://schemas.microsoft.com/office/spreadsheetml/2010/11/ac" url="C:\ALEŠ\PROJEKTI 2024\24.VRTEC ČIRA ČARA POPISI\POPRAVEK POPISA- OGREVANJE 29.1.2025\"/>
    </mc:Choice>
  </mc:AlternateContent>
  <xr:revisionPtr revIDLastSave="0" documentId="13_ncr:1_{AA745873-3956-40AD-AD0D-D92C2C9C32EC}" xr6:coauthVersionLast="47" xr6:coauthVersionMax="47" xr10:uidLastSave="{00000000-0000-0000-0000-000000000000}"/>
  <bookViews>
    <workbookView xWindow="-120" yWindow="-120" windowWidth="38640" windowHeight="21390" tabRatio="924" firstSheet="22" activeTab="30" xr2:uid="{00000000-000D-0000-FFFF-FFFF00000000}"/>
  </bookViews>
  <sheets>
    <sheet name="NASLOVNICA" sheetId="50" r:id="rId1"/>
    <sheet name="REKAPITULACIJA" sheetId="51" r:id="rId2"/>
    <sheet name="REKAPITULACIJA GO" sheetId="39" r:id="rId3"/>
    <sheet name="SPLOŠNE OPOMBE" sheetId="24" r:id="rId4"/>
    <sheet name="SPLOŠNA DOLOČILA" sheetId="26" r:id="rId5"/>
    <sheet name="A I. PRIPRAVLJALNA DELA" sheetId="3" r:id="rId6"/>
    <sheet name="A II. ZEMELJSKA DELA" sheetId="4" r:id="rId7"/>
    <sheet name="A III. BETONSKA DELA" sheetId="5" r:id="rId8"/>
    <sheet name="A IV. ZIDARSKA DELA" sheetId="6" r:id="rId9"/>
    <sheet name="A V. TESARSKO OPAŽARSKA DELA" sheetId="7" r:id="rId10"/>
    <sheet name="A VI. MONTAŽNA LESENA KONSTR" sheetId="87" r:id="rId11"/>
    <sheet name="A VII. KANALIZACIJA" sheetId="75" r:id="rId12"/>
    <sheet name="B I. KROVSKO KLEPARSKA DELA" sheetId="23" r:id="rId13"/>
    <sheet name="B II. KLJUČAVNIČARSKA DELA" sheetId="40" r:id="rId14"/>
    <sheet name="B III.ALU DELA" sheetId="42" r:id="rId15"/>
    <sheet name="B IV. TLAKARSKA DELA" sheetId="43" r:id="rId16"/>
    <sheet name="B V.SUHOMONTAŽNA DELA" sheetId="41" r:id="rId17"/>
    <sheet name="B VI. MIZARSKA DELA" sheetId="59" r:id="rId18"/>
    <sheet name="B VII. KERAMIČARSKA DELA" sheetId="44" r:id="rId19"/>
    <sheet name="B VIII. SLIKOPLESKARSKA DELA" sheetId="45" r:id="rId20"/>
    <sheet name="B IX. FASADERSKA DELA" sheetId="46" r:id="rId21"/>
    <sheet name="B X. PODOPOLAGALSKA DELA" sheetId="47" r:id="rId22"/>
    <sheet name="B XI. DVIGALO" sheetId="48" r:id="rId23"/>
    <sheet name="B XII. OSTALO" sheetId="77" r:id="rId24"/>
    <sheet name="Naslovnica (2)" sheetId="104" r:id="rId25"/>
    <sheet name="Vrtec-novogradnja" sheetId="105" r:id="rId26"/>
    <sheet name="Elektro-polnilnice" sheetId="106" r:id="rId27"/>
    <sheet name="Sončna elektrarna" sheetId="107" r:id="rId28"/>
    <sheet name="Skupna Rekapitulacija" sheetId="108" r:id="rId29"/>
    <sheet name="SKUPAJ " sheetId="109" r:id="rId30"/>
    <sheet name="OGREVANJE" sheetId="110" r:id="rId31"/>
    <sheet name="VROČEVOD" sheetId="111" r:id="rId32"/>
    <sheet name="PREZRAČEVANJE" sheetId="112" r:id="rId33"/>
    <sheet name="VODOVOD IN KANAL." sheetId="113" r:id="rId34"/>
    <sheet name="SANITARNA OPREMA" sheetId="114" r:id="rId35"/>
    <sheet name="HLAJENJE" sheetId="115" r:id="rId36"/>
    <sheet name="CNS" sheetId="116" r:id="rId37"/>
    <sheet name="SPLOŠNO" sheetId="117" r:id="rId38"/>
    <sheet name="ZUNANJA UREDITEV" sheetId="118" r:id="rId39"/>
  </sheets>
  <definedNames>
    <definedName name="__xlnm_Print_Area_6">NA()</definedName>
    <definedName name="__xlnm_Print_Area_6_1">NA()</definedName>
    <definedName name="ANTIKOROZIJSKA_ZAŠČITA_SE_IZDELA_PO_NASLEDNJEM_SISTEMU" localSheetId="23">#REF!</definedName>
    <definedName name="ANTIKOROZIJSKA_ZAŠČITA_SE_IZDELA_PO_NASLEDNJEM_SISTEMU" localSheetId="38">#REF!</definedName>
    <definedName name="ANTIKOROZIJSKA_ZAŠČITA_SE_IZDELA_PO_NASLEDNJEM_SISTEMU">#REF!</definedName>
    <definedName name="CENA">#REF!</definedName>
    <definedName name="cena_skupaj_v__">NA()</definedName>
    <definedName name="cena_skupaj_v___4">"#ref!"</definedName>
    <definedName name="datum" localSheetId="23">#REF!</definedName>
    <definedName name="datum" localSheetId="38">#REF!</definedName>
    <definedName name="datum">#REF!</definedName>
    <definedName name="DDV">#REF!</definedName>
    <definedName name="DEL">#REF!</definedName>
    <definedName name="DF">#REF!</definedName>
    <definedName name="DobMont">#REF!</definedName>
    <definedName name="Excel_BuiltIn_Print_Area_3" localSheetId="23">#REF!</definedName>
    <definedName name="Excel_BuiltIn_Print_Area_3" localSheetId="38">#REF!</definedName>
    <definedName name="Excel_BuiltIn_Print_Area_3">#REF!</definedName>
    <definedName name="Excel_BuiltIn_Print_Area_6">"#ref!"</definedName>
    <definedName name="FakStro" localSheetId="23">#REF!</definedName>
    <definedName name="FakStro" localSheetId="38">#REF!</definedName>
    <definedName name="FakStro">#REF!</definedName>
    <definedName name="FaktStro">#REF!</definedName>
    <definedName name="FR" localSheetId="23">#REF!</definedName>
    <definedName name="FR" localSheetId="38">#REF!</definedName>
    <definedName name="FR">#REF!</definedName>
    <definedName name="FRD">#REF!</definedName>
    <definedName name="gu">#REF!</definedName>
    <definedName name="investicija" localSheetId="23">#REF!</definedName>
    <definedName name="investicija" localSheetId="38">#REF!</definedName>
    <definedName name="investicija">#REF!</definedName>
    <definedName name="KOLIC">#REF!</definedName>
    <definedName name="OBJEKT">#REF!</definedName>
    <definedName name="OZN">#REF!</definedName>
    <definedName name="_xlnm.Print_Area" localSheetId="5">'A I. PRIPRAVLJALNA DELA'!$A$1:$F$24</definedName>
    <definedName name="_xlnm.Print_Area" localSheetId="7">'A III. BETONSKA DELA'!$A$1:$F$61</definedName>
    <definedName name="_xlnm.Print_Area" localSheetId="8">'A IV. ZIDARSKA DELA'!$A$1:$F$52</definedName>
    <definedName name="_xlnm.Print_Area" localSheetId="12">'B I. KROVSKO KLEPARSKA DELA'!$A$1:$F$38</definedName>
    <definedName name="_xlnm.Print_Area" localSheetId="13">'B II. KLJUČAVNIČARSKA DELA'!$A$1:$F$29</definedName>
    <definedName name="_xlnm.Print_Area" localSheetId="16">'B V.SUHOMONTAŽNA DELA'!$A$1:$F$37</definedName>
    <definedName name="_xlnm.Print_Area" localSheetId="18">'B VII. KERAMIČARSKA DELA'!$A$1:$F$33</definedName>
    <definedName name="_xlnm.Print_Area" localSheetId="19">'B VIII. SLIKOPLESKARSKA DELA'!$A$1:$F$29</definedName>
    <definedName name="_xlnm.Print_Area" localSheetId="22">'B XI. DVIGALO'!$A$1:$F$18</definedName>
    <definedName name="_xlnm.Print_Area" localSheetId="23">#REF!</definedName>
    <definedName name="_xlnm.Print_Area" localSheetId="36">CNS!$A$1:$F$158</definedName>
    <definedName name="_xlnm.Print_Area" localSheetId="26">'Elektro-polnilnice'!$A$1:$F$146</definedName>
    <definedName name="_xlnm.Print_Area" localSheetId="0">NASLOVNICA!$A$1:$F$44</definedName>
    <definedName name="_xlnm.Print_Area" localSheetId="24">'Naslovnica (2)'!$A$1:$I$26</definedName>
    <definedName name="_xlnm.Print_Area" localSheetId="30">OGREVANJE!$A$1:$F$926</definedName>
    <definedName name="_xlnm.Print_Area" localSheetId="32">PREZRAČEVANJE!$A$1:$F$508</definedName>
    <definedName name="_xlnm.Print_Area" localSheetId="1">REKAPITULACIJA!$A$1:$F$43</definedName>
    <definedName name="_xlnm.Print_Area" localSheetId="2">'REKAPITULACIJA GO'!$A$1:$D$42</definedName>
    <definedName name="_xlnm.Print_Area" localSheetId="29">'SKUPAJ '!$A$1:$F$100</definedName>
    <definedName name="_xlnm.Print_Area" localSheetId="28">'Skupna Rekapitulacija'!$A$1:$F$19</definedName>
    <definedName name="_xlnm.Print_Area" localSheetId="27">'Sončna elektrarna'!$A$1:$F$148</definedName>
    <definedName name="_xlnm.Print_Area" localSheetId="3">'SPLOŠNE OPOMBE'!$A$1:$F$33</definedName>
    <definedName name="_xlnm.Print_Area" localSheetId="37">SPLOŠNO!$A$1:$F$92</definedName>
    <definedName name="_xlnm.Print_Area" localSheetId="31">VROČEVOD!$A$1:$F$201</definedName>
    <definedName name="_xlnm.Print_Area" localSheetId="25">'Vrtec-novogradnja'!$A$1:$F$966</definedName>
    <definedName name="_xlnm.Print_Area" localSheetId="38">'ZUNANJA UREDITEV'!$A$1:$F$553</definedName>
    <definedName name="_xlnm.Print_Area">#REF!</definedName>
    <definedName name="Reviz" localSheetId="23">#REF!</definedName>
    <definedName name="Reviz" localSheetId="38">#REF!</definedName>
    <definedName name="Reviz">#REF!</definedName>
    <definedName name="sev">#REF!</definedName>
    <definedName name="SKUPAJSR" localSheetId="36">CNS!#REF!</definedName>
    <definedName name="stmape" localSheetId="23">#REF!</definedName>
    <definedName name="stmape" localSheetId="38">#REF!</definedName>
    <definedName name="stmape">#REF!</definedName>
    <definedName name="stnac" localSheetId="23">#REF!</definedName>
    <definedName name="stnac" localSheetId="38">#REF!</definedName>
    <definedName name="stnac">#REF!</definedName>
    <definedName name="stpro" localSheetId="23">#REF!</definedName>
    <definedName name="stpro" localSheetId="38">#REF!</definedName>
    <definedName name="stpro">#REF!</definedName>
    <definedName name="TecEURO">#REF!</definedName>
    <definedName name="_xlnm.Print_Titles" localSheetId="6">'A II. ZEMELJSKA DELA'!$1:$2</definedName>
    <definedName name="_xlnm.Print_Titles" localSheetId="7">'A III. BETONSKA DELA'!$1:$2</definedName>
    <definedName name="_xlnm.Print_Titles" localSheetId="8">'A IV. ZIDARSKA DELA'!$1:$2</definedName>
    <definedName name="_xlnm.Print_Titles" localSheetId="9">'A V. TESARSKO OPAŽARSKA DELA'!$1:$2</definedName>
    <definedName name="_xlnm.Print_Titles" localSheetId="10">'A VI. MONTAŽNA LESENA KONSTR'!$1:$2</definedName>
    <definedName name="_xlnm.Print_Titles" localSheetId="11">'A VII. KANALIZACIJA'!$1:$2</definedName>
    <definedName name="_xlnm.Print_Titles" localSheetId="12">'B I. KROVSKO KLEPARSKA DELA'!$1:$2</definedName>
    <definedName name="_xlnm.Print_Titles" localSheetId="13">'B II. KLJUČAVNIČARSKA DELA'!$1:$2</definedName>
    <definedName name="_xlnm.Print_Titles" localSheetId="14">'B III.ALU DELA'!$1:$2</definedName>
    <definedName name="_xlnm.Print_Titles" localSheetId="15">'B IV. TLAKARSKA DELA'!$1:$2</definedName>
    <definedName name="_xlnm.Print_Titles" localSheetId="20">'B IX. FASADERSKA DELA'!$1:$2</definedName>
    <definedName name="_xlnm.Print_Titles" localSheetId="16">'B V.SUHOMONTAŽNA DELA'!$1:$2</definedName>
    <definedName name="_xlnm.Print_Titles" localSheetId="17">'B VI. MIZARSKA DELA'!$1:$2</definedName>
    <definedName name="_xlnm.Print_Titles" localSheetId="18">'B VII. KERAMIČARSKA DELA'!$1:$2</definedName>
    <definedName name="_xlnm.Print_Titles" localSheetId="19">'B VIII. SLIKOPLESKARSKA DELA'!$1:$2</definedName>
    <definedName name="_xlnm.Print_Titles" localSheetId="21">'B X. PODOPOLAGALSKA DELA'!$1:$2</definedName>
    <definedName name="_xlnm.Print_Titles" localSheetId="22">'B XI. DVIGALO'!$1:$2</definedName>
    <definedName name="_xlnm.Print_Titles" localSheetId="23">'B XII. OSTALO'!$1:$2</definedName>
    <definedName name="_xlnm.Print_Titles" localSheetId="36">CNS!$65:$66</definedName>
    <definedName name="_xlnm.Print_Titles" localSheetId="26">'Elektro-polnilnice'!$41:$42</definedName>
    <definedName name="_xlnm.Print_Titles" localSheetId="35">HLAJENJE!$65:$66</definedName>
    <definedName name="_xlnm.Print_Titles" localSheetId="30">OGREVANJE!#REF!</definedName>
    <definedName name="_xlnm.Print_Titles" localSheetId="32">PREZRAČEVANJE!$65:$66</definedName>
    <definedName name="_xlnm.Print_Titles" localSheetId="34">'SANITARNA OPREMA'!$62:$63</definedName>
    <definedName name="_xlnm.Print_Titles" localSheetId="27">'Sončna elektrarna'!$38:$39</definedName>
    <definedName name="_xlnm.Print_Titles" localSheetId="37">SPLOŠNO!$65:$66</definedName>
    <definedName name="_xlnm.Print_Titles" localSheetId="33">'VODOVOD IN KANAL.'!$60:$61</definedName>
    <definedName name="_xlnm.Print_Titles" localSheetId="25">'Vrtec-novogradnja'!$65:$66</definedName>
    <definedName name="_xlnm.Print_Titles" localSheetId="38">#REF!</definedName>
    <definedName name="_xlnm.Print_Titles">#REF!</definedName>
    <definedName name="tocka" localSheetId="23">#REF!</definedName>
    <definedName name="tocka" localSheetId="38">#REF!</definedName>
    <definedName name="tocka">#REF!</definedName>
    <definedName name="WER" localSheetId="23">#REF!</definedName>
    <definedName name="WER" localSheetId="38">#REF!</definedName>
    <definedName name="WER">#REF!</definedName>
  </definedNames>
  <calcPr calcId="191029"/>
</workbook>
</file>

<file path=xl/calcChain.xml><?xml version="1.0" encoding="utf-8"?>
<calcChain xmlns="http://schemas.openxmlformats.org/spreadsheetml/2006/main">
  <c r="B925" i="110" l="1"/>
  <c r="F923" i="110"/>
  <c r="F919" i="110"/>
  <c r="F916" i="110"/>
  <c r="F913" i="110"/>
  <c r="F910" i="110"/>
  <c r="F906" i="110"/>
  <c r="F902" i="110"/>
  <c r="F926" i="110" s="1"/>
  <c r="F33" i="110" s="1"/>
  <c r="B890" i="110"/>
  <c r="F888" i="110"/>
  <c r="F884" i="110"/>
  <c r="F881" i="110"/>
  <c r="F874" i="110"/>
  <c r="F872" i="110"/>
  <c r="D865" i="110"/>
  <c r="F864" i="110"/>
  <c r="F863" i="110"/>
  <c r="F862" i="110"/>
  <c r="F861" i="110"/>
  <c r="F860" i="110"/>
  <c r="F856" i="110"/>
  <c r="F855" i="110"/>
  <c r="F847" i="110"/>
  <c r="D846" i="110"/>
  <c r="F845" i="110"/>
  <c r="F844" i="110"/>
  <c r="F843" i="110"/>
  <c r="F842" i="110"/>
  <c r="F841" i="110"/>
  <c r="F840" i="110"/>
  <c r="F839" i="110"/>
  <c r="F838" i="110"/>
  <c r="F830" i="110"/>
  <c r="F891" i="110" s="1"/>
  <c r="F32" i="110" s="1"/>
  <c r="F822" i="110"/>
  <c r="F812" i="110"/>
  <c r="F808" i="110"/>
  <c r="F804" i="110"/>
  <c r="F797" i="110"/>
  <c r="F794" i="110"/>
  <c r="F790" i="110"/>
  <c r="F786" i="110"/>
  <c r="F783" i="110"/>
  <c r="F780" i="110"/>
  <c r="F777" i="110"/>
  <c r="F774" i="110"/>
  <c r="F770" i="110"/>
  <c r="F767" i="110"/>
  <c r="F764" i="110"/>
  <c r="F763" i="110"/>
  <c r="F759" i="110"/>
  <c r="F746" i="110"/>
  <c r="F743" i="110"/>
  <c r="F739" i="110"/>
  <c r="F738" i="110"/>
  <c r="F737" i="110"/>
  <c r="F736" i="110"/>
  <c r="F735" i="110"/>
  <c r="F731" i="110"/>
  <c r="F730" i="110"/>
  <c r="F729" i="110"/>
  <c r="F728" i="110"/>
  <c r="F727" i="110"/>
  <c r="F723" i="110"/>
  <c r="F722" i="110"/>
  <c r="F721" i="110"/>
  <c r="F720" i="110"/>
  <c r="F719" i="110"/>
  <c r="F718" i="110"/>
  <c r="F717" i="110"/>
  <c r="F713" i="110"/>
  <c r="F712" i="110"/>
  <c r="F711" i="110"/>
  <c r="F710" i="110"/>
  <c r="F709" i="110"/>
  <c r="F708" i="110"/>
  <c r="F707" i="110"/>
  <c r="F703" i="110"/>
  <c r="F702" i="110"/>
  <c r="F694" i="110"/>
  <c r="F693" i="110"/>
  <c r="F689" i="110"/>
  <c r="F688" i="110"/>
  <c r="F687" i="110"/>
  <c r="F686" i="110"/>
  <c r="F685" i="110"/>
  <c r="F684" i="110"/>
  <c r="F676" i="110"/>
  <c r="F675" i="110"/>
  <c r="F674" i="110"/>
  <c r="F673" i="110"/>
  <c r="F672" i="110"/>
  <c r="F671" i="110"/>
  <c r="F667" i="110"/>
  <c r="F659" i="110"/>
  <c r="F655" i="110"/>
  <c r="F649" i="110"/>
  <c r="F643" i="110"/>
  <c r="F637" i="110"/>
  <c r="F631" i="110"/>
  <c r="F625" i="110"/>
  <c r="F619" i="110"/>
  <c r="F613" i="110"/>
  <c r="F603" i="110"/>
  <c r="F602" i="110"/>
  <c r="F601" i="110"/>
  <c r="F600" i="110"/>
  <c r="F596" i="110"/>
  <c r="F595" i="110"/>
  <c r="F594" i="110"/>
  <c r="F593" i="110"/>
  <c r="F589" i="110"/>
  <c r="F588" i="110"/>
  <c r="F587" i="110"/>
  <c r="F586" i="110"/>
  <c r="F585" i="110"/>
  <c r="F584" i="110"/>
  <c r="F583" i="110"/>
  <c r="F579" i="110"/>
  <c r="F578" i="110"/>
  <c r="F577" i="110"/>
  <c r="F576" i="110"/>
  <c r="F572" i="110"/>
  <c r="F568" i="110"/>
  <c r="F564" i="110"/>
  <c r="F815" i="110" s="1"/>
  <c r="F31" i="110" s="1"/>
  <c r="B560" i="110"/>
  <c r="B814" i="110" s="1"/>
  <c r="B556" i="110"/>
  <c r="F554" i="110"/>
  <c r="F548" i="110"/>
  <c r="F540" i="110"/>
  <c r="F537" i="110"/>
  <c r="F536" i="110"/>
  <c r="F535" i="110"/>
  <c r="F532" i="110"/>
  <c r="F529" i="110"/>
  <c r="F557" i="110" s="1"/>
  <c r="F30" i="110" s="1"/>
  <c r="F509" i="110"/>
  <c r="B497" i="110"/>
  <c r="F490" i="110"/>
  <c r="F485" i="110"/>
  <c r="F481" i="110"/>
  <c r="F478" i="110"/>
  <c r="F471" i="110"/>
  <c r="F465" i="110"/>
  <c r="F462" i="110"/>
  <c r="F461" i="110"/>
  <c r="F458" i="110"/>
  <c r="F452" i="110"/>
  <c r="F441" i="110"/>
  <c r="F438" i="110"/>
  <c r="F414" i="110"/>
  <c r="F493" i="110" s="1"/>
  <c r="F29" i="110" s="1"/>
  <c r="B376" i="110"/>
  <c r="B492" i="110" s="1"/>
  <c r="B371" i="110"/>
  <c r="F369" i="110"/>
  <c r="F366" i="110"/>
  <c r="F364" i="110"/>
  <c r="F362" i="110"/>
  <c r="F360" i="110"/>
  <c r="F358" i="110"/>
  <c r="F356" i="110"/>
  <c r="F354" i="110"/>
  <c r="F352" i="110"/>
  <c r="F350" i="110"/>
  <c r="F349" i="110"/>
  <c r="F348" i="110"/>
  <c r="F347" i="110"/>
  <c r="F346" i="110"/>
  <c r="F345" i="110"/>
  <c r="F344" i="110"/>
  <c r="F343" i="110"/>
  <c r="F340" i="110"/>
  <c r="F331" i="110"/>
  <c r="F329" i="110"/>
  <c r="F327" i="110"/>
  <c r="F325" i="110"/>
  <c r="F323" i="110"/>
  <c r="F321" i="110"/>
  <c r="F318" i="110"/>
  <c r="F317" i="110"/>
  <c r="F316" i="110"/>
  <c r="F315" i="110"/>
  <c r="F314" i="110"/>
  <c r="F313" i="110"/>
  <c r="F312" i="110"/>
  <c r="F311" i="110"/>
  <c r="F310" i="110"/>
  <c r="F307" i="110"/>
  <c r="F306" i="110"/>
  <c r="F305" i="110"/>
  <c r="F304" i="110"/>
  <c r="F303" i="110"/>
  <c r="F302" i="110"/>
  <c r="F296" i="110"/>
  <c r="F294" i="110"/>
  <c r="F292" i="110"/>
  <c r="F290" i="110"/>
  <c r="F289" i="110"/>
  <c r="F286" i="110"/>
  <c r="F283" i="110"/>
  <c r="F279" i="110"/>
  <c r="F274" i="110"/>
  <c r="F272" i="110"/>
  <c r="F270" i="110"/>
  <c r="F268" i="110"/>
  <c r="F267" i="110"/>
  <c r="F264" i="110"/>
  <c r="F262" i="110"/>
  <c r="F259" i="110"/>
  <c r="F252" i="110"/>
  <c r="F250" i="110"/>
  <c r="F248" i="110"/>
  <c r="F246" i="110"/>
  <c r="F245" i="110"/>
  <c r="F242" i="110"/>
  <c r="F240" i="110"/>
  <c r="F238" i="110"/>
  <c r="F236" i="110"/>
  <c r="F234" i="110"/>
  <c r="F231" i="110"/>
  <c r="F230" i="110"/>
  <c r="F227" i="110"/>
  <c r="F215" i="110"/>
  <c r="F208" i="110"/>
  <c r="F182" i="110"/>
  <c r="F180" i="110"/>
  <c r="F178" i="110"/>
  <c r="F175" i="110"/>
  <c r="F172" i="110"/>
  <c r="F170" i="110"/>
  <c r="F168" i="110"/>
  <c r="F166" i="110"/>
  <c r="F164" i="110"/>
  <c r="F163" i="110"/>
  <c r="F160" i="110"/>
  <c r="F157" i="110"/>
  <c r="F154" i="110"/>
  <c r="F151" i="110"/>
  <c r="F149" i="110"/>
  <c r="F146" i="110"/>
  <c r="F139" i="110"/>
  <c r="F137" i="110"/>
  <c r="F135" i="110"/>
  <c r="F133" i="110"/>
  <c r="F131" i="110"/>
  <c r="F130" i="110"/>
  <c r="F127" i="110"/>
  <c r="F125" i="110"/>
  <c r="F123" i="110"/>
  <c r="F121" i="110"/>
  <c r="F119" i="110"/>
  <c r="F116" i="110"/>
  <c r="F115" i="110"/>
  <c r="F112" i="110"/>
  <c r="F100" i="110"/>
  <c r="F93" i="110"/>
  <c r="B69" i="110"/>
  <c r="B32" i="110"/>
  <c r="B29" i="110"/>
  <c r="B28" i="110"/>
  <c r="F372" i="110" l="1"/>
  <c r="F28" i="110" s="1"/>
  <c r="F34" i="110" s="1"/>
  <c r="E18" i="109" s="1"/>
  <c r="F549" i="118" l="1"/>
  <c r="F546" i="118"/>
  <c r="F543" i="118"/>
  <c r="F540" i="118"/>
  <c r="F537" i="118"/>
  <c r="F534" i="118"/>
  <c r="F531" i="118"/>
  <c r="F521" i="118"/>
  <c r="F518" i="118"/>
  <c r="F515" i="118"/>
  <c r="F512" i="118"/>
  <c r="F509" i="118"/>
  <c r="F506" i="118"/>
  <c r="F503" i="118"/>
  <c r="F500" i="118"/>
  <c r="F497" i="118"/>
  <c r="F494" i="118"/>
  <c r="F491" i="118"/>
  <c r="F488" i="118"/>
  <c r="F485" i="118"/>
  <c r="F482" i="118"/>
  <c r="F479" i="118"/>
  <c r="F476" i="118"/>
  <c r="F473" i="118"/>
  <c r="F470" i="118"/>
  <c r="F467" i="118"/>
  <c r="F464" i="118"/>
  <c r="F461" i="118"/>
  <c r="F458" i="118"/>
  <c r="F447" i="118"/>
  <c r="F444" i="118"/>
  <c r="F441" i="118"/>
  <c r="F439" i="118"/>
  <c r="F437" i="118"/>
  <c r="F435" i="118"/>
  <c r="F431" i="118"/>
  <c r="F429" i="118"/>
  <c r="F427" i="118"/>
  <c r="F425" i="118"/>
  <c r="F423" i="118"/>
  <c r="F421" i="118"/>
  <c r="F419" i="118"/>
  <c r="F417" i="118"/>
  <c r="F415" i="118"/>
  <c r="F403" i="118"/>
  <c r="F400" i="118"/>
  <c r="F397" i="118"/>
  <c r="F394" i="118"/>
  <c r="F391" i="118"/>
  <c r="F388" i="118"/>
  <c r="F387" i="118"/>
  <c r="F386" i="118"/>
  <c r="F383" i="118"/>
  <c r="F380" i="118"/>
  <c r="F377" i="118"/>
  <c r="F374" i="118"/>
  <c r="F371" i="118"/>
  <c r="F368" i="118"/>
  <c r="F365" i="118"/>
  <c r="F362" i="118"/>
  <c r="F352" i="118"/>
  <c r="F349" i="118"/>
  <c r="F346" i="118"/>
  <c r="F343" i="118"/>
  <c r="F340" i="118"/>
  <c r="F336" i="118"/>
  <c r="F333" i="118"/>
  <c r="F330" i="118"/>
  <c r="F327" i="118"/>
  <c r="F324" i="118"/>
  <c r="F321" i="118"/>
  <c r="F318" i="118"/>
  <c r="F314" i="118"/>
  <c r="F312" i="118"/>
  <c r="F310" i="118"/>
  <c r="F306" i="118"/>
  <c r="F303" i="118"/>
  <c r="F300" i="118"/>
  <c r="F297" i="118"/>
  <c r="F294" i="118"/>
  <c r="F291" i="118"/>
  <c r="F280" i="118"/>
  <c r="F277" i="118"/>
  <c r="F274" i="118"/>
  <c r="F270" i="118"/>
  <c r="F267" i="118"/>
  <c r="F264" i="118"/>
  <c r="F261" i="118"/>
  <c r="F258" i="118"/>
  <c r="F255" i="118"/>
  <c r="F252" i="118"/>
  <c r="F249" i="118"/>
  <c r="F246" i="118"/>
  <c r="F243" i="118"/>
  <c r="F240" i="118"/>
  <c r="F238" i="118"/>
  <c r="F234" i="118"/>
  <c r="F232" i="118"/>
  <c r="F230" i="118"/>
  <c r="F226" i="118"/>
  <c r="F223" i="118"/>
  <c r="F220" i="118"/>
  <c r="F217" i="118"/>
  <c r="F214" i="118"/>
  <c r="F211" i="118"/>
  <c r="F208" i="118"/>
  <c r="F198" i="118"/>
  <c r="F195" i="118"/>
  <c r="F192" i="118"/>
  <c r="F189" i="118"/>
  <c r="F186" i="118"/>
  <c r="F183" i="118"/>
  <c r="F180" i="118"/>
  <c r="F177" i="118"/>
  <c r="F174" i="118"/>
  <c r="F171" i="118"/>
  <c r="F168" i="118"/>
  <c r="F165" i="118"/>
  <c r="F162" i="118"/>
  <c r="F152" i="118"/>
  <c r="F149" i="118"/>
  <c r="F146" i="118"/>
  <c r="F143" i="118"/>
  <c r="F140" i="118"/>
  <c r="F130" i="118"/>
  <c r="F127" i="118"/>
  <c r="F124" i="118"/>
  <c r="F112" i="118"/>
  <c r="F109" i="118"/>
  <c r="F106" i="118"/>
  <c r="F103" i="118"/>
  <c r="F100" i="118"/>
  <c r="F97" i="118"/>
  <c r="F94" i="118"/>
  <c r="F91" i="118"/>
  <c r="F88" i="118"/>
  <c r="F85" i="118"/>
  <c r="F82" i="118"/>
  <c r="F79" i="118"/>
  <c r="F76" i="118"/>
  <c r="F73" i="118"/>
  <c r="F70" i="118"/>
  <c r="F67" i="118"/>
  <c r="F64" i="118"/>
  <c r="B26" i="118"/>
  <c r="F552" i="118" l="1"/>
  <c r="F32" i="118" s="1"/>
  <c r="F450" i="118"/>
  <c r="F28" i="118" s="1"/>
  <c r="F523" i="118"/>
  <c r="F30" i="118" s="1"/>
  <c r="F115" i="118"/>
  <c r="F14" i="118" s="1"/>
  <c r="F354" i="118"/>
  <c r="F24" i="118" s="1"/>
  <c r="F132" i="118"/>
  <c r="F16" i="118" s="1"/>
  <c r="F406" i="118"/>
  <c r="F26" i="118" s="1"/>
  <c r="F282" i="118"/>
  <c r="F22" i="118" s="1"/>
  <c r="F154" i="118"/>
  <c r="F18" i="118" s="1"/>
  <c r="F200" i="118"/>
  <c r="F20" i="118" s="1"/>
  <c r="F34" i="118" l="1"/>
  <c r="F36" i="118" s="1"/>
  <c r="F15" i="51" s="1"/>
  <c r="F38" i="118" l="1"/>
  <c r="F40" i="118" s="1"/>
  <c r="F81" i="117" l="1"/>
  <c r="F79" i="117"/>
  <c r="B20" i="117"/>
  <c r="B10" i="117"/>
  <c r="B7" i="117"/>
  <c r="B6" i="117"/>
  <c r="B5" i="117"/>
  <c r="B1" i="117"/>
  <c r="B156" i="116"/>
  <c r="F154" i="116"/>
  <c r="F153" i="116"/>
  <c r="F152" i="116"/>
  <c r="F150" i="116"/>
  <c r="F147" i="116"/>
  <c r="F146" i="116"/>
  <c r="F144" i="116"/>
  <c r="F143" i="116"/>
  <c r="F142" i="116"/>
  <c r="F140" i="116"/>
  <c r="F139" i="116"/>
  <c r="F138" i="116"/>
  <c r="F137" i="116"/>
  <c r="F136" i="116"/>
  <c r="F135" i="116"/>
  <c r="F134" i="116"/>
  <c r="F133" i="116"/>
  <c r="F132" i="116"/>
  <c r="F131" i="116"/>
  <c r="F130" i="116"/>
  <c r="F129" i="116"/>
  <c r="F128" i="116"/>
  <c r="F126" i="116"/>
  <c r="F125" i="116"/>
  <c r="F124" i="116"/>
  <c r="F122" i="116"/>
  <c r="F121" i="116"/>
  <c r="F120" i="116"/>
  <c r="F118" i="116"/>
  <c r="F117" i="116"/>
  <c r="F116" i="116"/>
  <c r="F114" i="116"/>
  <c r="F113" i="116"/>
  <c r="F112" i="116"/>
  <c r="F110" i="116"/>
  <c r="F109" i="116"/>
  <c r="F107" i="116"/>
  <c r="F106" i="116"/>
  <c r="F105" i="116"/>
  <c r="F103" i="116"/>
  <c r="F102" i="116"/>
  <c r="F101" i="116"/>
  <c r="F100" i="116"/>
  <c r="F99" i="116"/>
  <c r="F96" i="116"/>
  <c r="F94" i="116"/>
  <c r="F93" i="116"/>
  <c r="F92" i="116"/>
  <c r="F91" i="116"/>
  <c r="F90" i="116"/>
  <c r="F89" i="116"/>
  <c r="F88" i="116"/>
  <c r="F87" i="116"/>
  <c r="F86" i="116"/>
  <c r="F85" i="116"/>
  <c r="F83" i="116"/>
  <c r="F80" i="116"/>
  <c r="F78" i="116"/>
  <c r="F77" i="116"/>
  <c r="F76" i="116"/>
  <c r="B72" i="116"/>
  <c r="B25" i="116"/>
  <c r="B20" i="116"/>
  <c r="B10" i="116"/>
  <c r="B7" i="116"/>
  <c r="B6" i="116"/>
  <c r="B5" i="116"/>
  <c r="B1" i="116"/>
  <c r="B265" i="115"/>
  <c r="F263" i="115"/>
  <c r="F259" i="115"/>
  <c r="F252" i="115"/>
  <c r="F249" i="115"/>
  <c r="F248" i="115"/>
  <c r="F244" i="115"/>
  <c r="F236" i="115"/>
  <c r="F235" i="115"/>
  <c r="F231" i="115"/>
  <c r="F227" i="115"/>
  <c r="F221" i="115"/>
  <c r="F214" i="115"/>
  <c r="F196" i="115"/>
  <c r="F191" i="115"/>
  <c r="F165" i="115"/>
  <c r="F160" i="115"/>
  <c r="F134" i="115"/>
  <c r="F129" i="115"/>
  <c r="F103" i="115"/>
  <c r="F98" i="115"/>
  <c r="B72" i="115"/>
  <c r="B20" i="115"/>
  <c r="B10" i="115"/>
  <c r="B7" i="115"/>
  <c r="B6" i="115"/>
  <c r="B5" i="115"/>
  <c r="B1" i="115"/>
  <c r="F729" i="114"/>
  <c r="F724" i="114"/>
  <c r="F719" i="114"/>
  <c r="F704" i="114"/>
  <c r="F702" i="114"/>
  <c r="F694" i="114"/>
  <c r="F682" i="114"/>
  <c r="F673" i="114"/>
  <c r="F664" i="114"/>
  <c r="F655" i="114"/>
  <c r="F643" i="114"/>
  <c r="F634" i="114"/>
  <c r="F625" i="114"/>
  <c r="F613" i="114"/>
  <c r="F604" i="114"/>
  <c r="F595" i="114"/>
  <c r="F585" i="114"/>
  <c r="F573" i="114"/>
  <c r="F560" i="114"/>
  <c r="F551" i="114"/>
  <c r="F539" i="114"/>
  <c r="F530" i="114"/>
  <c r="F521" i="114"/>
  <c r="F511" i="114"/>
  <c r="F499" i="114"/>
  <c r="F486" i="114"/>
  <c r="F484" i="114"/>
  <c r="F472" i="114"/>
  <c r="F466" i="114"/>
  <c r="F452" i="114"/>
  <c r="F443" i="114"/>
  <c r="F431" i="114"/>
  <c r="F422" i="114"/>
  <c r="F413" i="114"/>
  <c r="F403" i="114"/>
  <c r="F388" i="114"/>
  <c r="F378" i="114"/>
  <c r="F363" i="114"/>
  <c r="F351" i="114"/>
  <c r="F338" i="114"/>
  <c r="F327" i="114"/>
  <c r="F318" i="114"/>
  <c r="F310" i="114"/>
  <c r="F302" i="114"/>
  <c r="F287" i="114"/>
  <c r="F278" i="114"/>
  <c r="F270" i="114"/>
  <c r="F257" i="114"/>
  <c r="F251" i="114"/>
  <c r="F237" i="114"/>
  <c r="F228" i="114"/>
  <c r="F216" i="114"/>
  <c r="F207" i="114"/>
  <c r="F198" i="114"/>
  <c r="F183" i="114"/>
  <c r="F174" i="114"/>
  <c r="F166" i="114"/>
  <c r="F153" i="114"/>
  <c r="F151" i="114"/>
  <c r="F139" i="114"/>
  <c r="F133" i="114"/>
  <c r="F119" i="114"/>
  <c r="F110" i="114"/>
  <c r="F98" i="114"/>
  <c r="F89" i="114"/>
  <c r="F80" i="114"/>
  <c r="B20" i="114"/>
  <c r="B10" i="114"/>
  <c r="B7" i="114"/>
  <c r="B6" i="114"/>
  <c r="B5" i="114"/>
  <c r="B1" i="114"/>
  <c r="F471" i="113"/>
  <c r="F469" i="113"/>
  <c r="F466" i="113"/>
  <c r="F459" i="113"/>
  <c r="F458" i="113"/>
  <c r="F454" i="113"/>
  <c r="F450" i="113"/>
  <c r="F443" i="113"/>
  <c r="F440" i="113"/>
  <c r="F436" i="113"/>
  <c r="F432" i="113"/>
  <c r="F424" i="113"/>
  <c r="F423" i="113"/>
  <c r="F422" i="113"/>
  <c r="F414" i="113"/>
  <c r="F413" i="113"/>
  <c r="F412" i="113"/>
  <c r="F400" i="113"/>
  <c r="F396" i="113"/>
  <c r="F388" i="113"/>
  <c r="F383" i="113"/>
  <c r="F379" i="113"/>
  <c r="F376" i="113"/>
  <c r="F373" i="113"/>
  <c r="F372" i="113"/>
  <c r="F371" i="113"/>
  <c r="F370" i="113"/>
  <c r="F366" i="113"/>
  <c r="F365" i="113"/>
  <c r="F358" i="113"/>
  <c r="F353" i="113"/>
  <c r="F342" i="113"/>
  <c r="F338" i="113"/>
  <c r="F320" i="113"/>
  <c r="F317" i="113"/>
  <c r="F314" i="113"/>
  <c r="F311" i="113"/>
  <c r="F307" i="113"/>
  <c r="F301" i="113"/>
  <c r="F300" i="113"/>
  <c r="F296" i="113"/>
  <c r="F289" i="113"/>
  <c r="F285" i="113"/>
  <c r="F281" i="113"/>
  <c r="F278" i="113"/>
  <c r="F270" i="113"/>
  <c r="F266" i="113"/>
  <c r="F261" i="113"/>
  <c r="F257" i="113"/>
  <c r="F253" i="113"/>
  <c r="F249" i="113"/>
  <c r="F248" i="113"/>
  <c r="F247" i="113"/>
  <c r="F246" i="113"/>
  <c r="F245" i="113"/>
  <c r="F241" i="113"/>
  <c r="F240" i="113"/>
  <c r="F236" i="113"/>
  <c r="F235" i="113"/>
  <c r="F234" i="113"/>
  <c r="F233" i="113"/>
  <c r="F232" i="113"/>
  <c r="F231" i="113"/>
  <c r="F230" i="113"/>
  <c r="F226" i="113"/>
  <c r="F225" i="113"/>
  <c r="F224" i="113"/>
  <c r="F223" i="113"/>
  <c r="F222" i="113"/>
  <c r="F221" i="113"/>
  <c r="F220" i="113"/>
  <c r="F207" i="113"/>
  <c r="F206" i="113"/>
  <c r="F205" i="113"/>
  <c r="F203" i="113"/>
  <c r="F201" i="113"/>
  <c r="F200" i="113"/>
  <c r="F197" i="113"/>
  <c r="F193" i="113"/>
  <c r="F190" i="113"/>
  <c r="F187" i="113"/>
  <c r="F184" i="113"/>
  <c r="F181" i="113"/>
  <c r="F178" i="113"/>
  <c r="F175" i="113"/>
  <c r="F173" i="113"/>
  <c r="F172" i="113"/>
  <c r="F169" i="113"/>
  <c r="F168" i="113"/>
  <c r="F167" i="113"/>
  <c r="F166" i="113"/>
  <c r="F163" i="113"/>
  <c r="F158" i="113"/>
  <c r="F156" i="113"/>
  <c r="F148" i="113"/>
  <c r="F146" i="113"/>
  <c r="F127" i="113"/>
  <c r="F123" i="113"/>
  <c r="F111" i="113"/>
  <c r="F108" i="113"/>
  <c r="F105" i="113"/>
  <c r="F102" i="113"/>
  <c r="F99" i="113"/>
  <c r="F96" i="113"/>
  <c r="F93" i="113"/>
  <c r="F90" i="113"/>
  <c r="F89" i="113"/>
  <c r="F76" i="113"/>
  <c r="F73" i="113"/>
  <c r="F70" i="113"/>
  <c r="B41" i="113"/>
  <c r="A25" i="113"/>
  <c r="B20" i="113"/>
  <c r="B10" i="113"/>
  <c r="B7" i="113"/>
  <c r="B6" i="113"/>
  <c r="B5" i="113"/>
  <c r="B1" i="113"/>
  <c r="F505" i="112"/>
  <c r="F501" i="112"/>
  <c r="F498" i="112"/>
  <c r="F490" i="112"/>
  <c r="F481" i="112"/>
  <c r="F478" i="112"/>
  <c r="F467" i="112"/>
  <c r="F466" i="112"/>
  <c r="F462" i="112"/>
  <c r="F458" i="112"/>
  <c r="F457" i="112"/>
  <c r="F456" i="112"/>
  <c r="F448" i="112"/>
  <c r="F447" i="112"/>
  <c r="F446" i="112"/>
  <c r="F437" i="112"/>
  <c r="F436" i="112"/>
  <c r="F435" i="112"/>
  <c r="F434" i="112"/>
  <c r="F433" i="112"/>
  <c r="F432" i="112"/>
  <c r="F423" i="112"/>
  <c r="F422" i="112"/>
  <c r="F421" i="112"/>
  <c r="F420" i="112"/>
  <c r="F419" i="112"/>
  <c r="F411" i="112"/>
  <c r="F410" i="112"/>
  <c r="F409" i="112"/>
  <c r="D402" i="112"/>
  <c r="F401" i="112"/>
  <c r="F400" i="112"/>
  <c r="F399" i="112"/>
  <c r="F390" i="112"/>
  <c r="F382" i="112"/>
  <c r="F381" i="112"/>
  <c r="F377" i="112"/>
  <c r="F368" i="112"/>
  <c r="F367" i="112"/>
  <c r="F363" i="112"/>
  <c r="F362" i="112"/>
  <c r="F361" i="112"/>
  <c r="F360" i="112"/>
  <c r="F359" i="112"/>
  <c r="F358" i="112"/>
  <c r="F350" i="112"/>
  <c r="F349" i="112"/>
  <c r="F342" i="112"/>
  <c r="F334" i="112"/>
  <c r="F326" i="112"/>
  <c r="F318" i="112"/>
  <c r="F317" i="112"/>
  <c r="F309" i="112"/>
  <c r="F301" i="112"/>
  <c r="F292" i="112"/>
  <c r="F291" i="112"/>
  <c r="F282" i="112"/>
  <c r="F281" i="112"/>
  <c r="F280" i="112"/>
  <c r="F279" i="112"/>
  <c r="F270" i="112"/>
  <c r="F269" i="112"/>
  <c r="F268" i="112"/>
  <c r="F259" i="112"/>
  <c r="F258" i="112"/>
  <c r="F249" i="112"/>
  <c r="F240" i="112"/>
  <c r="F235" i="112"/>
  <c r="F231" i="112"/>
  <c r="F230" i="112"/>
  <c r="F225" i="112"/>
  <c r="F194" i="112"/>
  <c r="F191" i="112"/>
  <c r="F188" i="112"/>
  <c r="F182" i="112"/>
  <c r="F167" i="112"/>
  <c r="F149" i="112"/>
  <c r="F115" i="112"/>
  <c r="B20" i="112"/>
  <c r="B17" i="112"/>
  <c r="B10" i="112"/>
  <c r="B7" i="112"/>
  <c r="B6" i="112"/>
  <c r="B5" i="112"/>
  <c r="B199" i="111"/>
  <c r="F194" i="111"/>
  <c r="F193" i="111"/>
  <c r="F189" i="111"/>
  <c r="F187" i="111"/>
  <c r="F184" i="111"/>
  <c r="F181" i="111"/>
  <c r="F179" i="111"/>
  <c r="F176" i="111"/>
  <c r="F173" i="111"/>
  <c r="F169" i="111"/>
  <c r="F166" i="111"/>
  <c r="F162" i="111"/>
  <c r="F158" i="111"/>
  <c r="F154" i="111"/>
  <c r="F150" i="111"/>
  <c r="F147" i="111"/>
  <c r="F140" i="111"/>
  <c r="B130" i="111"/>
  <c r="F127" i="111"/>
  <c r="F124" i="111"/>
  <c r="F121" i="111"/>
  <c r="F117" i="111"/>
  <c r="F114" i="111"/>
  <c r="F111" i="111"/>
  <c r="F108" i="111"/>
  <c r="F106" i="111"/>
  <c r="F102" i="111"/>
  <c r="F101" i="111"/>
  <c r="F97" i="111"/>
  <c r="F95" i="111"/>
  <c r="B86" i="111"/>
  <c r="F83" i="111"/>
  <c r="F80" i="111"/>
  <c r="F76" i="111"/>
  <c r="F73" i="111"/>
  <c r="F70" i="111"/>
  <c r="F67" i="111"/>
  <c r="F64" i="111"/>
  <c r="B20" i="111"/>
  <c r="B10" i="111"/>
  <c r="B7" i="111"/>
  <c r="B6" i="111"/>
  <c r="B5" i="111"/>
  <c r="B1" i="111"/>
  <c r="B36" i="109"/>
  <c r="B33" i="109"/>
  <c r="B30" i="109"/>
  <c r="B21" i="109"/>
  <c r="F157" i="116" l="1"/>
  <c r="F28" i="116" s="1"/>
  <c r="E36" i="109" s="1"/>
  <c r="F266" i="115"/>
  <c r="F28" i="115" s="1"/>
  <c r="F29" i="115" s="1"/>
  <c r="E33" i="109" s="1"/>
  <c r="F732" i="114"/>
  <c r="F28" i="114" s="1"/>
  <c r="F29" i="114" s="1"/>
  <c r="E30" i="109" s="1"/>
  <c r="F508" i="112"/>
  <c r="F28" i="112" s="1"/>
  <c r="F29" i="112" s="1"/>
  <c r="E24" i="109" s="1"/>
  <c r="F131" i="111"/>
  <c r="F29" i="111" s="1"/>
  <c r="F87" i="111"/>
  <c r="F28" i="111" s="1"/>
  <c r="F200" i="111"/>
  <c r="F30" i="111" s="1"/>
  <c r="F91" i="117"/>
  <c r="E39" i="109" s="1"/>
  <c r="F115" i="113"/>
  <c r="F33" i="113" s="1"/>
  <c r="F210" i="113"/>
  <c r="F34" i="113" s="1"/>
  <c r="F404" i="113"/>
  <c r="F41" i="113" s="1"/>
  <c r="F475" i="113"/>
  <c r="F42" i="113" s="1"/>
  <c r="F324" i="113"/>
  <c r="F40" i="113" s="1"/>
  <c r="F80" i="113"/>
  <c r="F32" i="113" s="1"/>
  <c r="F29" i="116" l="1"/>
  <c r="F35" i="113"/>
  <c r="F31" i="111"/>
  <c r="E21" i="109" s="1"/>
  <c r="F43" i="113"/>
  <c r="F29" i="117"/>
  <c r="F30" i="117" s="1"/>
  <c r="E27" i="109" l="1"/>
  <c r="E41" i="109"/>
  <c r="E44" i="109" s="1"/>
  <c r="F13" i="51" s="1"/>
  <c r="E46" i="109" l="1"/>
  <c r="E48" i="109" s="1"/>
  <c r="F362" i="105"/>
  <c r="F144" i="107"/>
  <c r="F142" i="107"/>
  <c r="F133" i="107"/>
  <c r="F131" i="107"/>
  <c r="F129" i="107"/>
  <c r="F127" i="107"/>
  <c r="F125" i="107"/>
  <c r="F118" i="107"/>
  <c r="F117" i="107"/>
  <c r="F116" i="107"/>
  <c r="F115" i="107"/>
  <c r="F114" i="107"/>
  <c r="F112" i="107"/>
  <c r="F110" i="107"/>
  <c r="F108" i="107"/>
  <c r="F106" i="107"/>
  <c r="F104" i="107"/>
  <c r="F102" i="107"/>
  <c r="F92" i="107"/>
  <c r="F88" i="107"/>
  <c r="F86" i="107"/>
  <c r="F84" i="107"/>
  <c r="F82" i="107"/>
  <c r="F80" i="107"/>
  <c r="F78" i="107"/>
  <c r="F76" i="107"/>
  <c r="F74" i="107"/>
  <c r="F72" i="107"/>
  <c r="F70" i="107"/>
  <c r="F68" i="107"/>
  <c r="F61" i="107"/>
  <c r="F59" i="107"/>
  <c r="F57" i="107"/>
  <c r="F55" i="107"/>
  <c r="F53" i="107"/>
  <c r="F51" i="107"/>
  <c r="F49" i="107"/>
  <c r="F47" i="107"/>
  <c r="F22" i="107"/>
  <c r="F20" i="107"/>
  <c r="F142" i="106"/>
  <c r="F140" i="106"/>
  <c r="F138" i="106"/>
  <c r="F145" i="106" s="1"/>
  <c r="F12" i="106" s="1"/>
  <c r="F130" i="106"/>
  <c r="F128" i="106"/>
  <c r="F126" i="106"/>
  <c r="F124" i="106"/>
  <c r="F114" i="106"/>
  <c r="F112" i="106"/>
  <c r="F110" i="106"/>
  <c r="F108" i="106"/>
  <c r="F106" i="106"/>
  <c r="F104" i="106"/>
  <c r="F102" i="106"/>
  <c r="F100" i="106"/>
  <c r="F97" i="106"/>
  <c r="F95" i="106"/>
  <c r="F93" i="106"/>
  <c r="F90" i="106"/>
  <c r="F81" i="106"/>
  <c r="F79" i="106"/>
  <c r="F77" i="106"/>
  <c r="F75" i="106"/>
  <c r="F73" i="106"/>
  <c r="F62" i="106"/>
  <c r="F61" i="106"/>
  <c r="F60" i="106"/>
  <c r="F59" i="106"/>
  <c r="F58" i="106"/>
  <c r="F57" i="106"/>
  <c r="F56" i="106"/>
  <c r="F54" i="106"/>
  <c r="F52" i="106"/>
  <c r="F50" i="106"/>
  <c r="F48" i="106"/>
  <c r="F46" i="106"/>
  <c r="F22" i="106"/>
  <c r="F20" i="106"/>
  <c r="F964" i="105"/>
  <c r="F962" i="105"/>
  <c r="F960" i="105"/>
  <c r="F958" i="105"/>
  <c r="F966" i="105" s="1"/>
  <c r="F37" i="105" s="1"/>
  <c r="F956" i="105"/>
  <c r="F948" i="105"/>
  <c r="F946" i="105"/>
  <c r="F944" i="105"/>
  <c r="F942" i="105"/>
  <c r="F940" i="105"/>
  <c r="F938" i="105"/>
  <c r="F936" i="105"/>
  <c r="F934" i="105"/>
  <c r="F923" i="105"/>
  <c r="F921" i="105"/>
  <c r="F919" i="105"/>
  <c r="F917" i="105"/>
  <c r="F915" i="105"/>
  <c r="F913" i="105"/>
  <c r="F911" i="105"/>
  <c r="F909" i="105"/>
  <c r="F907" i="105"/>
  <c r="F905" i="105"/>
  <c r="F903" i="105"/>
  <c r="F901" i="105"/>
  <c r="F899" i="105"/>
  <c r="F897" i="105"/>
  <c r="F895" i="105"/>
  <c r="F893" i="105"/>
  <c r="F891" i="105"/>
  <c r="F889" i="105"/>
  <c r="F887" i="105"/>
  <c r="F885" i="105"/>
  <c r="F883" i="105"/>
  <c r="F881" i="105"/>
  <c r="F879" i="105"/>
  <c r="F877" i="105"/>
  <c r="F875" i="105"/>
  <c r="F865" i="105"/>
  <c r="F863" i="105"/>
  <c r="F861" i="105"/>
  <c r="F859" i="105"/>
  <c r="F857" i="105"/>
  <c r="F855" i="105"/>
  <c r="F853" i="105"/>
  <c r="F851" i="105"/>
  <c r="F849" i="105"/>
  <c r="F847" i="105"/>
  <c r="F845" i="105"/>
  <c r="F843" i="105"/>
  <c r="F841" i="105"/>
  <c r="F839" i="105"/>
  <c r="F837" i="105"/>
  <c r="F835" i="105"/>
  <c r="F833" i="105"/>
  <c r="F831" i="105"/>
  <c r="F829" i="105"/>
  <c r="F827" i="105"/>
  <c r="F825" i="105"/>
  <c r="F818" i="105"/>
  <c r="F816" i="105"/>
  <c r="F814" i="105"/>
  <c r="F812" i="105"/>
  <c r="F810" i="105"/>
  <c r="F808" i="105"/>
  <c r="F806" i="105"/>
  <c r="F804" i="105"/>
  <c r="F802" i="105"/>
  <c r="F800" i="105"/>
  <c r="F793" i="105"/>
  <c r="F791" i="105"/>
  <c r="F789" i="105"/>
  <c r="F787" i="105"/>
  <c r="F785" i="105"/>
  <c r="F783" i="105"/>
  <c r="F781" i="105"/>
  <c r="F779" i="105"/>
  <c r="F777" i="105"/>
  <c r="F775" i="105"/>
  <c r="F773" i="105"/>
  <c r="F771" i="105"/>
  <c r="F769" i="105"/>
  <c r="F767" i="105"/>
  <c r="F765" i="105"/>
  <c r="F763" i="105"/>
  <c r="F761" i="105"/>
  <c r="F759" i="105"/>
  <c r="F757" i="105"/>
  <c r="F755" i="105"/>
  <c r="F753" i="105"/>
  <c r="F751" i="105"/>
  <c r="F749" i="105"/>
  <c r="F747" i="105"/>
  <c r="F745" i="105"/>
  <c r="F743" i="105"/>
  <c r="F741" i="105"/>
  <c r="F739" i="105"/>
  <c r="F737" i="105"/>
  <c r="F735" i="105"/>
  <c r="F727" i="105"/>
  <c r="F726" i="105"/>
  <c r="F725" i="105"/>
  <c r="F724" i="105"/>
  <c r="F723" i="105"/>
  <c r="F722" i="105"/>
  <c r="F721" i="105"/>
  <c r="F720" i="105"/>
  <c r="F719" i="105"/>
  <c r="F718" i="105"/>
  <c r="F717" i="105"/>
  <c r="F716" i="105"/>
  <c r="F715" i="105"/>
  <c r="F714" i="105"/>
  <c r="F713" i="105"/>
  <c r="F712" i="105"/>
  <c r="F711" i="105"/>
  <c r="F710" i="105"/>
  <c r="F709" i="105"/>
  <c r="F708" i="105"/>
  <c r="F707" i="105"/>
  <c r="F706" i="105"/>
  <c r="F705" i="105"/>
  <c r="F704" i="105"/>
  <c r="F703" i="105"/>
  <c r="F702" i="105"/>
  <c r="F701" i="105"/>
  <c r="F700" i="105"/>
  <c r="F699" i="105"/>
  <c r="F698" i="105"/>
  <c r="F697" i="105"/>
  <c r="F696" i="105"/>
  <c r="F695" i="105"/>
  <c r="F694" i="105"/>
  <c r="F693" i="105"/>
  <c r="F692" i="105"/>
  <c r="F691" i="105"/>
  <c r="F690" i="105"/>
  <c r="F689" i="105"/>
  <c r="F688" i="105"/>
  <c r="F687" i="105"/>
  <c r="F686" i="105"/>
  <c r="F685" i="105"/>
  <c r="F684" i="105"/>
  <c r="F683" i="105"/>
  <c r="F673" i="105"/>
  <c r="F671" i="105"/>
  <c r="F669" i="105"/>
  <c r="F667" i="105"/>
  <c r="F665" i="105"/>
  <c r="F661" i="105"/>
  <c r="F657" i="105"/>
  <c r="F655" i="105"/>
  <c r="F653" i="105"/>
  <c r="F652" i="105"/>
  <c r="F651" i="105"/>
  <c r="F649" i="105"/>
  <c r="F647" i="105"/>
  <c r="F646" i="105"/>
  <c r="F643" i="105"/>
  <c r="F641" i="105"/>
  <c r="F639" i="105"/>
  <c r="F638" i="105"/>
  <c r="F637" i="105"/>
  <c r="F634" i="105"/>
  <c r="F632" i="105"/>
  <c r="F630" i="105"/>
  <c r="F629" i="105"/>
  <c r="F628" i="105"/>
  <c r="F618" i="105"/>
  <c r="F616" i="105"/>
  <c r="F614" i="105"/>
  <c r="F612" i="105"/>
  <c r="F607" i="105"/>
  <c r="F605" i="105"/>
  <c r="F603" i="105"/>
  <c r="F601" i="105"/>
  <c r="F599" i="105"/>
  <c r="F597" i="105"/>
  <c r="F595" i="105"/>
  <c r="F594" i="105"/>
  <c r="F593" i="105"/>
  <c r="F592" i="105"/>
  <c r="F591" i="105"/>
  <c r="F590" i="105"/>
  <c r="F589" i="105"/>
  <c r="F587" i="105"/>
  <c r="F586" i="105"/>
  <c r="F585" i="105"/>
  <c r="F584" i="105"/>
  <c r="F583" i="105"/>
  <c r="F582" i="105"/>
  <c r="F581" i="105"/>
  <c r="F580" i="105"/>
  <c r="F579" i="105"/>
  <c r="F578" i="105"/>
  <c r="F577" i="105"/>
  <c r="F576" i="105"/>
  <c r="F575" i="105"/>
  <c r="F574" i="105"/>
  <c r="F568" i="105"/>
  <c r="F567" i="105"/>
  <c r="F566" i="105"/>
  <c r="F565" i="105"/>
  <c r="F562" i="105"/>
  <c r="F561" i="105"/>
  <c r="F560" i="105"/>
  <c r="F559" i="105"/>
  <c r="F558" i="105"/>
  <c r="F557" i="105"/>
  <c r="F556" i="105"/>
  <c r="F555" i="105"/>
  <c r="F554" i="105"/>
  <c r="F553" i="105"/>
  <c r="F551" i="105"/>
  <c r="F550" i="105"/>
  <c r="F549" i="105"/>
  <c r="F547" i="105"/>
  <c r="F546" i="105"/>
  <c r="F537" i="105"/>
  <c r="F535" i="105"/>
  <c r="F533" i="105"/>
  <c r="F530" i="105"/>
  <c r="F528" i="105"/>
  <c r="F526" i="105"/>
  <c r="F524" i="105"/>
  <c r="F522" i="105"/>
  <c r="F520" i="105"/>
  <c r="F518" i="105"/>
  <c r="F516" i="105"/>
  <c r="F514" i="105"/>
  <c r="F512" i="105"/>
  <c r="F510" i="105"/>
  <c r="F508" i="105"/>
  <c r="F506" i="105"/>
  <c r="F504" i="105"/>
  <c r="F502" i="105"/>
  <c r="F500" i="105"/>
  <c r="F492" i="105"/>
  <c r="F490" i="105"/>
  <c r="F488" i="105"/>
  <c r="F486" i="105"/>
  <c r="F483" i="105"/>
  <c r="F481" i="105"/>
  <c r="F479" i="105"/>
  <c r="F478" i="105"/>
  <c r="F477" i="105"/>
  <c r="F476" i="105"/>
  <c r="F474" i="105"/>
  <c r="F473" i="105"/>
  <c r="F472" i="105"/>
  <c r="F471" i="105"/>
  <c r="F470" i="105"/>
  <c r="F469" i="105"/>
  <c r="F466" i="105"/>
  <c r="F464" i="105"/>
  <c r="F463" i="105"/>
  <c r="F460" i="105"/>
  <c r="F459" i="105"/>
  <c r="F458" i="105"/>
  <c r="F457" i="105"/>
  <c r="F454" i="105"/>
  <c r="F453" i="105"/>
  <c r="F452" i="105"/>
  <c r="F451" i="105"/>
  <c r="F450" i="105"/>
  <c r="F449" i="105"/>
  <c r="F448" i="105"/>
  <c r="F447" i="105"/>
  <c r="F446" i="105"/>
  <c r="F445" i="105"/>
  <c r="F444" i="105"/>
  <c r="F443" i="105"/>
  <c r="F442" i="105"/>
  <c r="F441" i="105"/>
  <c r="F440" i="105"/>
  <c r="F439" i="105"/>
  <c r="F438" i="105"/>
  <c r="F437" i="105"/>
  <c r="F433" i="105"/>
  <c r="F432" i="105"/>
  <c r="F431" i="105"/>
  <c r="F427" i="105"/>
  <c r="F426" i="105"/>
  <c r="F425" i="105"/>
  <c r="F412" i="105"/>
  <c r="F410" i="105"/>
  <c r="F408" i="105"/>
  <c r="F406" i="105"/>
  <c r="F404" i="105"/>
  <c r="F402" i="105"/>
  <c r="F400" i="105"/>
  <c r="F398" i="105"/>
  <c r="F396" i="105"/>
  <c r="F394" i="105"/>
  <c r="F392" i="105"/>
  <c r="F390" i="105"/>
  <c r="F388" i="105"/>
  <c r="F386" i="105"/>
  <c r="F376" i="105"/>
  <c r="F374" i="105"/>
  <c r="F372" i="105"/>
  <c r="F370" i="105"/>
  <c r="F368" i="105"/>
  <c r="F357" i="105"/>
  <c r="F355" i="105"/>
  <c r="F354" i="105"/>
  <c r="F351" i="105"/>
  <c r="F350" i="105"/>
  <c r="F347" i="105"/>
  <c r="F345" i="105"/>
  <c r="F343" i="105"/>
  <c r="F341" i="105"/>
  <c r="F334" i="105"/>
  <c r="F332" i="105"/>
  <c r="F331" i="105"/>
  <c r="F328" i="105"/>
  <c r="F326" i="105"/>
  <c r="F324" i="105"/>
  <c r="F322" i="105"/>
  <c r="F315" i="105"/>
  <c r="F314" i="105"/>
  <c r="F313" i="105"/>
  <c r="F312" i="105"/>
  <c r="F309" i="105"/>
  <c r="F307" i="105"/>
  <c r="F305" i="105"/>
  <c r="F304" i="105"/>
  <c r="F303" i="105"/>
  <c r="F302" i="105"/>
  <c r="F301" i="105"/>
  <c r="F300" i="105"/>
  <c r="F299" i="105"/>
  <c r="F296" i="105"/>
  <c r="F294" i="105"/>
  <c r="F292" i="105"/>
  <c r="F285" i="105"/>
  <c r="F283" i="105"/>
  <c r="F281" i="105"/>
  <c r="F279" i="105"/>
  <c r="F277" i="105"/>
  <c r="F275" i="105"/>
  <c r="F274" i="105"/>
  <c r="F271" i="105"/>
  <c r="F268" i="105"/>
  <c r="F267" i="105"/>
  <c r="F264" i="105"/>
  <c r="F263" i="105"/>
  <c r="F262" i="105"/>
  <c r="F261" i="105"/>
  <c r="F257" i="105"/>
  <c r="F255" i="105"/>
  <c r="F247" i="105"/>
  <c r="F245" i="105"/>
  <c r="F243" i="105"/>
  <c r="F241" i="105"/>
  <c r="F239" i="105"/>
  <c r="F237" i="105"/>
  <c r="F236" i="105"/>
  <c r="F233" i="105"/>
  <c r="F232" i="105"/>
  <c r="F229" i="105"/>
  <c r="F228" i="105"/>
  <c r="F225" i="105"/>
  <c r="F224" i="105"/>
  <c r="F223" i="105"/>
  <c r="F222" i="105"/>
  <c r="F218" i="105"/>
  <c r="F216" i="105"/>
  <c r="F208" i="105"/>
  <c r="F206" i="105"/>
  <c r="F204" i="105"/>
  <c r="F202" i="105"/>
  <c r="F200" i="105"/>
  <c r="F198" i="105"/>
  <c r="F196" i="105"/>
  <c r="F195" i="105"/>
  <c r="F192" i="105"/>
  <c r="F191" i="105"/>
  <c r="F188" i="105"/>
  <c r="F187" i="105"/>
  <c r="F184" i="105"/>
  <c r="F183" i="105"/>
  <c r="F182" i="105"/>
  <c r="F181" i="105"/>
  <c r="F177" i="105"/>
  <c r="F175" i="105"/>
  <c r="F167" i="105"/>
  <c r="F165" i="105"/>
  <c r="F164" i="105"/>
  <c r="F161" i="105"/>
  <c r="F160" i="105"/>
  <c r="F159" i="105"/>
  <c r="F158" i="105"/>
  <c r="F155" i="105"/>
  <c r="F154" i="105"/>
  <c r="F151" i="105"/>
  <c r="F149" i="105"/>
  <c r="F141" i="105"/>
  <c r="F139" i="105"/>
  <c r="F137" i="105"/>
  <c r="F135" i="105"/>
  <c r="F133" i="105"/>
  <c r="F131" i="105"/>
  <c r="F129" i="105"/>
  <c r="F127" i="105"/>
  <c r="F125" i="105"/>
  <c r="F123" i="105"/>
  <c r="F113" i="105"/>
  <c r="F111" i="105"/>
  <c r="F109" i="105"/>
  <c r="F107" i="105"/>
  <c r="F105" i="105"/>
  <c r="F98" i="105"/>
  <c r="F97" i="105"/>
  <c r="F96" i="105"/>
  <c r="F95" i="105"/>
  <c r="F94" i="105"/>
  <c r="F92" i="105"/>
  <c r="F91" i="105"/>
  <c r="F90" i="105"/>
  <c r="F85" i="105"/>
  <c r="F83" i="105"/>
  <c r="F81" i="105"/>
  <c r="F79" i="105"/>
  <c r="F78" i="105"/>
  <c r="F77" i="105"/>
  <c r="F76" i="105"/>
  <c r="F74" i="105"/>
  <c r="F72" i="105"/>
  <c r="F71" i="105"/>
  <c r="F70" i="105"/>
  <c r="F47" i="105"/>
  <c r="F45" i="105"/>
  <c r="F146" i="107" l="1"/>
  <c r="F12" i="107" s="1"/>
  <c r="F622" i="105"/>
  <c r="F100" i="105"/>
  <c r="F63" i="107"/>
  <c r="F90" i="107"/>
  <c r="F120" i="107"/>
  <c r="F8" i="107" s="1"/>
  <c r="F137" i="107"/>
  <c r="F10" i="107" s="1"/>
  <c r="F84" i="106"/>
  <c r="F132" i="106"/>
  <c r="F10" i="106" s="1"/>
  <c r="F116" i="106"/>
  <c r="F64" i="106"/>
  <c r="F6" i="106" s="1"/>
  <c r="F624" i="105"/>
  <c r="F19" i="105" s="1"/>
  <c r="F210" i="105"/>
  <c r="F249" i="105"/>
  <c r="F287" i="105"/>
  <c r="F317" i="105"/>
  <c r="F336" i="105"/>
  <c r="F659" i="105"/>
  <c r="F21" i="105" s="1"/>
  <c r="F925" i="105"/>
  <c r="F33" i="105" s="1"/>
  <c r="F539" i="105"/>
  <c r="F15" i="105" s="1"/>
  <c r="F950" i="105"/>
  <c r="F35" i="105" s="1"/>
  <c r="F115" i="105"/>
  <c r="F494" i="105"/>
  <c r="F13" i="105" s="1"/>
  <c r="F820" i="105"/>
  <c r="F29" i="105" s="1"/>
  <c r="F169" i="105"/>
  <c r="F414" i="105"/>
  <c r="F11" i="105" s="1"/>
  <c r="F795" i="105"/>
  <c r="F27" i="105" s="1"/>
  <c r="F867" i="105"/>
  <c r="F31" i="105" s="1"/>
  <c r="F359" i="105"/>
  <c r="F675" i="105"/>
  <c r="F23" i="105" s="1"/>
  <c r="F378" i="105"/>
  <c r="F570" i="105"/>
  <c r="F17" i="105" s="1"/>
  <c r="F87" i="105"/>
  <c r="F143" i="105"/>
  <c r="F729" i="105"/>
  <c r="F25" i="105" s="1"/>
  <c r="F59" i="59"/>
  <c r="F118" i="106" l="1"/>
  <c r="F8" i="106" s="1"/>
  <c r="F18" i="106" s="1"/>
  <c r="F380" i="105"/>
  <c r="F9" i="105" s="1"/>
  <c r="F94" i="107"/>
  <c r="F6" i="107" s="1"/>
  <c r="H10" i="107" s="1"/>
  <c r="F14" i="106"/>
  <c r="F117" i="105"/>
  <c r="F7" i="105" s="1"/>
  <c r="F25" i="106" l="1"/>
  <c r="F27" i="106" s="1"/>
  <c r="F29" i="106" s="1"/>
  <c r="F16" i="106"/>
  <c r="H36" i="105"/>
  <c r="F43" i="105" s="1"/>
  <c r="F39" i="105"/>
  <c r="F18" i="107"/>
  <c r="F16" i="107"/>
  <c r="F14" i="107"/>
  <c r="F25" i="107" l="1"/>
  <c r="F27" i="107" s="1"/>
  <c r="F29" i="107" s="1"/>
  <c r="F7" i="108"/>
  <c r="F41" i="105"/>
  <c r="F50" i="105"/>
  <c r="F52" i="105" s="1"/>
  <c r="F54" i="105" s="1"/>
  <c r="F9" i="108"/>
  <c r="F5" i="108" l="1"/>
  <c r="F12" i="108" s="1"/>
  <c r="F11" i="51" s="1"/>
  <c r="F18" i="6"/>
  <c r="F11" i="40"/>
  <c r="F14" i="108" l="1"/>
  <c r="F16" i="108" s="1"/>
  <c r="F19" i="23"/>
  <c r="F53" i="5" l="1"/>
  <c r="E40" i="46"/>
  <c r="F38" i="46"/>
  <c r="F37" i="46"/>
  <c r="F36" i="46"/>
  <c r="F35" i="46"/>
  <c r="F34" i="46"/>
  <c r="F13" i="87"/>
  <c r="F13" i="4"/>
  <c r="F25" i="40"/>
  <c r="F65" i="7"/>
  <c r="F58" i="7"/>
  <c r="F56" i="7"/>
  <c r="F40" i="46" l="1"/>
  <c r="F29" i="23"/>
  <c r="F27" i="23"/>
  <c r="F17" i="23"/>
  <c r="F36" i="23"/>
  <c r="F25" i="23"/>
  <c r="F21" i="23"/>
  <c r="F15" i="23"/>
  <c r="E38" i="43" l="1"/>
  <c r="F37" i="43"/>
  <c r="F36" i="43"/>
  <c r="F15" i="44"/>
  <c r="F14" i="44"/>
  <c r="F35" i="6"/>
  <c r="F37" i="6"/>
  <c r="F26" i="6"/>
  <c r="F38" i="43" l="1"/>
  <c r="F85" i="59" l="1"/>
  <c r="F26" i="46"/>
  <c r="E31" i="46"/>
  <c r="F29" i="46"/>
  <c r="F28" i="46"/>
  <c r="F27" i="46"/>
  <c r="F24" i="46"/>
  <c r="F25" i="46"/>
  <c r="E21" i="46"/>
  <c r="F15" i="46"/>
  <c r="F23" i="40"/>
  <c r="F17" i="40"/>
  <c r="F21" i="40"/>
  <c r="F83" i="59"/>
  <c r="F37" i="59"/>
  <c r="F15" i="87"/>
  <c r="F57" i="59"/>
  <c r="F55" i="59"/>
  <c r="F79" i="59"/>
  <c r="F77" i="59"/>
  <c r="F75" i="59"/>
  <c r="F73" i="59"/>
  <c r="F69" i="59"/>
  <c r="F65" i="59"/>
  <c r="F63" i="59"/>
  <c r="F61" i="59"/>
  <c r="F53" i="59"/>
  <c r="F51" i="59"/>
  <c r="F31" i="42"/>
  <c r="F49" i="59"/>
  <c r="F47" i="59"/>
  <c r="F29" i="42"/>
  <c r="F27" i="42"/>
  <c r="F25" i="42"/>
  <c r="F45" i="59"/>
  <c r="F29" i="59"/>
  <c r="F31" i="59"/>
  <c r="F33" i="59"/>
  <c r="F35" i="59"/>
  <c r="F23" i="42"/>
  <c r="F31" i="46" l="1"/>
  <c r="F19" i="42" l="1"/>
  <c r="F17" i="42"/>
  <c r="F15" i="42"/>
  <c r="F13" i="42"/>
  <c r="F25" i="59"/>
  <c r="F27" i="59"/>
  <c r="F23" i="59"/>
  <c r="F21" i="59"/>
  <c r="F19" i="59"/>
  <c r="F8" i="6"/>
  <c r="F8" i="46" l="1"/>
  <c r="E22" i="43"/>
  <c r="F18" i="43"/>
  <c r="F21" i="43"/>
  <c r="F20" i="43"/>
  <c r="F19" i="43"/>
  <c r="E9" i="43"/>
  <c r="F10" i="47"/>
  <c r="F9" i="47"/>
  <c r="F12" i="47"/>
  <c r="F8" i="47"/>
  <c r="F7" i="47"/>
  <c r="F6" i="47"/>
  <c r="F14" i="47" s="1"/>
  <c r="F25" i="45"/>
  <c r="F22" i="43" l="1"/>
  <c r="F11" i="87"/>
  <c r="F9" i="87"/>
  <c r="F7" i="87"/>
  <c r="F5" i="87"/>
  <c r="F27" i="41"/>
  <c r="F35" i="41"/>
  <c r="F34" i="41"/>
  <c r="F33" i="41"/>
  <c r="F32" i="41"/>
  <c r="F30" i="41"/>
  <c r="F25" i="41"/>
  <c r="F19" i="41"/>
  <c r="F17" i="87" l="1"/>
  <c r="D14" i="39" s="1"/>
  <c r="F63" i="7"/>
  <c r="F64" i="7"/>
  <c r="F62" i="7"/>
  <c r="F61" i="7"/>
  <c r="F31" i="7"/>
  <c r="F42" i="7"/>
  <c r="F46" i="7"/>
  <c r="F19" i="7"/>
  <c r="F25" i="7" l="1"/>
  <c r="F12" i="7"/>
  <c r="F15" i="7"/>
  <c r="F41" i="5"/>
  <c r="F50" i="5"/>
  <c r="F16" i="5"/>
  <c r="F47" i="5"/>
  <c r="F38" i="5"/>
  <c r="F35" i="5"/>
  <c r="F26" i="5"/>
  <c r="F25" i="5"/>
  <c r="F43" i="6" l="1"/>
  <c r="F5" i="4"/>
  <c r="F7" i="77" l="1"/>
  <c r="F27" i="40"/>
  <c r="F19" i="46"/>
  <c r="F18" i="46"/>
  <c r="F17" i="46"/>
  <c r="F16" i="46"/>
  <c r="F21" i="46" l="1"/>
  <c r="F31" i="23" l="1"/>
  <c r="F5" i="77" l="1"/>
  <c r="F9" i="77" l="1"/>
  <c r="D33" i="39" s="1"/>
  <c r="F13" i="40"/>
  <c r="F16" i="48" l="1"/>
  <c r="F18" i="48" s="1"/>
  <c r="D32" i="39" l="1"/>
  <c r="F89" i="59"/>
  <c r="F21" i="41" l="1"/>
  <c r="F87" i="59"/>
  <c r="F36" i="7" l="1"/>
  <c r="F50" i="7"/>
  <c r="F33" i="7"/>
  <c r="F22" i="7"/>
  <c r="F28" i="7"/>
  <c r="F24" i="6" l="1"/>
  <c r="F12" i="6"/>
  <c r="F7" i="6"/>
  <c r="F29" i="5" l="1"/>
  <c r="F22" i="5"/>
  <c r="F33" i="42"/>
  <c r="F43" i="59"/>
  <c r="F7" i="59" l="1"/>
  <c r="F17" i="41" l="1"/>
  <c r="F11" i="41" l="1"/>
  <c r="F7" i="41"/>
  <c r="F23" i="45" l="1"/>
  <c r="E28" i="43"/>
  <c r="F27" i="43"/>
  <c r="F26" i="43"/>
  <c r="F25" i="43"/>
  <c r="F28" i="43" l="1"/>
  <c r="F7" i="5" l="1"/>
  <c r="F30" i="6" l="1"/>
  <c r="F19" i="40" l="1"/>
  <c r="F81" i="59"/>
  <c r="F71" i="59"/>
  <c r="F39" i="6" l="1"/>
  <c r="F16" i="6"/>
  <c r="F27" i="45" l="1"/>
  <c r="F9" i="40" l="1"/>
  <c r="E15" i="43" l="1"/>
  <c r="F14" i="43"/>
  <c r="F13" i="43"/>
  <c r="F12" i="43"/>
  <c r="F8" i="43"/>
  <c r="F7" i="43"/>
  <c r="F6" i="43"/>
  <c r="F15" i="43" l="1"/>
  <c r="F9" i="43"/>
  <c r="F13" i="41"/>
  <c r="F44" i="46" l="1"/>
  <c r="F42" i="46"/>
  <c r="F57" i="5"/>
  <c r="F25" i="44"/>
  <c r="F33" i="23"/>
  <c r="E13" i="23" l="1"/>
  <c r="F15" i="45" l="1"/>
  <c r="F13" i="45"/>
  <c r="F11" i="45"/>
  <c r="F9" i="45"/>
  <c r="F7" i="45"/>
  <c r="F5" i="45"/>
  <c r="F31" i="41"/>
  <c r="F9" i="41"/>
  <c r="F5" i="41"/>
  <c r="F15" i="41"/>
  <c r="F5" i="44" l="1"/>
  <c r="F31" i="44"/>
  <c r="F29" i="44"/>
  <c r="F23" i="44"/>
  <c r="F22" i="44"/>
  <c r="F19" i="44"/>
  <c r="F18" i="44"/>
  <c r="F11" i="44"/>
  <c r="F9" i="44"/>
  <c r="F8" i="44"/>
  <c r="D31" i="39" l="1"/>
  <c r="F39" i="7"/>
  <c r="F44" i="5" l="1"/>
  <c r="F32" i="5"/>
  <c r="F10" i="5"/>
  <c r="F17" i="3" l="1"/>
  <c r="F22" i="6" l="1"/>
  <c r="F11" i="4" l="1"/>
  <c r="F5" i="75" l="1"/>
  <c r="F7" i="75" s="1"/>
  <c r="D15" i="39" l="1"/>
  <c r="F12" i="46" l="1"/>
  <c r="F15" i="40"/>
  <c r="F29" i="40" s="1"/>
  <c r="F21" i="45"/>
  <c r="F21" i="42" l="1"/>
  <c r="F23" i="23" l="1"/>
  <c r="F11" i="23"/>
  <c r="F12" i="23"/>
  <c r="F10" i="23"/>
  <c r="F9" i="23"/>
  <c r="F8" i="23"/>
  <c r="F7" i="23"/>
  <c r="F13" i="23" l="1"/>
  <c r="F38" i="23" s="1"/>
  <c r="F51" i="7"/>
  <c r="F18" i="7"/>
  <c r="F67" i="59" l="1"/>
  <c r="F41" i="59" l="1"/>
  <c r="F39" i="59"/>
  <c r="F17" i="59" l="1"/>
  <c r="F15" i="59"/>
  <c r="F11" i="59"/>
  <c r="F45" i="6" l="1"/>
  <c r="F23" i="41"/>
  <c r="F37" i="41" s="1"/>
  <c r="D26" i="39" l="1"/>
  <c r="F17" i="4"/>
  <c r="F54" i="7" l="1"/>
  <c r="F41" i="6" l="1"/>
  <c r="F32" i="6"/>
  <c r="F14" i="6" l="1"/>
  <c r="F10" i="46" l="1"/>
  <c r="F47" i="7"/>
  <c r="F45" i="7"/>
  <c r="D22" i="39" l="1"/>
  <c r="E33" i="43"/>
  <c r="F32" i="43"/>
  <c r="F31" i="43"/>
  <c r="F33" i="43" l="1"/>
  <c r="F40" i="43" s="1"/>
  <c r="D25" i="39" l="1"/>
  <c r="G13" i="3"/>
  <c r="F13" i="3"/>
  <c r="G11" i="3"/>
  <c r="F11" i="3"/>
  <c r="F11" i="42" l="1"/>
  <c r="F35" i="42" s="1"/>
  <c r="F13" i="59"/>
  <c r="F9" i="59"/>
  <c r="F91" i="59" s="1"/>
  <c r="D27" i="39" l="1"/>
  <c r="F9" i="4"/>
  <c r="F15" i="4"/>
  <c r="F20" i="6" l="1"/>
  <c r="F7" i="46" l="1"/>
  <c r="F46" i="46" s="1"/>
  <c r="D30" i="39" l="1"/>
  <c r="F9" i="7"/>
  <c r="F27" i="44"/>
  <c r="F33" i="44" s="1"/>
  <c r="D28" i="39" l="1"/>
  <c r="F17" i="45"/>
  <c r="F19" i="5" l="1"/>
  <c r="C40" i="39" l="1"/>
  <c r="F50" i="6"/>
  <c r="F49" i="6"/>
  <c r="F48" i="6"/>
  <c r="F19" i="45" l="1"/>
  <c r="F29" i="45" s="1"/>
  <c r="D29" i="39" l="1"/>
  <c r="D23" i="39"/>
  <c r="D24" i="39"/>
  <c r="D34" i="39" l="1"/>
  <c r="D35" i="39" s="1"/>
  <c r="F9" i="51" s="1"/>
  <c r="F13" i="5" l="1"/>
  <c r="F28" i="6" l="1"/>
  <c r="F52" i="6" s="1"/>
  <c r="F7" i="4"/>
  <c r="F19" i="4" s="1"/>
  <c r="F9" i="3"/>
  <c r="F7" i="3"/>
  <c r="F5" i="3"/>
  <c r="F24" i="3" l="1"/>
  <c r="D9" i="39" s="1"/>
  <c r="D12" i="39"/>
  <c r="D10" i="39"/>
  <c r="F6" i="7"/>
  <c r="F67" i="7" s="1"/>
  <c r="D13" i="39" l="1"/>
  <c r="F59" i="5"/>
  <c r="F55" i="5"/>
  <c r="F6" i="5"/>
  <c r="F61" i="5" l="1"/>
  <c r="D11" i="39"/>
  <c r="D16" i="39" s="1"/>
  <c r="D17" i="39" s="1"/>
  <c r="G10" i="3" l="1"/>
  <c r="G9" i="3"/>
  <c r="G7" i="3"/>
  <c r="D38" i="39" l="1"/>
  <c r="F7" i="51" l="1"/>
  <c r="F17" i="51" s="1"/>
  <c r="D40" i="39"/>
  <c r="D42" i="39" s="1"/>
  <c r="F19" i="51" l="1"/>
  <c r="F21" i="51" s="1"/>
</calcChain>
</file>

<file path=xl/sharedStrings.xml><?xml version="1.0" encoding="utf-8"?>
<sst xmlns="http://schemas.openxmlformats.org/spreadsheetml/2006/main" count="6998" uniqueCount="2916">
  <si>
    <t>GRADBENA DELA</t>
  </si>
  <si>
    <t>EUR</t>
  </si>
  <si>
    <t>SKUPAJ - GRADBENA DELA</t>
  </si>
  <si>
    <t>OBRTNIŠKA DELA</t>
  </si>
  <si>
    <t>šifra</t>
  </si>
  <si>
    <t>opis postavke</t>
  </si>
  <si>
    <t>enota</t>
  </si>
  <si>
    <t>količina</t>
  </si>
  <si>
    <t>EUR/enoto</t>
  </si>
  <si>
    <t>kom</t>
  </si>
  <si>
    <t>kpl</t>
  </si>
  <si>
    <t>m</t>
  </si>
  <si>
    <t>EUR/skupaj</t>
  </si>
  <si>
    <t>PONUDNIK:</t>
  </si>
  <si>
    <t>KRAJ:</t>
  </si>
  <si>
    <t>DATUM:</t>
  </si>
  <si>
    <t>ur</t>
  </si>
  <si>
    <t>ZEMELJSKA DELA</t>
  </si>
  <si>
    <t>BETONSKA  DELA</t>
  </si>
  <si>
    <t>ZIDARSKA DELA</t>
  </si>
  <si>
    <t>PRIPRAVLJALNA DELA</t>
  </si>
  <si>
    <t>SKUPAJ  - BETONSKA DELA</t>
  </si>
  <si>
    <t>ZEMELJSKA  DELA</t>
  </si>
  <si>
    <t>SKUPAJ  - ZEMELJSKA  DELA</t>
  </si>
  <si>
    <t>ZIDARSKA  DELA</t>
  </si>
  <si>
    <t>SKUPAJ  - ZIDARSKA  DELA</t>
  </si>
  <si>
    <t>kg</t>
  </si>
  <si>
    <t>PRIPRAVLJALNA  DELA</t>
  </si>
  <si>
    <t>SKUPAJ  - PRIPRAVLJALNA  DELA</t>
  </si>
  <si>
    <t>Čiščenje objekta med gradnjo in po dokončanju del. Odvoz vseh odpadkov.</t>
  </si>
  <si>
    <t>POPIS  DEL NOVOGRADNJE</t>
  </si>
  <si>
    <t>ŽIG IN PODPIS:</t>
  </si>
  <si>
    <t xml:space="preserve">KROVSKO KLEPARSKA DELA </t>
  </si>
  <si>
    <t xml:space="preserve">▪ 1x osnovni hladni premaz cele površine( npr IBITOL HS) </t>
  </si>
  <si>
    <t>TESARSKO OPAŽARSKA   DELA</t>
  </si>
  <si>
    <t>SKUPAJ  - TESARSKO OPAŽARSKA  DELA</t>
  </si>
  <si>
    <t>TESARSKO OPAŽARSKA DELA</t>
  </si>
  <si>
    <t>VREDNOST A + B  BREZ DDV</t>
  </si>
  <si>
    <t>Opomba - pred oddajo ponudbe upoštevati:</t>
  </si>
  <si>
    <t>Pred oddajo ponudbe in pričetkom del je treba vse opise, mere, količine in obdelave kontrolirati po zadnje veljavnih načrtih, opisih in detajlih! Izvajalec je opozorjen da mora upoštevati navedene materiale in opremo oziroma da zagotovi kvalitetno enakovrednost!</t>
  </si>
  <si>
    <t>SPLOŠNE OPOMBE</t>
  </si>
  <si>
    <t>Izvajalec je dolžan pri sestavi ponudbe in izvajanju del upoštevati vse grafične in tekstualne dela projekta. V primeru tiskarskih napak in neskladij  v projektu je dolžan na to opozoriti projektanta pred oddajo ponudbe.</t>
  </si>
  <si>
    <t>Opomba - pri sestavi ponudbe upoštevati:</t>
  </si>
  <si>
    <t xml:space="preserve">▪ </t>
  </si>
  <si>
    <t>Pri vseh opisih delovnih postavk smiselno veljajo splošna določila standardiziranih opisov del za 
visoko gradnjo GIPOSS. V enotnih cenah je upoštevati ves potrebni material, delo in  transporte,
vgrajeno franko objekt!</t>
  </si>
  <si>
    <t xml:space="preserve">Ponudnik je dolžan pri ponudbi upoštevati vse povezane stroške, ki so potrebni za tehnično pravilno izvedbo del, ki jih ponuja v izvedbo (kot npr. razni pritrdilni material, vezni, tesnilni material, podkonstrukcije  in podobno. </t>
  </si>
  <si>
    <t>Opomba - v ceni upoštevati:</t>
  </si>
  <si>
    <t xml:space="preserve">Upoštevati vse normative in tehnične pogoje </t>
  </si>
  <si>
    <t>vse dobave in nabave materialov ter veznih in montažnih materialov</t>
  </si>
  <si>
    <t>vse horizontalne in vertikalne prenose ter prevoze na gradbišču in do gradbišča</t>
  </si>
  <si>
    <t xml:space="preserve">vsa podpiranja in zavarovanja med opaženjem in betoniranjem konstrukcij </t>
  </si>
  <si>
    <t>ves standardizirani vezni in montažni material pri opažarskih delih</t>
  </si>
  <si>
    <t>negovanje in vibriranje betonov med vgradnjo in pred opaženjem betonskih elementov</t>
  </si>
  <si>
    <t>vse delovne in lovilne odre - razen fasadnega odra, ki je posebej prikazan v popisu</t>
  </si>
  <si>
    <t>vse mere kontrolirati na kraju samem oz. na gradbišču</t>
  </si>
  <si>
    <t>upoštevati vsa dodatna navodila nadzora in projektanta</t>
  </si>
  <si>
    <t>pri opisih upoštevati TEHNIČNO POROČILO, PROJEKT STATIKE IN GEOMEHANSKO POROČILO</t>
  </si>
  <si>
    <t>Splošno:
Izvajalec je dolžan pri izvajanju del urediti gradbišče vskladu z Zakonom o varstvu in zdravju pri delu in ostalimi zakonskimi določil. Dela  izvajati v skladu z veljavnimi tehničnimi predpisi, normativi in upoštevati predpise iz zdravja in varstva pri delu ter projektno dokumentacijo!</t>
  </si>
  <si>
    <t>Izdelava in namestitev gradbiščne table, izdelane v skladu  GZ ( gradbenim zakonom) , ter odstranitev po končani gradnji.</t>
  </si>
  <si>
    <t>Splošna določila za  kleparska dela:</t>
  </si>
  <si>
    <t>Pri izvajanju kleparskih del je upoštevati vsa pripravljalna dela, pomožna dela zaključna dela. Hkrati je potrebno tudi upoštevati:</t>
  </si>
  <si>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</si>
  <si>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2. Krovci in kleparji na strehi morajo biti zavarovani v skladu z predpisi in zakonom o Varstvu pri delu (vsa varovala, ki služijo za uporabo osebne zaščitne opreme v skladu z SIST EN 354, SIST EN 355, SIST EN 360, SIST EN 362 in Zakonom o varstvu in zdravju pri delu.).</t>
  </si>
  <si>
    <t xml:space="preserve">3. Obložene površine morajo biti vertikalno in horizontalno ravne s finalno obdelanimi robovi na stikih sten in na vogalih. </t>
  </si>
  <si>
    <t>4. Vse detajle vgrajenih elementov in detajle izvedbe pisno potrdi arhitekt!</t>
  </si>
  <si>
    <t>SPLOŠNA DOLOČILA</t>
  </si>
  <si>
    <t>Splošna določila za zemeljska dela :</t>
  </si>
  <si>
    <t xml:space="preserve">Vse količine so izračunane za celotno območje izkopa in nasipa v raščenem stanju razen, če ni v postavki drugače določeno. Pri postavkah zemeljskih del je potrebno še zajeti: </t>
  </si>
  <si>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</si>
  <si>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</si>
  <si>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t xml:space="preserve">Količine za zemeljska dela so preračunane na osnovi - projektne dokumentacije.  </t>
  </si>
  <si>
    <t>Izkop se obračunava na podlagi profilov posnetih, pred pričetkom del in po končanem delu.</t>
  </si>
  <si>
    <t>Splošna določila za betonska dela :</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</si>
  <si>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</si>
  <si>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</si>
  <si>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2. Armatura ne sme rjaveti, pred montažo  jo je potrebno očistiti nečistoč, upoštevati je debelino zaščitne plasti betona, pritrjen mora biti tako, da ostane med betoniranjem na svojem mestu.</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</si>
  <si>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</si>
  <si>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</si>
  <si>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</si>
  <si>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</si>
  <si>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 xml:space="preserve">5. Dopustna odstopanja za pravokotnost, dimenzije in ravnost posameznih betonskih ali armiranobetonskih
 konstrukcij so določena po določilih DIN 18202. </t>
  </si>
  <si>
    <t>Splošna določila za tesarska dela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</si>
  <si>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</si>
  <si>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</si>
  <si>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</si>
  <si>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</si>
  <si>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</si>
  <si>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5. V vseh postavkah tesarskih del je v ceni za enoto mere opažev obvezno zajeti potrebno opaževanje, razopaževanje, čiščenje in mazanje opažev ter zlaganje na primernih deponijah skupaj z vsemi transporti in pomožnimi deli.</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</si>
  <si>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</si>
  <si>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</si>
  <si>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slstandardov.</t>
  </si>
  <si>
    <t>Kvaliteta malt za zidarska dela mora ustrezati določilom veljavnih tehničnih predpisov in standardov.</t>
  </si>
  <si>
    <t>Splošna določila za krovska dela :</t>
  </si>
  <si>
    <t>Pri izvajanju krovskih del je upoštevati vsa pripravljalna dela, pomožna dela zaključna dela. Hkrati je potrebno tudi upoštevati:</t>
  </si>
  <si>
    <t>1. Vse lesene konstrukcije morajo biti izvršene strokovno pravilno, po obstoječih tehničnih predpisih.</t>
  </si>
  <si>
    <t>2. Vse vgrajene lesene konstrukcije morajo biti površinsko obdelane in zaščitene pred gnitjem, delovanjem vlage in mrčesom.</t>
  </si>
  <si>
    <t>3. V ceni vseh postavk je zajeti vsa dela, ves osnovni, pritrdilni in tesnilni material, vse prenose, finalno obdelavo, z robnimi zaključki in po navodilih proizvajalca materiala vse za gotovo vgrajene elemente. Vse mere je preveriti na licu mesta.</t>
  </si>
  <si>
    <t>4. V ceni vseh postavk je zajeti vse potrebne delovne odre.</t>
  </si>
  <si>
    <t>5. Izvedba detajlov po projektni dokumentaciji in priporočilih proizvajalcev.</t>
  </si>
  <si>
    <t>SKUPAJ - KROVSKO KLEPARSKA  DELA</t>
  </si>
  <si>
    <t>SKUPAJ:</t>
  </si>
  <si>
    <t>Razna gradbena pomoč v delu pri obrtniških in instalacijskih delih ter razna nepredvidena in dodatna dela. Obračun izvršiti na podlagi efektivnih ur po predhodnem vpisu nadzornega organa v gradbeni dnevnik, ocena števila ur</t>
  </si>
  <si>
    <t>▪ PK DELAVEC</t>
  </si>
  <si>
    <t>▪ KV DELAVEC</t>
  </si>
  <si>
    <t>▪ PNEVMATSKO KLADIVO</t>
  </si>
  <si>
    <t>PONUDNIK NAJ PRED ODDAJO PONUDBE OBEZNO PREVERI FORMULE IN SEŠTEVKE!!</t>
  </si>
  <si>
    <t>Dodatek za izvedbo odprtin v fazi opaževanja:</t>
  </si>
  <si>
    <t>KROVSKO KLEPARSKA DELA</t>
  </si>
  <si>
    <t>VREDNOST A + B  DEL Z DDV</t>
  </si>
  <si>
    <t>SKUPAJ - OBRTNIŠKA DELA</t>
  </si>
  <si>
    <t xml:space="preserve">KLJUČAVNIČARSKA DELA </t>
  </si>
  <si>
    <t>SKUPAJ - KLJUČAVNIČARSKA DELA</t>
  </si>
  <si>
    <t xml:space="preserve">SUHOMONTAŽNA DELA </t>
  </si>
  <si>
    <t>SKUPAJ - SUHOMONTAŽNA DELA</t>
  </si>
  <si>
    <t>TLAKARSKA DELA</t>
  </si>
  <si>
    <t>SKUPAJ  - TLAKARSKA DELA</t>
  </si>
  <si>
    <t>KERAMIČARSKA  DELA</t>
  </si>
  <si>
    <t>Rezanje iz ploščice in položitev nizkostenske zaključne obrobe višine do 10 cm, v prostorih finalno tlakovanih s keramičnimi ploščicami. Obvezno se uporabi original tovarniški rob, ne rezan!</t>
  </si>
  <si>
    <t>Silikoniziranje stikov stena-tla in stena-stena v sanitarijah s trajno elastično tesnilno maso</t>
  </si>
  <si>
    <t>Silikoniziranje sanitarnih elementov s trajno elastično tesnilno maso</t>
  </si>
  <si>
    <t>SKUPAJ  - KERAMIČARSKA DELA</t>
  </si>
  <si>
    <t xml:space="preserve">SLIKOPLESKARSKA DELA </t>
  </si>
  <si>
    <t>Impregnacija sten z akrilno  emulzijo</t>
  </si>
  <si>
    <t>Impregnacija stropov z akrilno  emulzijo</t>
  </si>
  <si>
    <t>2x kitanje in glajenje sten z disperzijsko tankoslojno izravnalno maso kot Jubolin Classic ali enakovredno. V ceno zajeti  kitanje spojev dveh različnih materialov z acrylnim kitom.</t>
  </si>
  <si>
    <t>2x kitanje in glajenje stropov z disperzijsko tankoslojno izravnalno maso kot Jubolin Classic ali enakovredno. V ceno zajeti kitanje spojev dveh različnih materialov z acrylnim kitom.</t>
  </si>
  <si>
    <t>2x slikanje stropov z visokopokrivno paropropustno notranjo zidno barvo na osnovi vodne disperzije ( kot JUPOL GOLD ali enakovredno)</t>
  </si>
  <si>
    <t>SKUPAJ - SLIKOPLESKARSKA  DELA</t>
  </si>
  <si>
    <t xml:space="preserve">FASADERSKA DELA </t>
  </si>
  <si>
    <t>SKUPAJ  - FASADERSKA DELA</t>
  </si>
  <si>
    <t>PODOPOLAGALSKA DELA</t>
  </si>
  <si>
    <t>SKUPAJ - PODOPOLAGALSKA DELA</t>
  </si>
  <si>
    <t>KLJUČAVNIČARSKA DELA</t>
  </si>
  <si>
    <t>KERAMIČARSKA DELA</t>
  </si>
  <si>
    <t>SLIKOPLESKARSKA DELA</t>
  </si>
  <si>
    <t>FASADERSKA DELA</t>
  </si>
  <si>
    <t>Premaz površin pred polaganjem keramike z akril emulzijo.</t>
  </si>
  <si>
    <t>C</t>
  </si>
  <si>
    <t>▪ PVC folija</t>
  </si>
  <si>
    <t>vsa morebitna zavarovanja in podpiranja med izkopi in zasipi</t>
  </si>
  <si>
    <t>Dobava in vgrajevanje betona C25/30 XC2, CI 0,2; Dmax 16,S3,  konstrukcijskega prereza nad 0,30 m3/m2, vibriranje, komplet z vsemi pomožnimi deli in prenosi. Črpno vgrajevanje betona</t>
  </si>
  <si>
    <t>Dobava in vgrajevanje betona  C25/30 XC1, CI 0,2; Dmax 16,S3,  konstrukcijskega prereza nad  0,30 m3/m1, vibriranje, komplet z vsemi pomožnimi deli in prenosi. Črpno vgrajevanje betona.</t>
  </si>
  <si>
    <t>Impregnacija stopniščnih ram z akrilno  emulzijo</t>
  </si>
  <si>
    <t>2x slikanje  sten z visokopokrivno pralno barvo  na osnovi vodne disperzije modernih polimernih veziv  ( kot Jupol LATEX SEMI MATT ali enakovredno).</t>
  </si>
  <si>
    <t>▪ robni opaž  višine 20 cm</t>
  </si>
  <si>
    <t>Naprava in odstranitev enostranskega opaža, s prenosom materiala, čiščenjem opaža, z vsemi pomožnimi deli in prenosi. Uporaba opaža po tehnologiji izvajalca.</t>
  </si>
  <si>
    <t>Naprava in odstranitev dvostranskega opaža, s prenosom materiala, čiščenjem opaža, z vsemi pomožnimi deli in prenosi. Uporaba opaža po tehnologiji izvajalca.</t>
  </si>
  <si>
    <t>Dobava in polaganje čepaste folije kot zaščita toplotne izolacije, komplet z vsemi potrebnimi deli in materiali.</t>
  </si>
  <si>
    <t>DVIGALO</t>
  </si>
  <si>
    <t>Mikroprocesorsko krmilje, simplex, zbirni sistem gor - dol, dvosmerna govorna povezava.</t>
  </si>
  <si>
    <t>tipke s svetlobno potrditvijo pozivov</t>
  </si>
  <si>
    <t>zaščita z infrardečo svetlobno zaveso, po celotni višini vrat</t>
  </si>
  <si>
    <t>Dvigalo ima električni pogon, digitalno frekvenčno reguliran sinhroni  motor brez reduktorja s permanentnimi magneti , nameščen v glavi jaška dvigala, sistem brez strojnice. Nosilna sredstva so posebne jeklene vrvi v poliuretantskem ovoju z do 3 krat daljšo življensko dobo kot običajne jeklene vrvi, sistem brez strojnice, energijsko učinkovit.</t>
  </si>
  <si>
    <t>Planiranje dna izkopa na ± 1 cm, po izkopu gradbene jame. Planiranje z  odkopom ali nasipom do 5 cm debeline. Cena vključuje tudi eventuelno odstranitev ali dostavo izkopanega materiala. Utrditev planuma do ustrezne zbitosti.</t>
  </si>
  <si>
    <t>SKUPAJ - DVIGALO</t>
  </si>
  <si>
    <t>OBJEKT:</t>
  </si>
  <si>
    <t>PREDMET:</t>
  </si>
  <si>
    <t>INVESTITOR:</t>
  </si>
  <si>
    <t>PROJEKTANT:</t>
  </si>
  <si>
    <t>TMD INVEST d.o.o., Prešernova ulica 30, 2250 PTUJ</t>
  </si>
  <si>
    <t>ODGOVORNI VODJA PROJEKTA:</t>
  </si>
  <si>
    <t>ŠT.PROJEKTA:</t>
  </si>
  <si>
    <t xml:space="preserve">SKUPNA REKAPITULACIJA </t>
  </si>
  <si>
    <t>ELEKTRO INSTALACIJE</t>
  </si>
  <si>
    <t>D</t>
  </si>
  <si>
    <t>STROJNE INSTALACIJE</t>
  </si>
  <si>
    <t>VREDNOST DEL BREZ DDV</t>
  </si>
  <si>
    <t>DDV</t>
  </si>
  <si>
    <t xml:space="preserve"> %</t>
  </si>
  <si>
    <t>VREDNOST  DEL Z DDV</t>
  </si>
  <si>
    <t>ALU DELA</t>
  </si>
  <si>
    <t>MIZARSKA DELA</t>
  </si>
  <si>
    <t xml:space="preserve">ALU DELA </t>
  </si>
  <si>
    <t xml:space="preserve">MIZARSKA DELA </t>
  </si>
  <si>
    <t>SKUPAJ  - MIZARSKA DELA</t>
  </si>
  <si>
    <t>Osnovne karakteristike oken tipa C77K:
-	Povprečna vrednost toplotne prehodnosti profilov Uf  je od 1,0W/m²K, izračun v skladu z EN 10077-2,
-	Skupni izračun - Uw = 1,2 W/m²K, za enokrilno okno, dimenzij 1230 x 1480mm in izolacijskim steklom Ug = 1,1 W/m²K, izračun v skladu z EN 10077-1,
-	Skupni izračun - Uw = 0,8 W/m²K, za enokrilno okno, dimenzij 1230 x 1480mm in izolacijskim steklom Ug = 0,6 W/m²K (warm edge-topli rob), psi 0,031 W/mK, izračun v skladu z EN 10077-1,
-	Akustični parametri Rw = do 49dB(-2; -6), odvisno od zvočne izolativnosti stekla, poročilo o preizkusu Ist. Giardano 271956/5412/CPD, enokrilno okno
-	prepustnost zraka razred 4, I.T.C. št.0970-OPD-RP0758 - (EN 12207)
-	Vodotesnost E1500, I.T.C. št.0970-OPD-RP0758 - (EN 12208)
-	Odpornost proti vetru C5, I.T.C. št.0970-OPD-RP0758 - (EN 12210)
-	Protivlomni razred RC2
Proizvod mora biti skladen s harmoniziranim standardom EN 14351-1 I.del in izpolnjena zahteva za označitev izdelka s CE znakom. 
Površinska obdelava profilov mora imeti: 
-	prašna barva po izboru projektanta RAL___, ustrezen certifikat »QUALICOAT«, 
-	pri eloksiranju certifikat »QUALANOD«, 
-	pred neugodnimi vremenskimi pogoji, pa certifikat » QUALICOAT  SEASIDE «.</t>
  </si>
  <si>
    <t>SKUPNA REKAPITULACIJA GO</t>
  </si>
  <si>
    <t>E</t>
  </si>
  <si>
    <t>ZUNANJA UREDITEV</t>
  </si>
  <si>
    <t>SKUPAJ - ALU DELA</t>
  </si>
  <si>
    <t>DDV  22 %</t>
  </si>
  <si>
    <t>Ureditev gradbišča skladno z veljavnimi pravilniki( ograja, deponije,  grabiščni kontejnerji, prenosni WC,opozorilnih tabel  in znakov zahtevanih po GZ,  priklop in ureditev gradbiščne elektro omarice in ureditev gradbiščne vodovodne instalacije)</t>
  </si>
  <si>
    <t>Zakoličba objekta s strani pooblaščenega geodeta, z izdelavo zakoličbenega zapisnika in izdelava in demontaža gradbenih profilov iz lesa z upoštevanjem relativne kote  ±0,00, določena na podlagi zakoličbe objekta.</t>
  </si>
  <si>
    <t>Izdelava požarnega izkaza</t>
  </si>
  <si>
    <t>Geodetski posnetek, vpis v kataster stavb in vpis v uradne evidence.</t>
  </si>
  <si>
    <t>Sestava strehe:</t>
  </si>
  <si>
    <r>
      <t>m</t>
    </r>
    <r>
      <rPr>
        <b/>
        <vertAlign val="superscript"/>
        <sz val="10"/>
        <rFont val="Arial Narrow"/>
        <family val="2"/>
        <charset val="238"/>
      </rPr>
      <t>3</t>
    </r>
  </si>
  <si>
    <t>Doplačilo za izvedbo zaščitne ponjave po potrebi.</t>
  </si>
  <si>
    <t>Izvedba lahkih premičnih delovnih  odrov višine 4 m za potrebe različnih del . Ocena</t>
  </si>
  <si>
    <t>▪ robni opaž podbetona višine 10 cm</t>
  </si>
  <si>
    <t xml:space="preserve">Vrata kabine so dimenzije 900/2100mm, avtomatska, dvodelna, teleskopska z reguliranim pogonom, krila inox </t>
  </si>
  <si>
    <t>Vsi deli dvigala (nosilci vodil, nosilec in ogrodje kabine,…) so antikorozijsko zaščiteni (barvani ali pocinkani), v skladu z veljavnimi predpisi in standardi (SIST EN 81-20 in SIST EN 81-20/50)</t>
  </si>
  <si>
    <t>Vključno z izdelavo podlog za pripravo gradbenih del, razsvetljavo jaška, izdelavo vse potrebne tehnične dokumentacije za dvigalo, lestev za vstop v jamo jaška,  tehničnim pregledom s strani IVD ali ZVD, izdajo certifikata, vsem pomožnim in dodatnim materialom, deli in transporti</t>
  </si>
  <si>
    <t xml:space="preserve">Dodatno opaž odprtin v AB stenah s prenosom materiala, čiščenjem opaža, z vsemi pomožnimi deli in prenosi. Uporaba opaža po tehnologiji izvajalca.
</t>
  </si>
  <si>
    <t>Naprava in odstranitev opaža, s prenosom materiala, čiščenjem opaža, z vsemi pomožnimi deli in prenosi. Uporaba opaža po tehnologiji izvajalca.</t>
  </si>
  <si>
    <t xml:space="preserve">ENOTNA CENA MORA VSEBOVATI:
• Merjenje na objektu
• Izdelava PZI, PID in delavniške dokumentacije
• Izdelava vseh izračunov vezanih na izdelavo elementov, potrebnih za doseganje predpisanih zahtev
• Preizkušanje posameznih elementov in dokazovanje kvalitete z atesti
• Ves potreben glavni, pomožni, pritrdilni in vezni material
• Izdelava vseh potrebnih zaključkov
• Izdelava elementov v obratu in montaža na objektu
• Vse potrebne transporte do mesta vgradnje
• Skladiščenje materiala na gradbišču
• Vsa potrebna pomožna sredstva za vgrajevanje na objektu, kot so lestve, delovni in pomožni odri, dvigalna tehnika (avtodvigalo) in podobno
• Usklajevanje z osnovnim načrtom in posvetovanje s projektantom
• Terminsko usklajevanje z ostalimi izvajalci na objektu
• Finalna obdelav po opisu
• Popravilo eventualne škode povzročene ostalim izvajalcem na objektu
• Čiščenje in odvoz odpadnega materiala na stalno deponijo
• Plačilo komunalne takse za stalno deponijo odpadnega materiala
• Vsa potrebna higijensko tehnična preventivna zaščita delavcev na gradbišču
• Načrt montaže glede na uporabljeno mehanizacijo
• Prvi pregled konstrukcije po končani montaži
</t>
  </si>
  <si>
    <t>A VI.</t>
  </si>
  <si>
    <t>KANALIZACIJA</t>
  </si>
  <si>
    <t>A VI.1</t>
  </si>
  <si>
    <t>SKUPAJ  - KANALIZACIJA</t>
  </si>
  <si>
    <t>Kompletna izvedba horizontalne hidroizolacije  z vsemi pomožnimi, pripravljalnimi in zaključnimi deli ter vsemi potrebnimi horizontalnimi in vertikalnimi transporti. Dela izvesti po navodilih proizvajalca. H.I. v sestavi:</t>
  </si>
  <si>
    <t>Doplačilo za izvedbo vodoodbojnih plošč na stropovih</t>
  </si>
  <si>
    <t xml:space="preserve">Dodatek za vratne profile z  UA 50/75/100 profili vključno z kotniki za pritrditev Ua profila </t>
  </si>
  <si>
    <t>2x slikanje  stopniščnih ramen z visokopokrivno pralno barvo  na osnovi vodne disperzije modernih polimernih veziv  ( kot Jupol LATEX SEMI MATT ali enakovredno).</t>
  </si>
  <si>
    <t>2x kitanje in glajenje stopniščnih ramen z disperzijsko tankoslojno izravnalno maso kot Jubolin Classic ali enakovredno. V ceno zajeti kitanje spojev dveh različnih materialov z acrylnim kitom.</t>
  </si>
  <si>
    <t>A II.</t>
  </si>
  <si>
    <t>A II.1</t>
  </si>
  <si>
    <t>A II.2</t>
  </si>
  <si>
    <t>A II.3</t>
  </si>
  <si>
    <t>A II.4</t>
  </si>
  <si>
    <t>A II.5</t>
  </si>
  <si>
    <t>A II.6</t>
  </si>
  <si>
    <t>A II.7</t>
  </si>
  <si>
    <t>A III.</t>
  </si>
  <si>
    <t>A IV.</t>
  </si>
  <si>
    <t>A IV.1</t>
  </si>
  <si>
    <t>A V.</t>
  </si>
  <si>
    <t>A VII.</t>
  </si>
  <si>
    <t>A VII.1</t>
  </si>
  <si>
    <t>B I.</t>
  </si>
  <si>
    <t>B I.1</t>
  </si>
  <si>
    <t>B II.</t>
  </si>
  <si>
    <t>B III.</t>
  </si>
  <si>
    <t>B IV.</t>
  </si>
  <si>
    <t>B III.1</t>
  </si>
  <si>
    <t>B V.</t>
  </si>
  <si>
    <t>B VI.</t>
  </si>
  <si>
    <t>B VI.7</t>
  </si>
  <si>
    <t>B VII.</t>
  </si>
  <si>
    <t>B VIII.</t>
  </si>
  <si>
    <t>B VIII.1</t>
  </si>
  <si>
    <t>B IX.</t>
  </si>
  <si>
    <t>B X.</t>
  </si>
  <si>
    <t>B X.1</t>
  </si>
  <si>
    <t>B XII.</t>
  </si>
  <si>
    <t>A III.1</t>
  </si>
  <si>
    <t>Dobava in polaganje geotekstila 300g/m2 na planum gradbene jame, vključno s potrebnimi preklopi</t>
  </si>
  <si>
    <t>A</t>
  </si>
  <si>
    <t>B</t>
  </si>
  <si>
    <t>B I.2</t>
  </si>
  <si>
    <t>B I.4</t>
  </si>
  <si>
    <t>B I.5</t>
  </si>
  <si>
    <t>B I.6</t>
  </si>
  <si>
    <t>B II.1</t>
  </si>
  <si>
    <t>B III.6</t>
  </si>
  <si>
    <t>B IV.2</t>
  </si>
  <si>
    <t>B IV.3</t>
  </si>
  <si>
    <t>B VI.1</t>
  </si>
  <si>
    <t>B VI.2</t>
  </si>
  <si>
    <t>B VI.3</t>
  </si>
  <si>
    <t>B VI.4</t>
  </si>
  <si>
    <t>B VI.5</t>
  </si>
  <si>
    <t>B VI.16</t>
  </si>
  <si>
    <t>B VI.19</t>
  </si>
  <si>
    <t>B VI.20</t>
  </si>
  <si>
    <t>B VIII.3</t>
  </si>
  <si>
    <t>B VIII.5</t>
  </si>
  <si>
    <t>B IX.3</t>
  </si>
  <si>
    <t>B IX.7</t>
  </si>
  <si>
    <t>A III.2</t>
  </si>
  <si>
    <t>A III.3</t>
  </si>
  <si>
    <t>A III.5</t>
  </si>
  <si>
    <t>A III.7</t>
  </si>
  <si>
    <t>A III.4</t>
  </si>
  <si>
    <t>A III.6</t>
  </si>
  <si>
    <t>A VI.5</t>
  </si>
  <si>
    <t>Kompletna izvedba cevnega fasadnega odra po izbiri izvajalca. Vključno z demontažo po končanih delih. Oder brez zaščitne ponjave z vsemi potrebnimi vertikalnimi in horizontalnim prehodi na posamezne delovne platoje,varnostnimi ograjami in potrebnimi sidri.</t>
  </si>
  <si>
    <t>Naprava in odstranitev  opaža, s prenosom materiala, čiščenjem opaža, z vsemi pomožnimi deli in prenosi. Uporaba opaža po tehnologiji izvajalca.</t>
  </si>
  <si>
    <t>A I.</t>
  </si>
  <si>
    <t>A I.1</t>
  </si>
  <si>
    <t>A I.2</t>
  </si>
  <si>
    <t>A I.3</t>
  </si>
  <si>
    <t>A I.6</t>
  </si>
  <si>
    <t>A I.7</t>
  </si>
  <si>
    <t>B IV.6</t>
  </si>
  <si>
    <t>OPOZORILO: objekt bo grajen kot pasivna gradnja za kar je potrebno upoštevati naslednje zahteve:
▪ zrakotesnost oz. zračna propustnost stavbe n50&lt;0,6 h-1 merjena po SIST EN 13829
▪ izvajalci, ki vgrajujejo parno oviro ali parne zapore ( notranji ometi, betoni in folije) so dolžni skrbeti za pravilno vgradnjo le-te z ustreznim trajnim stikovanjem z mejnimi površinami.
▪  Izvajalci, ki  parno oviro prekinejo zaradi vgradnje oken, vrat, instalacij.. morajo vse povzročene preboje ustrezno zatesniti.
▪ zveden bo kakovostni pregled termičnega ovoja stavbe oz. kvaliteta stikovanja in tesnjenja parne ovire stavbe z merjenjem zrakotesnosti. 
▪ vse  skladno s PURES in TSG-1-004:2010
▪ vsa vgradnja stavbnega pohištva in vsi preboji v zunanjih stenah se izvedejo v skladu in smernicami RAL montaže z zagotovitvijo zrakotesnosti v treh ravninah.</t>
  </si>
  <si>
    <t>Preizkus zrakotesnosti stavbe</t>
  </si>
  <si>
    <t>Dokumentacija mora zajemati fotografije meritve zrakotesnosti stavbe, posnete med izvajanjem postopka, in fotografijo izmerjene vrednosti na napravi, posneto med meritvijo, pri čemer mora biti zaključna meritev opravljena ob prisotnosti predstavnika Eko sklada;                                                                                        - izdelava merilnega poročila o zagotavljanju zrakotesnosti stavbe po standardu SIST EN ISO 9972:2015.</t>
  </si>
  <si>
    <t xml:space="preserve">▪ pod talno ploščo objekta </t>
  </si>
  <si>
    <t>MATERIAL</t>
  </si>
  <si>
    <t>DELO</t>
  </si>
  <si>
    <t xml:space="preserve"> </t>
  </si>
  <si>
    <t xml:space="preserve">Dobava in montaža predelne stene, debeline 17,5 cm na tipski kovinski podkonstrukciji iz enojnih C 100  profilov  z vmesno toplotno izolacijo  za pregradne stene kot Akustik board.Zapiranje z  masivno ploščo 25 mm + Diamant 12,5 mm. Kovinska konstrukcija mora biti ustrezno vpeta v obodne nosilne konstrukcije, da se prepreči valovanje stene. Bandažiranje in fugiranje mavčnih sten in oblog v skladu z 2.kakovostno stopnjo (Q2) standarda (npr.: Knauf Fugenfuller Leicht).
Brezstopenjska izenačitev nivojev fugiranega območja in površine plošč kakor tudi pritrdilnih mest, kotov, vogalov in priključkov.
Izvedba po navodilih proizvajalca. Kot npr Knauf  W112 ali enakovredno. </t>
  </si>
  <si>
    <t xml:space="preserve">Izvedba kontaktno tankoslojnega fasadnega sistema s fasadnimi ploščami iz kamene volne, razred odziva na ogenj A1 po SIST EN 13501-1, toplotna prevodnost λd = 0,034 W/mK, klasifikacijskam oznaka izolacijskega materiala:
MW-EN13162-T5-DS(TH)-CS(10)25-TR7,5-WS-WL(P)-MU1; npr. Knauf Insulation SMARTWALL N C1, debelina izolacijske plošče  VSTAVI VREDNOST v cm) glede na preračun gradbene fizike.
Pred pričetkom del je potrebno preveriti kvaliteto in ravnost podlage
ter izvesti vsa pripravljalna dela.
Pri izvedbi je potrebno upoštevati tehnično smernico za izvedbo kontaktnih toplotno izolacijskih fasadnih sistemov TS PFSTI 01 (verzija 02/2020), skladno s tehničnimi navodili ponudnika fasadnega sistema.
</t>
  </si>
  <si>
    <t>Vrstni red izvedbe:
- vgradnja toplotno izolacijskih plošč iz mineralne kamene volne oznake SMARTWALL N C1; plošče se lepijo pasovno po obodu in v sredini (min. 40% pokritost površine plošče z lepilno malto) in dodatno mehansko pritrdijo s sidrnimi vijaki po sistemu W, število sidrnih vijakov minimalno 6 na m2 fasade oz. skladno s tehnično smernico TS PFSTI 01. Priporoča se sistem sidranja s poglobitvijo in prekritjem z namensko izolacijsko rondelo, primeren tip pritrdila npr. Knauf Insulation PPV ustrezne dolžine - nanos osnovnega ometa debeline 4 do 6 mm, v katerega se v zunanjo tretjino vtisne sistemska alkalno odporna armirna mrežica iz steklenih vlaken ustrezne gramature - nanos premaza z emulzijo za izenačitev vpojnosti podlage pred nanosom zaključnega ometa - nanos zaključnega ometa: silikatni, silikonski ali kombinacija silikatno-silikonskega ometa ustrezne zrnatosti, barva in zrnatost po izboru projektanta.
Cena vključuje dobavo in vgradnjo posameznih komponent fasadnega sistema (kotni in odkapni profili, pvc priključni okenski profili, vogalniki, alu oz. pvc podzidni profili, diagonalne mrežice ob odprtinah,…) ter vseh ostalih potrebnih elementov.
OPOMBA:Izbrani fasadni sistem ali enakovredno!</t>
  </si>
  <si>
    <t>Dodatno izvedba vseh  zaključnih slojev fasade na fasadni podstavek. (izolacija zajeta v zidarskih delih)</t>
  </si>
  <si>
    <t xml:space="preserve">Kompletna dobava ini zvedba fleksibilne tesnilne hidroizolacijske mase na vhodnem podestu, terasi. Po navodilih proizvajalca.Komplet z vsemi prenosi in materialom potrebnim za izvedbo. </t>
  </si>
  <si>
    <t>A VI.3</t>
  </si>
  <si>
    <t>Izdelava, dobava in montaža zunanjih okenskih polic iz ALU barvane pločevine deb 4 mm, z zaključnimi stranskimi profili,odkapnim robom,  izdelane po detajlu projektanta oz. delavniškem načrtu izvajalca, komplet dela in materiali.</t>
  </si>
  <si>
    <t>Silikoniziranje stika stene z nizkostensko obrobo</t>
  </si>
  <si>
    <t>Nabava, dobava  in vgradnja XPS KOTNE LETVE povprečne širine 5 cm za blažitev ostrega kota na področju prehoda hidroizolacije: tla-stena (preprečevanje ostrega pregiba varilnega traku in posledičnega trganja trakov zaradi zemeljskih posedkov) - XPS kotno letev  pred varjenjem pokriti s plastjo malte</t>
  </si>
  <si>
    <t xml:space="preserve">Strojno površinsko brušenje  AB stopniščnih ramen,  odstranitev izboklin in izvedba izravnave z nivelirno maso kot npr Kemaglet G ali enakovredno. Upoštevati predhodni premaz z akrilno emulzijo.  Stene se kasneje slikopleskarsko obdelajo. </t>
  </si>
  <si>
    <t>NEPREDVIDENA DELA 10 %</t>
  </si>
  <si>
    <t>Nadzor geologa v času izkopa zemljine za izvedbo temeljenja, izvedba meritev, podajanje navodil izvajalcu in izvedba končnega poročila</t>
  </si>
  <si>
    <t>B VIII.2</t>
  </si>
  <si>
    <t>B VIII.4</t>
  </si>
  <si>
    <t>B VIII.9</t>
  </si>
  <si>
    <t>B VIII.10</t>
  </si>
  <si>
    <t>B IX.2</t>
  </si>
  <si>
    <t>Za projekt je bil v okviru PZI izdelan tudi PHPP izračun, ki je del projektne dokumentacije. Vsi vgrajeni materiali morajo izkazovati z izračunom predvidene vrednosti. Vgradnja predvidenih materialov naravnega izvora je obvezujoča (EkoSklad).
Povzetek zahtev izračuna PHPP( skladno z Pures) :
- za zunanje elemente ( zun.stene, cokel, streha) : U=&lt;0,15 W/m2K
- za zunanje elemente proti vkopanemu terenu( stene,tem.plošče) : U=&lt; 0,17 W/m2K
- stavbno pohištvo( okna, vrata) U=&lt;0,90 W/m2K
Vsi vgrajeni materiali morajo s svojimi karakteristikami ustrezati pogojem in zahtevam požarne varnosti, ki so podrobneje določene v načrtih in izkazu požarne varnosti, ki je del projektne dokumentacije PZI.</t>
  </si>
  <si>
    <t xml:space="preserve">Vsi elementi jeklene konstrukcije morajo biti izdelani strokovno in kvalitetno, ter iz materiala in dimenzij, kot je navedeno v analizi konstrukcije. Vsi elementi morajo biti izvedeni in vgrajeni tehnično pravilno in po pravilih stroke.
Sidranje elementov jeklene konstrukcije v nosilno konstrukcijo objekta je potrebno izvesti z elementi in na način, kot je navedeno v analizi konstrukcije.
Kvaliteta jekla je S 355 J2, vijaki so kvalitete 8.8 in 10.9, zvari so I. kvalitete.
Po končani montaži na objektu, pred izdelavo finalne površinske obdelave, je na jeklenih konstrukcijah, ki so v končni obdelavi vidne, vse zvare pobrusiti gladko in ravno do površine profila.
Jeklena konstrukcija je zaščitena proti koroziji, vrsta zaščite je odvisna od načina, ki je predpisan, ter od zahtev projektanta, oziroma investitorja, vendar mora postopek priprave jeklene konstrukcije za AK zaščito upoštevati:
Temeljna barva debeline minimalno 30 μm kot osnovni antikorozivni premaz izveden v delavnici, skupna debelina AKZ 120 μm.Konstrukcija predhodno VROČE CINKANA!
Izvedba in sistem AKZ mora ustrezati pravilniku SIST EN 1090-2 razred izdelave EXC2,  ali ustreznemu DIN standardu.
Projektno dokumentacijo PZI, in PID  ( z delavniškimi načrti) mora izdelati izvajalec jeklene konstrukcije po statičnem izračunu.
PZI načrte z delavniškimi načrti morata  pregledati in s podpisom potrditi projektant gradbenih konstrukcij in arhitekt.
</t>
  </si>
  <si>
    <t>B XI.</t>
  </si>
  <si>
    <t>▪ pod talnimi ploščami  teras</t>
  </si>
  <si>
    <r>
      <t>m</t>
    </r>
    <r>
      <rPr>
        <b/>
        <vertAlign val="superscript"/>
        <sz val="10"/>
        <rFont val="Arial Narrow"/>
        <family val="2"/>
        <charset val="238"/>
      </rPr>
      <t>2</t>
    </r>
  </si>
  <si>
    <t>▪ mikroarmiran betonski estrih, C20/25 mikroarmatura: PP, vsebnost 0.95kg/m, npr.: FIBRILs F 120 ali enakovredno: 6,0 cm nad čepi. Vgradnja DL taka na stiku z steno.</t>
  </si>
  <si>
    <t>Kompletna dobava in izdelava tlaka TP1( suhi prostori) v pritličju v sestavi;</t>
  </si>
  <si>
    <t>Kompletna dobava in izdelava tlaka TP2( mokri prostori) v pritličju v sestavi;</t>
  </si>
  <si>
    <t>Kompletna dobava in izdelava tlaka na zunanjih terasah v sestavi;</t>
  </si>
  <si>
    <t>▪ hidroizolacijski premaz - kot npr kema Hidrostop oz enakovredno</t>
  </si>
  <si>
    <t>Doplačilo za 2 ali 3 barvni ton. Ocena 50 % površin.</t>
  </si>
  <si>
    <t>Kompletna dobava in izvedba fleksibilne tesnilne hidroizolacijske mase kot npr Kema Hidrostop elastik ali enakovredno. Po navodilih proizvajalca.Komplet z vsemi prenosi in materialom potrebnim za izvedbo. Izvedba na  suhomontažnih stenah in tleh.</t>
  </si>
  <si>
    <t>Strop Knauf Cleaneo® Akustik SK/FF/linear * D127
Spuščen strop DIN 18168-1, višina obešanja do 68 cm.
Podlaga za pritrditev armiran beton.
Podkonstrukcija iz pocinkanih profilov iz jeklene pločevine DIN 18182-1, kot osnovni in nosilni profili.
Prekrivni sloj oz. obloga iz mavčnih plošč s perforacijo ali zarezami * DIN 18180
a)* Knauf Cleaneo® Akustik z učinkom čiščenja zraka,
obdelava v skladu z DIN 18181, enoslojno, debelina plošč 12,5 mm,
Perforacija: design RAVNA OKROGLA PERFORACIJA, perforacija 8/18R.,
Hrbtna stran je kaširana s Knaufovo standardno tkanino črne barve 
Izvedba fug: fugirano
Izvedba v skladu s Knaufovim tehničnim listom D12,
Montaža v skladu s Knaufovimi navodili za montažo TRO14/ TRO14FF/ TRO14L
Proizvod/sistem: Strop Knauf Cleaneo® Akustik D127</t>
  </si>
  <si>
    <t>Doplačilo za izvedbo drsnega stika ob steni</t>
  </si>
  <si>
    <t>▪ AB stene debeline 30 cm</t>
  </si>
  <si>
    <t xml:space="preserve">Dobava in vgrajevanje betona  C25/30 XC1, CI 0,2; Dmax 16,S3,  konstrukcijskega prereza 0,20 - 0,30 m3/m2, vibriranje, komplet z vsemi pomožnimi deli in prenosi. Črpno vgrajevanje betona. </t>
  </si>
  <si>
    <t>▪ AB stene debeline 25 cm</t>
  </si>
  <si>
    <t>Dobava in vgrajevanje betona C25/30 XC2, CI 0,2; Dmax 16,S3,  konstrukcijskega prereza  0,20  - 0,30 m3/m2, vibriranje, komplet z vsemi pomožnimi deli in prenosi. Črpno vgrajevanje betona</t>
  </si>
  <si>
    <t xml:space="preserve">▪ enoslojna hidroizolacija proti talni vlagi po celotni površini, bitumenski trakovi iz oksidiranega bitumna,  ( npr IZOTEKT P4 plus ali IZOTEKT T4 PLUS), vgradnja z varjenjem, izdelava 10 cm preklopov v prečni in 15 cm v vzdolžni smeri. </t>
  </si>
  <si>
    <t>▪ robni opaž talne plošče višine 30 cm</t>
  </si>
  <si>
    <t>Naprava in odstranitev dvostranskega opaža, s prenosom materiala, čiščenjem opaža, z vsemi pomožnimi deli in prenosi. Uporaba opaža po tehnologiji izvajalca.Višina opaža do 3,90 m.</t>
  </si>
  <si>
    <t>Dobava in oblaganje sten v učilnicah in hodnikih do stropa  z npr. akustično npr. perforirano bukovo ploščo debeline 12 mm skupaj s podloženo oblogo ter ogrodjem, z letev 3x5cm na razmaku 60 cm in vsemi zaključki. Po navodilih oz izboru arhitekta.</t>
  </si>
  <si>
    <t>Notranja stenska obloga, višina  1,25 m za predstensko instalacijo,podlaga za pritrditev: armiran beton,opeka, vključno z oblogo z zgornje strani.Obloga: 15 mm GBK vodoodbojna
Izdelek: Knauf instalacijska stenska obloga s kovinsko podkonstrukcijo W626</t>
  </si>
  <si>
    <t>▪ Fasada debeline 20 cm</t>
  </si>
  <si>
    <t>Dobava in montaža osebnega električnega dvigala kot npr. Caster  Orona  ali enakovredno, nosilnost 630kg ali 8 oseb (primerno za invalida na invalidskem vozičku s spremljevalcem). Višina dviga cca 4,0 m, hitrost vožnje 1m/s, 2 postaji, 2 vhoda, neprehodna kabina .</t>
  </si>
  <si>
    <t>Avtomatsko reševanje oseb v primeru izpada električnega toka. Požarno evakuacijska vožnja v postajo ob alarmu za požar.</t>
  </si>
  <si>
    <t xml:space="preserve">Dimenzije kabine: Širina 1100 mm, globina 1400 mm, višina 2200 mm. Kabina Tip PR14. Stene iz nerjaveče brušene pločevine – inox plus. Na stranski steni  kabinsko tipkalo v inoxu po celotni višini stranske  stene, dekorativne okrogle tipke, na zadnji steni ogledalo ¾ stene, ročaj na stranski steni,dodatna oznaka tipkal z Brailovo pisavo, razsvetljava okoli kabinskega tipkala
</t>
  </si>
  <si>
    <t>vrata jaška dim. 900/2100mm, avtomatska dvodelna teleskopska, krila  inox plus , ognjeodporna E120</t>
  </si>
  <si>
    <t>Jašek-prostor po projektu, tlorisne velikosti 1600 x 1800 mm, jama jaška 1050 mm, glava jaška 3600 mm.  Dvigalo je brez strojnice, poseben prostor ni potreben. Pogon dvigala se nahaja v glavi jaška, krmilna omara pa v sklopu jaškovnih vrat v najvišji postaji</t>
  </si>
  <si>
    <t>▪ pocinkana podkonstrukcija</t>
  </si>
  <si>
    <t>Barve po izboru projektanta oz. investitorja.</t>
  </si>
  <si>
    <t>▪ fasadno lepilo + mrežica + lepilo</t>
  </si>
  <si>
    <t>OSTALO</t>
  </si>
  <si>
    <t>Dobava evakuacijskega stola kot npr Escape-chair,za možnost izhoda-evakuacije oseb  po stopnicah. Postavitev na ustrezno lokacijo.</t>
  </si>
  <si>
    <t>Dobava in montaža  okroglega stenskega ogledala nad umivalniki v učilnicah. Ogledalo dimenzije ø60 cm. Komplet z pritrdilnimi sredstvi.</t>
  </si>
  <si>
    <t>SKUPAJ - OSTALO</t>
  </si>
  <si>
    <t>Dobava in vgraditev podbetona C 16/20  X0,nearmiranega debeline cca 10 cm.</t>
  </si>
  <si>
    <t>B VI.21</t>
  </si>
  <si>
    <t>B VI.24</t>
  </si>
  <si>
    <t>B VI.29</t>
  </si>
  <si>
    <t>B VI.31</t>
  </si>
  <si>
    <t>B VI.32</t>
  </si>
  <si>
    <t>B VI.33</t>
  </si>
  <si>
    <t>B III.12</t>
  </si>
  <si>
    <t>B VII.1</t>
  </si>
  <si>
    <t>B VII.2</t>
  </si>
  <si>
    <t>B VII.3</t>
  </si>
  <si>
    <t>B VII.5</t>
  </si>
  <si>
    <t>B VII.9</t>
  </si>
  <si>
    <t>B VII.10</t>
  </si>
  <si>
    <t>B VII.6</t>
  </si>
  <si>
    <t>B VII.8</t>
  </si>
  <si>
    <t>B VIII.6</t>
  </si>
  <si>
    <t>B VIII.7</t>
  </si>
  <si>
    <t>B VIII.8</t>
  </si>
  <si>
    <t>B VIII.11</t>
  </si>
  <si>
    <t>B  X.</t>
  </si>
  <si>
    <t>B XI.1</t>
  </si>
  <si>
    <t>B  XII.</t>
  </si>
  <si>
    <t>B XII.2</t>
  </si>
  <si>
    <t>A VI.2</t>
  </si>
  <si>
    <t>A VI.6</t>
  </si>
  <si>
    <t>A V.1</t>
  </si>
  <si>
    <t>Vita VODUŠEK, mag.inž.arh. PA      ZAPS 2290</t>
  </si>
  <si>
    <t>Izvedba izrezov raznih odprtin  za potrebe instalacij</t>
  </si>
  <si>
    <t>Izvedba raznih  prebojev do 0,2 m2  z zidarsko obdelavo.</t>
  </si>
  <si>
    <t>B  V.10</t>
  </si>
  <si>
    <t>▪ AB temeljna plošča debeline 30 cm</t>
  </si>
  <si>
    <t>▪ AB poglobitvena plošča dvigalni jašek debeline 30 cm</t>
  </si>
  <si>
    <r>
      <t xml:space="preserve">Dobava in vgrajevanje betona  C25/30 XC1, CI 0,2; Dmax 16,S3,  konstrukcijskega prereza 0,20 - 0,30 m3/m2, vibriranje, komplet z vsemi pomožnimi deli in prenosi. Črpno vgrajevanje betona. 
</t>
    </r>
    <r>
      <rPr>
        <b/>
        <sz val="10"/>
        <rFont val="Arial Narrow"/>
        <family val="2"/>
        <charset val="238"/>
      </rPr>
      <t xml:space="preserve">OPOMBA; ravne in poševne stene. Višine od 3,60 - 6,07 m. </t>
    </r>
  </si>
  <si>
    <t>▪ AB nosilci debeline 25 cm</t>
  </si>
  <si>
    <t xml:space="preserve">Dobava in vgrajevanje betona  C25/30 XC1, CI 0,2; Dmax 16,S3,  konstrukcijskega prereza 0,20 - 0,30 m3/m2, vibriranje, komplet z vsemi pomožnimi deli in prenosi. Črpno vgrajevanje betona. 
</t>
  </si>
  <si>
    <t>▪ AB stene dvigalni jašek debeline 25 cm</t>
  </si>
  <si>
    <t>▪ AB stene dvigalni jašek debeline 20 cm</t>
  </si>
  <si>
    <t>▪ AB plošča-ravna debeline 20 cm</t>
  </si>
  <si>
    <t>Dobava in vgrajevanje betona  C25/30 XC1, CI 0,2; Dmax 16,S3,  konstrukcijskega prereza 0,12 - 0,20 m3/m2, vibriranje, komplet z vsemi pomožnimi deli in prenosi. Črpno vgrajevanje betona. Plošča na koti  +3,90 m</t>
  </si>
  <si>
    <t>▪ AB strešne plošče v naklonu 3-8˚  debeline 20 cm</t>
  </si>
  <si>
    <t>Dobava in vgrajevanje betona  C25/30 XC1, CI 0,2; Dmax 16,S3,  konstrukcijskega prereza 0,12 - 0,20 m3/m2, vibriranje, komplet z vsemi pomožnimi deli in prenosi. Črpno vgrajevanje betona. Plošča na koti  +3,90 m - 6,36m.</t>
  </si>
  <si>
    <t>▪ AB plošča dvigalnega jaška debeline 20 cm</t>
  </si>
  <si>
    <t>▪ AB stopnice 1</t>
  </si>
  <si>
    <t>▪ AB stopnice 2</t>
  </si>
  <si>
    <t>▪ AB talna plošča v naklonu terase debeline cca 22 cm</t>
  </si>
  <si>
    <t>▪ AB plošča in stopnice tribun</t>
  </si>
  <si>
    <t>▪ AB stene konusne svetlobnika  debeline 20 cm</t>
  </si>
  <si>
    <t>▪ robni opaž talne plošče teras  do 25 cm</t>
  </si>
  <si>
    <t>▪ robni opaž talne plošče dvigalnega jaška višine 30 cm</t>
  </si>
  <si>
    <t>▪ AB stene debeline 25 cm - ravne</t>
  </si>
  <si>
    <t>▪ AB stene debeline 25 cm - poševne</t>
  </si>
  <si>
    <t>Naprava in odstranitev dvostranskega opaža, s prenosom materiala, čiščenjem opaža, z vsemi pomožnimi deli in prenosi. Uporaba opaža po tehnologiji izvajalca.Višina opaža do 6,07 m.</t>
  </si>
  <si>
    <t>▪ AB stene debeline 30 cm -poševne</t>
  </si>
  <si>
    <t>▪ AB stene dvigalni jašek debeline 25 m</t>
  </si>
  <si>
    <t>Naprava in odstranitev dvostranskega opaža, s prenosom materiala, čiščenjem opaža, z vsemi pomožnimi deli in prenosi. Uporaba opaža po tehnologiji izvajalca.Višina opaža do 3,68 m.</t>
  </si>
  <si>
    <t>▪ plošča nad pritličjem-ravna</t>
  </si>
  <si>
    <t>▪ previs plošče</t>
  </si>
  <si>
    <t>▪ strešna plošča v naklonu 3-8˚</t>
  </si>
  <si>
    <t>Naprava in odstranitev  opaža plošče s podpiranjem, s prenosom materiala, čiščenjem opaža, z vsemi pomožnimi deli in prenosi. Uporaba opaža po tehnologiji izvajalca.Plošča na koti  +3,90 m - 6,36m.</t>
  </si>
  <si>
    <t>▪ opaž nadvišanja za konusni svetlobnik</t>
  </si>
  <si>
    <t>▪ stopnice 1</t>
  </si>
  <si>
    <t>▪ stopnice 2</t>
  </si>
  <si>
    <t>▪ opaž plošče in stopnic tribun</t>
  </si>
  <si>
    <t>Naprava in odstranitev dvostranskega opaža, s prenosom materiala, čiščenjem opaža, z vsemi pomožnimi deli in prenosi. Uporaba opaža po tehnologiji izvajalca.Višina opaža do 5,50 m.</t>
  </si>
  <si>
    <t>▪ konusni svetlobnik  ø 492 cm</t>
  </si>
  <si>
    <t>▪ okno  ø 60 cm</t>
  </si>
  <si>
    <t>▪ odprtina 60/30 dvigalni jašek</t>
  </si>
  <si>
    <t xml:space="preserve">Dobava in montaža predelne stene, debeline 10,0 cm na tipski kovinski podkonstrukciji iz enojnih  CW50  profilov  z vmesno toplotno izolacijo  za pregradne stene kot npr Akustik Board. Zapiranje z  dvojnimi  gradbenimi ploščami 12,5 mm.  Kovinska konstrukcija mora biti ustrezno vpeta v obodne nosilne konstrukcije, da se prepreči valovanje stene. Bandažiranje in fugiranje mavčnih sten in oblog v skladu z 2.kakovostno stopnjo (Q2) standarda (npr.: Knauf Fugenfuller Leicht).
Brezstopenjska izenačitev nivojev fugiranega območja in površine plošč kakor tudi pritrdilnih mest, kotov, vogalov in priključkov.
Izvedba po navodilih proizvajalca. Kot npr Knauf  W112 ali enakovredno. </t>
  </si>
  <si>
    <t>Dobava in montaža predelne stene, debeline 15,0 cm na tipski kovinski podkonstrukciji iz enojnih  MW 100  profilov  z vmesno toplotno izolacijo  za pregradne stene kot npr Akustik Board. Zapiranje z  silentboard ploščo 12,5 mm + Diamant 12,5 mm. Kovinska konstrukcija mora biti ustrezno vpeta v obodne nosilne konstrukcije, da se prepreči valovanje stene. Bandažiranje in fugiranje mavčnih sten in oblog v skladu z 2.kakovostno stopnjo (Q2) standarda (npr.: Knauf Fugenfuller Leicht).
Brezstopenjska izenačitev nivojev fugiranega območja in površine plošč kakor tudi pritrdilnih mest, kotov, vogalov in priključkov.
Izvedba po navodilih proizvajalca. Kot npr Knauf  W112 ali enakovredno. *zahteva hrup R'w 47 dB</t>
  </si>
  <si>
    <t>Doplačilo za izvedbo vodoodbojnih plošč na stenah</t>
  </si>
  <si>
    <t>Enostranska obloga lesenih sten v nadstropju  v z dvojmini gradbenimi ploščami 12,5 mm na tipski kovinski podkonstrukciji in Bandažiranje in fugiranje mavčnih sten in oblog v skladu z 2.kakovostno stopnjo (Q2) standarda (npr.: Knauf Fugenfuller Leicht).Brezstopenjska izenačitev nivojev fugiranega območja in površine plošč kakor tudi pritrdilnih mest, kotov, vogalov in priključkov.
Izvedba po navodilih proizvajalca. Komplet z vsemi potrebnimi deli in prenosi.</t>
  </si>
  <si>
    <t>▪ 90/215 cm -stena 15 cm</t>
  </si>
  <si>
    <t>▪ 80/215 cm -stena 15 cm</t>
  </si>
  <si>
    <t>▪ 100/210 cm -stena 15 cm</t>
  </si>
  <si>
    <t>▪ okno 260/90 cm -stena 15 cm</t>
  </si>
  <si>
    <t>▪ 100/215 cm -stena 18 cm</t>
  </si>
  <si>
    <t>▪ 90/215 cm -stena 10 cm</t>
  </si>
  <si>
    <t>Doplačilo za izvedbo steneke ojačitve v predelu kuhinjskih elementov</t>
  </si>
  <si>
    <t>MONTAŽNA LESENA KONSTRUKCIJA</t>
  </si>
  <si>
    <t>Izdelava, dobava in montaža fasadne obodne stene (stenski nosilni element) iz  mozničenih lesenih plošč debeline 12 cm. Sestavljena je iz križno zloženih lesenih desk, ki so trajno in trdno spojene z lesenimi bukovimi mozniki. Plošče so brez lepil, kemikalij in kovine (kot na primer iQwood). Komplet z vsemi potrebnimi deli z montažo na objektu!</t>
  </si>
  <si>
    <t>Izdelava, dobava in montaža notranje stene (stenski nosilni element) iz  mozničenih lesenih plošč debeline 9cm. Sestavljena je iz križno zloženih lesenih desk, ki so trajno in trdno spojene z lesenimi bukovimi mozniki. Plošče so brez lepil, kemikalij in kovine (kot na primer iQwood).Komplet z vsemi potrebnimi deli z montažo na objektu!</t>
  </si>
  <si>
    <t>Izdelava, dobava in montaža stopa nad nadstropjem (stropni nosilni element) iz  mozničenih lesenih plošč debeline 20cm. Sestavljena je iz pokončno postavljenih lesenih desk, zloženih druga ob drugo, ki so trajno in trdno spojene z lesenimi bukovimi mozniki. Plošče so brez lepil, kemikalij in kovine (kot na primer iQwood). Komplet z vsemi potrebnimi deli z montažo na objektu!</t>
  </si>
  <si>
    <t>,</t>
  </si>
  <si>
    <t>B VIII.12</t>
  </si>
  <si>
    <t>Dobava in montaža LVT vinilne talne obloge, kot je ASPECTA Elemental Looselsay 0.55 ali enakovredno. Debelina talne obloge min 5mm. Barva v vzorcu kamna, dimenzije 457,2x914,4mm ali v vzorcu lesa, dimenzije 228,6x1219,2mm, po izbiri projektanta. Vključen mora biti nanos predpremaza in izravnalne mase do 3mm, opasovanje v prostor in pritrjevanje na proti zdrsni premaz. Talna obloga mora ustrezati naslednjim zahtevam:    
•	obrabni sloj 0,55 mm PUR z keramičnimi delci,	
•	posneti robovi 
•	odporna na kemikalije EN ISO 26987 / EN 423
•	enostavna za vzdrževanje brez potrebe po premazovanju
•	odporna na kolesa stolov ISO 4918
•	dimenzijska stabilnost ≤ 0,25%
•	Akustično znižanje udarnega zvoka 11dB
•	Razred uporabe 42
•	Elektrostatičnost EN 1815 ≤ 2 kV (antistatična)
•	Ognjeodpornost EN 13501-1 Bfl-s1
•	Protizdrsnost EN 13893 DS (&gt; 0.3), DIN 51130 R10
•	Točkovna odpornost na odtis EN ISO 24343-1 ≤ 0.1 mm
•	emisije formaldehida EN 717-1, klasa E1, ≤ 0,124mg/m³
•	vsebnost PCP EN 14041 &lt; 0,1 mg/kg</t>
  </si>
  <si>
    <t>• talne površine</t>
  </si>
  <si>
    <t>Dobava in montaža zaključnih stenskih letev, kot npr JOKA Aqua Cube Profil 431, dimenzije 14x58x2400mm, barva DL916</t>
  </si>
  <si>
    <t>• stopnice 1
OPOMBA: upoštevati dobavo in vgradnjo tipskega kotnega profila na stiku čelna-nastopna ploskev.Vključno z dodatno fino obdelavo površin.</t>
  </si>
  <si>
    <t>• podest stopnice 1
OPOMBA: upoštevati dobavo in vgradnjo tipskega kotnega profila na stiku čelna-nastopna ploskev.</t>
  </si>
  <si>
    <t>• stopnice 2
OPOMBA: upoštevati dobavo in vgradnjo tipskega kotnega profila na stiku čelna-nastopna ploskev.Vključno z dodatno fino obdelavo površin.</t>
  </si>
  <si>
    <t>• podest stopnice 2
OPOMBA: upoštevati dobavo in vgradnjo tipskega kotnega profila na stiku čelna-nastopna ploskev.</t>
  </si>
  <si>
    <r>
      <t>▪ Toplotna izolacija kot npr KnaufInsullation SmartRoof Hard  ali enakovredno  deb. 10 cm.</t>
    </r>
    <r>
      <rPr>
        <sz val="10"/>
        <rFont val="Calibri"/>
        <family val="2"/>
        <charset val="238"/>
      </rPr>
      <t>ʎ</t>
    </r>
    <r>
      <rPr>
        <sz val="10"/>
        <rFont val="Arial Narrow"/>
        <family val="2"/>
        <charset val="238"/>
      </rPr>
      <t xml:space="preserve">=0,040 W/mK
</t>
    </r>
  </si>
  <si>
    <t xml:space="preserve">▪ 10,0 cm toplotna izolacija EPS 200 npr. Fragmat EPS 200(ʎ=0,034 W/mK)  </t>
  </si>
  <si>
    <t>▪ mikroarmiran betonski estrih, C20/25 mikroarmatura: PP, vsebnost 0.95kg/m, npr.: FIBRILs F 120 ali enakovredno: 6,0 cm nad čepi. Vgradnja EPS stirotraka na stiku z steno.</t>
  </si>
  <si>
    <t>Kompletna dobava in izdelava tlaka TN1-TN3 v nadstropju  v sestavi;</t>
  </si>
  <si>
    <t>Kompletna dobava in izdelava tlaka TPN-vhodi v pritličju v sestavi;</t>
  </si>
  <si>
    <t>▪ 10,0 cm toplotna izolacija XPS (npr. Fragmat XPS 300 GL; ʎ=0,035 W/mK )</t>
  </si>
  <si>
    <t xml:space="preserve">▪ finalni tlak terase - wpc deske ( barva po izboru projektanta) položene pravokotno na objekt  + ALU podkonstrukcija za wpc( vzporedno z objektom, razmik 30 cm)  (min.pravokotni profil 20x40x4000 mm; vijačenje na 50 cm) točkovna podpore podkonstrukcihe </t>
  </si>
  <si>
    <t xml:space="preserve">▪ dodatno enoslojna samolepilna hidroizolacija vgrajena na okenske toplotnoizolativne elemente ( npr IZOSELF P4 ), vgradnja z lepljenjem, izdelava 10 cm preklopov v prečni in 15 cm v vzdolžni smeri. </t>
  </si>
  <si>
    <r>
      <t xml:space="preserve">Kompletna izvedba vertikalne hidroizolacije po zunanjem  obodu z vsemi pomožnimi, pripravljalnimi in zaključnimi deli ter vsemi potrebnimi horizontalnimi in vertikalnimi transporti. Dela izvesti po navodilih proizvajalca. H.I. v sestavi:
</t>
    </r>
    <r>
      <rPr>
        <b/>
        <sz val="10"/>
        <rFont val="Arial Narrow"/>
        <family val="2"/>
        <charset val="238"/>
      </rPr>
      <t>OPOMBA: predhodno je potrebno odstranit vse ostanke opaža, po potrebi brušenje.</t>
    </r>
  </si>
  <si>
    <t>Toplotna izolacija pod talno ploščo  z  izolativnimi ploščami  iz ekstrudiranega polistirena 12 cm (polaganje križno v dveh slojih 6+6 cm) npr. Fragmat XPS 700 GL; ʎ=0,035 W/mK  tlačna trdnost 700 kPa. Komplet z vsemi prenosi in materialom potrebnim za izvedbo.</t>
  </si>
  <si>
    <t xml:space="preserve">Toplotna izolacija pod talno ploščo dvigalnega jaška z  izolativnimi ploščami  iz ekstrudiranega polistirena 20 cm (polaganje križno v dveh slojih) npr. Fragmat XPS 500 GL; ʎ=0,035 W/mK  tlačna trdnost 700 kPa. Komplet z vsemi prenosi in materialom potrebnim za izvedbo. </t>
  </si>
  <si>
    <r>
      <t>Dobava in vgradnja  lesenega zunanjega enokrilnega okna z ALU masko  v gradbeni odprtini  140/140 cm, po poziciji</t>
    </r>
    <r>
      <rPr>
        <b/>
        <sz val="10"/>
        <rFont val="Arial Narrow"/>
        <family val="2"/>
        <charset val="238"/>
      </rPr>
      <t xml:space="preserve"> O1. </t>
    </r>
    <r>
      <rPr>
        <sz val="10"/>
        <rFont val="Arial Narrow"/>
        <family val="2"/>
        <charset val="238"/>
      </rPr>
      <t>Za podrobnejši opis okna glej opis v shemi. V celoti upoštevati opis iz sheme! Zajeti tudi zunanja senčila.</t>
    </r>
  </si>
  <si>
    <r>
      <t>Dobava in vgradnja  lesenega zunanjega dvdelnega okenskega elementa z ALU masko v gradbeni odprtini  480/140 cm, po poziciji</t>
    </r>
    <r>
      <rPr>
        <b/>
        <sz val="10"/>
        <rFont val="Arial Narrow"/>
        <family val="2"/>
        <charset val="238"/>
      </rPr>
      <t xml:space="preserve"> O2. </t>
    </r>
    <r>
      <rPr>
        <sz val="10"/>
        <rFont val="Arial Narrow"/>
        <family val="2"/>
        <charset val="238"/>
      </rPr>
      <t>Za podrobnejši opis okna glej opis v shemi. V celoti upoštevati opis iz sheme! Zajeti tudi zunanja senčila.</t>
    </r>
  </si>
  <si>
    <r>
      <t>Dobava in vgradnja  lesenega zunanjega enodelnega okenskega elementa z ALU masko  v gradbeni odprtini  200/200 cm, po poziciji</t>
    </r>
    <r>
      <rPr>
        <b/>
        <sz val="10"/>
        <rFont val="Arial Narrow"/>
        <family val="2"/>
        <charset val="238"/>
      </rPr>
      <t xml:space="preserve"> O3. </t>
    </r>
    <r>
      <rPr>
        <sz val="10"/>
        <rFont val="Arial Narrow"/>
        <family val="2"/>
        <charset val="238"/>
      </rPr>
      <t>Za podrobnejši opis okna glej opis v shemi. V celoti upoštevati opis iz sheme! Zajeti tudi zunanja senčila.</t>
    </r>
  </si>
  <si>
    <r>
      <t>Dobava in vgradnja  lesenega zunanjega enodelnega  okna  z ALU masko v gradbeni odprtini  120/200 cm, po poziciji</t>
    </r>
    <r>
      <rPr>
        <b/>
        <sz val="10"/>
        <rFont val="Arial Narrow"/>
        <family val="2"/>
        <charset val="238"/>
      </rPr>
      <t xml:space="preserve"> O4. </t>
    </r>
    <r>
      <rPr>
        <sz val="10"/>
        <rFont val="Arial Narrow"/>
        <family val="2"/>
        <charset val="238"/>
      </rPr>
      <t>Za podrobnejši opis okna glej opis v shemi. V celoti upoštevati opis iz sheme!Zajeti tudi zunanja senčila.</t>
    </r>
  </si>
  <si>
    <r>
      <t>Dobava in vgradnja  lesenega zunanjega dvodelnegaa okna z ALU masko  v gradbeni odprtini 160/280 cm, po poziciji</t>
    </r>
    <r>
      <rPr>
        <b/>
        <sz val="10"/>
        <rFont val="Arial Narrow"/>
        <family val="2"/>
        <charset val="238"/>
      </rPr>
      <t xml:space="preserve"> O5. </t>
    </r>
    <r>
      <rPr>
        <sz val="10"/>
        <rFont val="Arial Narrow"/>
        <family val="2"/>
        <charset val="238"/>
      </rPr>
      <t>Za podrobnejši opis okna glej opis v shemi. V celoti upoštevati opis iz sheme! Zajeti tudi zunanja senčila.</t>
    </r>
  </si>
  <si>
    <r>
      <t>Dobava in vgradnja  lesenega zunanjega večdelnega  okna z ALU masko v gradbeni odprtini  220/220 cm, po poziciji</t>
    </r>
    <r>
      <rPr>
        <b/>
        <sz val="10"/>
        <rFont val="Arial Narrow"/>
        <family val="2"/>
        <charset val="238"/>
      </rPr>
      <t xml:space="preserve"> O6. </t>
    </r>
    <r>
      <rPr>
        <sz val="10"/>
        <rFont val="Arial Narrow"/>
        <family val="2"/>
        <charset val="238"/>
      </rPr>
      <t>Za podrobnejši opis okna glej opis v shemi. V celoti upoštevati opis iz sheme!</t>
    </r>
  </si>
  <si>
    <r>
      <t>Dobava in vgradnja  lesenega zunanjega večdelnega  okna z ALU masko v gradbeni odprtini  280/280 cm, po poziciji</t>
    </r>
    <r>
      <rPr>
        <b/>
        <sz val="10"/>
        <rFont val="Arial Narrow"/>
        <family val="2"/>
        <charset val="238"/>
      </rPr>
      <t xml:space="preserve"> O9. </t>
    </r>
    <r>
      <rPr>
        <sz val="10"/>
        <rFont val="Arial Narrow"/>
        <family val="2"/>
        <charset val="238"/>
      </rPr>
      <t>Za podrobnejši opis okna glej opis v shemi. V celoti upoštevati opis iz sheme!</t>
    </r>
  </si>
  <si>
    <r>
      <t>Dobava in vgradnja  lesenega zunanjega dvodelnegaa okna z ALU masko  v gradbeni odprtini 280/140 cm, po poziciji</t>
    </r>
    <r>
      <rPr>
        <b/>
        <sz val="10"/>
        <rFont val="Arial Narrow"/>
        <family val="2"/>
        <charset val="238"/>
      </rPr>
      <t xml:space="preserve"> O10. </t>
    </r>
    <r>
      <rPr>
        <sz val="10"/>
        <rFont val="Arial Narrow"/>
        <family val="2"/>
        <charset val="238"/>
      </rPr>
      <t>Za podrobnejši opis okna glej opis v shemi. V celoti upoštevati opis iz sheme! Zajeti tudi zunanja senčila.</t>
    </r>
  </si>
  <si>
    <r>
      <t>Dobava in vgradnja  lesenega zunanjega večdelnega  okna z ALU masko v gradbeni odprtini  280/280 cm, po poziciji</t>
    </r>
    <r>
      <rPr>
        <b/>
        <sz val="10"/>
        <rFont val="Arial Narrow"/>
        <family val="2"/>
        <charset val="238"/>
      </rPr>
      <t xml:space="preserve"> O9*. </t>
    </r>
    <r>
      <rPr>
        <sz val="10"/>
        <rFont val="Arial Narrow"/>
        <family val="2"/>
        <charset val="238"/>
      </rPr>
      <t>Za podrobnejši opis okna glej opis v shemi. V celoti upoštevati opis iz sheme!</t>
    </r>
  </si>
  <si>
    <r>
      <t>Dobava in vgradnja ALU toplotnoizolacijskih vrat  v gradbeni odprtini  180/240 cm, po poziciji</t>
    </r>
    <r>
      <rPr>
        <b/>
        <sz val="10"/>
        <rFont val="Arial Narrow"/>
        <family val="2"/>
        <charset val="238"/>
      </rPr>
      <t xml:space="preserve"> ZV1.  </t>
    </r>
    <r>
      <rPr>
        <sz val="10"/>
        <rFont val="Arial Narrow"/>
        <family val="2"/>
        <charset val="238"/>
      </rPr>
      <t>Za podrobnejši opis elementa  glej opis v shemi. V celoti upoštevati opis iz sheme!</t>
    </r>
  </si>
  <si>
    <r>
      <t>Dobava in vgradnja ALU toplotnoizolacijskih vrat  v gradbeni odprtini  110/280cm, po poziciji</t>
    </r>
    <r>
      <rPr>
        <b/>
        <sz val="10"/>
        <rFont val="Arial Narrow"/>
        <family val="2"/>
        <charset val="238"/>
      </rPr>
      <t xml:space="preserve"> ZV2.  </t>
    </r>
    <r>
      <rPr>
        <sz val="10"/>
        <rFont val="Arial Narrow"/>
        <family val="2"/>
        <charset val="238"/>
      </rPr>
      <t>Za podrobnejši opis elementa  glej opis v shemi. V celoti upoštevati opis iz sheme!</t>
    </r>
  </si>
  <si>
    <r>
      <t>Dobava in vgradnja ALU toplotnoizolacijskih vrat  v gradbeni odprtini  200/240 cm, po poziciji</t>
    </r>
    <r>
      <rPr>
        <b/>
        <sz val="10"/>
        <rFont val="Arial Narrow"/>
        <family val="2"/>
        <charset val="238"/>
      </rPr>
      <t xml:space="preserve"> ZV3.  </t>
    </r>
    <r>
      <rPr>
        <sz val="10"/>
        <rFont val="Arial Narrow"/>
        <family val="2"/>
        <charset val="238"/>
      </rPr>
      <t>Za podrobnejši opis elementa  glej opis v shemi. V celoti upoštevati opis iz sheme!</t>
    </r>
  </si>
  <si>
    <r>
      <t>Dobava in vgradnja ALU toplotnoizolacijskih vrat  v gradbeni odprtini  180/240 cm, po poziciji</t>
    </r>
    <r>
      <rPr>
        <b/>
        <sz val="10"/>
        <rFont val="Arial Narrow"/>
        <family val="2"/>
        <charset val="238"/>
      </rPr>
      <t xml:space="preserve"> ZV4.  </t>
    </r>
    <r>
      <rPr>
        <sz val="10"/>
        <rFont val="Arial Narrow"/>
        <family val="2"/>
        <charset val="238"/>
      </rPr>
      <t>Za podrobnejši opis elementa  glej opis v shemi. V celoti upoštevati opis iz sheme!</t>
    </r>
  </si>
  <si>
    <r>
      <t>Dobava in vgradnja ALU toplotnoizolacijskih vrat  v gradbeni odprtini  110/240 cm, po poziciji</t>
    </r>
    <r>
      <rPr>
        <b/>
        <sz val="10"/>
        <rFont val="Arial Narrow"/>
        <family val="2"/>
        <charset val="238"/>
      </rPr>
      <t xml:space="preserve"> ZV5.  </t>
    </r>
    <r>
      <rPr>
        <sz val="10"/>
        <rFont val="Arial Narrow"/>
        <family val="2"/>
        <charset val="238"/>
      </rPr>
      <t>Za podrobnejši opis elementa  glej opis v shemi. V celoti upoštevati opis iz sheme!</t>
    </r>
  </si>
  <si>
    <r>
      <t>Dobava in vgradnja lesene toplotnoizolacijske steklene stene,  v gradbeni odprtini  540/280 cm, po poziciji</t>
    </r>
    <r>
      <rPr>
        <b/>
        <sz val="10"/>
        <rFont val="Arial Narrow"/>
        <family val="2"/>
        <charset val="238"/>
      </rPr>
      <t xml:space="preserve"> SS3.  </t>
    </r>
    <r>
      <rPr>
        <sz val="10"/>
        <rFont val="Arial Narrow"/>
        <family val="2"/>
        <charset val="238"/>
      </rPr>
      <t>Za podrobnejši opis szene glej opis v shemi. V celoti upoštevati opis iz sheme!</t>
    </r>
  </si>
  <si>
    <r>
      <t>Dobava in vgradnja lesene toplotnoizolacijske steklene stene,  v gradbeni odprtini  500/280 cm, po poziciji</t>
    </r>
    <r>
      <rPr>
        <b/>
        <sz val="10"/>
        <rFont val="Arial Narrow"/>
        <family val="2"/>
        <charset val="238"/>
      </rPr>
      <t xml:space="preserve"> SS4.  </t>
    </r>
    <r>
      <rPr>
        <sz val="10"/>
        <rFont val="Arial Narrow"/>
        <family val="2"/>
        <charset val="238"/>
      </rPr>
      <t>Za podrobnejši opis szene glej opis v shemi. V celoti upoštevati opis iz sheme!</t>
    </r>
  </si>
  <si>
    <r>
      <t>Dobava in vgradnja lesene toplotnoizolacijske steklene stene,  v gradbeni odprtini  440/280 cm, po poziciji</t>
    </r>
    <r>
      <rPr>
        <b/>
        <sz val="10"/>
        <rFont val="Arial Narrow"/>
        <family val="2"/>
        <charset val="238"/>
      </rPr>
      <t xml:space="preserve"> SS5.  </t>
    </r>
    <r>
      <rPr>
        <sz val="10"/>
        <rFont val="Arial Narrow"/>
        <family val="2"/>
        <charset val="238"/>
      </rPr>
      <t>Za podrobnejši opis szene glej opis v shemi. V celoti upoštevati opis iz sheme!</t>
    </r>
  </si>
  <si>
    <r>
      <t>Dobava in vgradnja lesene  toplotnoizolacijske steklene stene,  v gradbeni odprtini  500/280 cm, po poziciji</t>
    </r>
    <r>
      <rPr>
        <b/>
        <sz val="10"/>
        <rFont val="Arial Narrow"/>
        <family val="2"/>
        <charset val="238"/>
      </rPr>
      <t xml:space="preserve"> SS6.  </t>
    </r>
    <r>
      <rPr>
        <sz val="10"/>
        <rFont val="Arial Narrow"/>
        <family val="2"/>
        <charset val="238"/>
      </rPr>
      <t>Za podrobnejši opis szene glej opis v shemi. V celoti upoštevati opis iz sheme!</t>
    </r>
  </si>
  <si>
    <r>
      <t>Dobava in vgradnja notranjih enokrilnih zvočnoizolacijskih vrat z jeklenim podbojem v gradbeni odprtini  100/220 cm  in krilom iz ultrapasa, po poziciji</t>
    </r>
    <r>
      <rPr>
        <b/>
        <sz val="10"/>
        <rFont val="Arial Narrow"/>
        <family val="2"/>
        <charset val="238"/>
      </rPr>
      <t xml:space="preserve"> V1. </t>
    </r>
    <r>
      <rPr>
        <sz val="10"/>
        <rFont val="Arial Narrow"/>
        <family val="2"/>
        <charset val="238"/>
      </rPr>
      <t>Za podrobnejši opis vrat glej opis v shemi. V celoti upoštevati opis iz sheme!</t>
    </r>
  </si>
  <si>
    <r>
      <t>Dobava in vgradnja notranjih enokrilnih vrat s stransko zasteklitvijo  z jeklenim podbojem v gradbeni odprtini  100/220 cm + 260/90 cm in krilom iz ultrapasa, po poziciji</t>
    </r>
    <r>
      <rPr>
        <b/>
        <sz val="10"/>
        <rFont val="Arial Narrow"/>
        <family val="2"/>
        <charset val="238"/>
      </rPr>
      <t xml:space="preserve"> V2. </t>
    </r>
    <r>
      <rPr>
        <sz val="10"/>
        <rFont val="Arial Narrow"/>
        <family val="2"/>
        <charset val="238"/>
      </rPr>
      <t>Za podrobnejši opis vrat glej opis v shemi. V celoti upoštevati opis iz sheme!</t>
    </r>
  </si>
  <si>
    <r>
      <t>Dobava in vgradnja notranjih enokrilnih vrat  z jeklenim podbojem v gradbeni odprtini  100/220 cm  in krilom iz ultrapasa, po poziciji</t>
    </r>
    <r>
      <rPr>
        <b/>
        <sz val="10"/>
        <rFont val="Arial Narrow"/>
        <family val="2"/>
        <charset val="238"/>
      </rPr>
      <t xml:space="preserve"> V3. </t>
    </r>
    <r>
      <rPr>
        <sz val="10"/>
        <rFont val="Arial Narrow"/>
        <family val="2"/>
        <charset val="238"/>
      </rPr>
      <t>Za podrobnejši opis vrat glej opis v shemi. V celoti upoštevati opis iz sheme!</t>
    </r>
  </si>
  <si>
    <r>
      <t>Dobava in vgradnja notranjih enokrilnih vrat  z jeklenim podbojem v gradbeni odprtini  90/220 cm  in krilom iz ultrapasa, po poziciji</t>
    </r>
    <r>
      <rPr>
        <b/>
        <sz val="10"/>
        <rFont val="Arial Narrow"/>
        <family val="2"/>
        <charset val="238"/>
      </rPr>
      <t xml:space="preserve"> V4. </t>
    </r>
    <r>
      <rPr>
        <sz val="10"/>
        <rFont val="Arial Narrow"/>
        <family val="2"/>
        <charset val="238"/>
      </rPr>
      <t>Za podrobnejši opis vrat glej opis v shemi. V celoti upoštevati opis iz sheme!</t>
    </r>
  </si>
  <si>
    <r>
      <t>Dobava in vgradnja ALU toplotnoizolacijske steklene stene,  v gradbeni odprtini  665/280 cm, po poziciji</t>
    </r>
    <r>
      <rPr>
        <b/>
        <sz val="10"/>
        <rFont val="Arial Narrow"/>
        <family val="2"/>
        <charset val="238"/>
      </rPr>
      <t xml:space="preserve"> SS2.  </t>
    </r>
    <r>
      <rPr>
        <sz val="10"/>
        <rFont val="Arial Narrow"/>
        <family val="2"/>
        <charset val="238"/>
      </rPr>
      <t>Za podrobnejši opis stene glej opis v shemi. V celoti upoštevati opis iz sheme!</t>
    </r>
  </si>
  <si>
    <r>
      <t>Dobava in vgradnja ALU toplotnoizolacijske steklene stene,  v gradbeni odprtini  (1534+300)/280 cm, po poziciji</t>
    </r>
    <r>
      <rPr>
        <b/>
        <sz val="10"/>
        <rFont val="Arial Narrow"/>
        <family val="2"/>
        <charset val="238"/>
      </rPr>
      <t xml:space="preserve"> SS1.  </t>
    </r>
    <r>
      <rPr>
        <sz val="10"/>
        <rFont val="Arial Narrow"/>
        <family val="2"/>
        <charset val="238"/>
      </rPr>
      <t>Za podrobnejši opis stene glej opis v shemi. V celoti upoštevati opis iz sheme!</t>
    </r>
  </si>
  <si>
    <r>
      <t>Dobava in vgradnja ALU dvokrilnih vrat z nadsvetlobo,  v gradbeni odprtini  180/300 cm, po poziciji</t>
    </r>
    <r>
      <rPr>
        <b/>
        <sz val="10"/>
        <rFont val="Arial Narrow"/>
        <family val="2"/>
        <charset val="238"/>
      </rPr>
      <t xml:space="preserve"> V5.  </t>
    </r>
    <r>
      <rPr>
        <sz val="10"/>
        <rFont val="Arial Narrow"/>
        <family val="2"/>
        <charset val="238"/>
      </rPr>
      <t>Za podrobnejši opis vrat glej opis v shemi. V celoti upoštevati opis iz sheme!</t>
    </r>
  </si>
  <si>
    <r>
      <t>Dobava in vgradnja ALU dvokrilnih vrat z nadsvetlobo in obsvetlobo,  v gradbeni odprtini  320/300 cm, po poziciji</t>
    </r>
    <r>
      <rPr>
        <b/>
        <sz val="10"/>
        <rFont val="Arial Narrow"/>
        <family val="2"/>
        <charset val="238"/>
      </rPr>
      <t xml:space="preserve"> V6.  </t>
    </r>
    <r>
      <rPr>
        <sz val="10"/>
        <rFont val="Arial Narrow"/>
        <family val="2"/>
        <charset val="238"/>
      </rPr>
      <t>Za podrobnejši opis vrat glej opis v shemi. V celoti upoštevati opis iz sheme!</t>
    </r>
  </si>
  <si>
    <r>
      <t>Dobava in vgradnja ALU dvokrilnih vrat z nadsvetlobo,  v gradbeni odprtini  150/280 cm, po poziciji</t>
    </r>
    <r>
      <rPr>
        <b/>
        <sz val="10"/>
        <rFont val="Arial Narrow"/>
        <family val="2"/>
        <charset val="238"/>
      </rPr>
      <t xml:space="preserve"> V7.  </t>
    </r>
    <r>
      <rPr>
        <sz val="10"/>
        <rFont val="Arial Narrow"/>
        <family val="2"/>
        <charset val="238"/>
      </rPr>
      <t>Za podrobnejši opis vrat glej opis v shemi. V celoti upoštevati opis iz sheme!</t>
    </r>
  </si>
  <si>
    <r>
      <t>Dobava in vgradnja notranjih enokrilnih vrat  z jeklenim podbojem v gradbeni odprtini  100/220 cm  in krilom iz ultrapasa, po poziciji</t>
    </r>
    <r>
      <rPr>
        <b/>
        <sz val="10"/>
        <rFont val="Arial Narrow"/>
        <family val="2"/>
        <charset val="238"/>
      </rPr>
      <t xml:space="preserve"> V8. </t>
    </r>
    <r>
      <rPr>
        <sz val="10"/>
        <rFont val="Arial Narrow"/>
        <family val="2"/>
        <charset val="238"/>
      </rPr>
      <t>Za podrobnejši opis vrat glej opis v shemi. V celoti upoštevati opis iz sheme!</t>
    </r>
  </si>
  <si>
    <r>
      <t>Dobava in vgradnja notranjih enokrilnih drsnih vrat   v gradbeni odprtini  100/210 cm  in krilom iz ultrapasa, po poziciji</t>
    </r>
    <r>
      <rPr>
        <b/>
        <sz val="10"/>
        <rFont val="Arial Narrow"/>
        <family val="2"/>
        <charset val="238"/>
      </rPr>
      <t xml:space="preserve"> DV. </t>
    </r>
    <r>
      <rPr>
        <sz val="10"/>
        <rFont val="Arial Narrow"/>
        <family val="2"/>
        <charset val="238"/>
      </rPr>
      <t>Za podrobnejši opis vrat glej opis v shemi. V celoti upoštevati opis iz sheme!</t>
    </r>
  </si>
  <si>
    <r>
      <t>Dobava in vgradnja ALU zložljive steklene stene,  v gradbeni odprtini  630/300 cm, po poziciji</t>
    </r>
    <r>
      <rPr>
        <b/>
        <sz val="10"/>
        <rFont val="Arial Narrow"/>
        <family val="2"/>
        <charset val="238"/>
      </rPr>
      <t xml:space="preserve"> ZSS.  </t>
    </r>
    <r>
      <rPr>
        <sz val="10"/>
        <rFont val="Arial Narrow"/>
        <family val="2"/>
        <charset val="238"/>
      </rPr>
      <t>Za podrobnejši opis stene glej opis v shemi. V celoti upoštevati opis iz sheme!</t>
    </r>
  </si>
  <si>
    <r>
      <t>Dobava in vgradnja  lesenega notranjega  enodelnega  okna z  v gradbeni odprtini  220/220 cm, po poziciji</t>
    </r>
    <r>
      <rPr>
        <b/>
        <sz val="10"/>
        <rFont val="Arial Narrow"/>
        <family val="2"/>
        <charset val="238"/>
      </rPr>
      <t xml:space="preserve"> NO2. </t>
    </r>
    <r>
      <rPr>
        <sz val="10"/>
        <rFont val="Arial Narrow"/>
        <family val="2"/>
        <charset val="238"/>
      </rPr>
      <t>Za podrobnejši opis okna glej opis v shemi. V celoti upoštevati opis iz sheme!</t>
    </r>
  </si>
  <si>
    <r>
      <t>Dobava in vgradnja notranjih enokrilnih protipožarnih EI30 C3Sm vrat  z jeklenim podbojem v gradbeni odprtini  110/220 cm  in krilom iz ultrapasa, po poziciji</t>
    </r>
    <r>
      <rPr>
        <b/>
        <sz val="10"/>
        <rFont val="Arial Narrow"/>
        <family val="2"/>
        <charset val="238"/>
      </rPr>
      <t xml:space="preserve"> PV1. </t>
    </r>
    <r>
      <rPr>
        <sz val="10"/>
        <rFont val="Arial Narrow"/>
        <family val="2"/>
        <charset val="238"/>
      </rPr>
      <t>Za podrobnejši opis vrat glej opis v shemi. V celoti upoštevati opis iz sheme!</t>
    </r>
  </si>
  <si>
    <r>
      <t>Dobava in vgradnja notranjih enokrilnih protipožarnih EI30 C3Sm vrat  z jeklenim podbojem v gradbeni odprtini  100/220 cm  in krilom iz ultrapasa, po poziciji</t>
    </r>
    <r>
      <rPr>
        <b/>
        <sz val="10"/>
        <rFont val="Arial Narrow"/>
        <family val="2"/>
        <charset val="238"/>
      </rPr>
      <t xml:space="preserve"> PV2. </t>
    </r>
    <r>
      <rPr>
        <sz val="10"/>
        <rFont val="Arial Narrow"/>
        <family val="2"/>
        <charset val="238"/>
      </rPr>
      <t>Za podrobnejši opis vrat glej opis v shemi. V celoti upoštevati opis iz sheme!</t>
    </r>
  </si>
  <si>
    <r>
      <t>Dobava in vgradnja notranjih dvokrilnih protipožarnih EI30 C3Sm vrat  z jeklenim podbojem v gradbeni odprtini  180/220 cm  in krilom iz ultrapasa, po poziciji</t>
    </r>
    <r>
      <rPr>
        <b/>
        <sz val="10"/>
        <rFont val="Arial Narrow"/>
        <family val="2"/>
        <charset val="238"/>
      </rPr>
      <t xml:space="preserve"> PV3. </t>
    </r>
    <r>
      <rPr>
        <sz val="10"/>
        <rFont val="Arial Narrow"/>
        <family val="2"/>
        <charset val="238"/>
      </rPr>
      <t>Za podrobnejši opis vrat glej opis v shemi. V celoti upoštevati opis iz sheme!</t>
    </r>
  </si>
  <si>
    <r>
      <t>Dobava in vgradnja predelne Max stene z dvojnimi vrati v sanitarijah, po poziciji</t>
    </r>
    <r>
      <rPr>
        <b/>
        <sz val="10"/>
        <rFont val="Arial Narrow"/>
        <family val="2"/>
        <charset val="238"/>
      </rPr>
      <t xml:space="preserve"> M1. </t>
    </r>
    <r>
      <rPr>
        <sz val="10"/>
        <rFont val="Arial Narrow"/>
        <family val="2"/>
        <charset val="238"/>
      </rPr>
      <t>Za podrobnejši opis in dimenzije stene glej opis v shemi. V celoti upoštevati opis iz sheme!</t>
    </r>
  </si>
  <si>
    <r>
      <t>Dobava in vgradnja predelne Max stene z dvojnimi vrati v sanitarijah, po poziciji</t>
    </r>
    <r>
      <rPr>
        <b/>
        <sz val="10"/>
        <rFont val="Arial Narrow"/>
        <family val="2"/>
        <charset val="238"/>
      </rPr>
      <t xml:space="preserve"> M2. </t>
    </r>
    <r>
      <rPr>
        <sz val="10"/>
        <rFont val="Arial Narrow"/>
        <family val="2"/>
        <charset val="238"/>
      </rPr>
      <t>Za podrobnejši opis in dimenzije stene glej opis v shemi. V celoti upoštevati opis iz sheme!</t>
    </r>
  </si>
  <si>
    <r>
      <t>Dobava in vgradnja predelne Max stene za pisoar v sanitarijah, po poziciji</t>
    </r>
    <r>
      <rPr>
        <b/>
        <sz val="10"/>
        <rFont val="Arial Narrow"/>
        <family val="2"/>
        <charset val="238"/>
      </rPr>
      <t xml:space="preserve"> M3. </t>
    </r>
    <r>
      <rPr>
        <sz val="10"/>
        <rFont val="Arial Narrow"/>
        <family val="2"/>
        <charset val="238"/>
      </rPr>
      <t>Za podrobnejši opis in dimenzije stene glej opis v shemi. V celoti upoštevati opis iz sheme!</t>
    </r>
  </si>
  <si>
    <r>
      <t>Dobava in vgradnja predelne Max stene za pisoar v sanitarijah, po poziciji</t>
    </r>
    <r>
      <rPr>
        <b/>
        <sz val="10"/>
        <rFont val="Arial Narrow"/>
        <family val="2"/>
        <charset val="238"/>
      </rPr>
      <t xml:space="preserve"> M4. </t>
    </r>
    <r>
      <rPr>
        <sz val="10"/>
        <rFont val="Arial Narrow"/>
        <family val="2"/>
        <charset val="238"/>
      </rPr>
      <t>Za podrobnejši opis in dimenzije stene glej opis v shemi. V celoti upoštevati opis iz sheme!</t>
    </r>
  </si>
  <si>
    <r>
      <t>Dobava in vgradnja predelne Max stene z enojnimi vrati v sanitarijah, po poziciji</t>
    </r>
    <r>
      <rPr>
        <b/>
        <sz val="10"/>
        <rFont val="Arial Narrow"/>
        <family val="2"/>
        <charset val="238"/>
      </rPr>
      <t xml:space="preserve"> M5. </t>
    </r>
    <r>
      <rPr>
        <sz val="10"/>
        <rFont val="Arial Narrow"/>
        <family val="2"/>
        <charset val="238"/>
      </rPr>
      <t>Za podrobnejši opis in dimenzije stene glej opis v shemi. V celoti upoštevati opis iz sheme!</t>
    </r>
  </si>
  <si>
    <r>
      <t>Dobava in vgradnja predelne Max stene z dvojnimi vrati v sanitarijah, po poziciji</t>
    </r>
    <r>
      <rPr>
        <b/>
        <sz val="10"/>
        <rFont val="Arial Narrow"/>
        <family val="2"/>
        <charset val="238"/>
      </rPr>
      <t xml:space="preserve"> M6. </t>
    </r>
    <r>
      <rPr>
        <sz val="10"/>
        <rFont val="Arial Narrow"/>
        <family val="2"/>
        <charset val="238"/>
      </rPr>
      <t>Za podrobnejši opis in dimenzije stene glej opis v shemi. V celoti upoštevati opis iz sheme!</t>
    </r>
  </si>
  <si>
    <r>
      <t>Dobava in vgradnja predelne Max stene z enojnimi vrati v sanitarijah, po poziciji</t>
    </r>
    <r>
      <rPr>
        <b/>
        <sz val="10"/>
        <rFont val="Arial Narrow"/>
        <family val="2"/>
        <charset val="238"/>
      </rPr>
      <t xml:space="preserve"> M7. </t>
    </r>
    <r>
      <rPr>
        <sz val="10"/>
        <rFont val="Arial Narrow"/>
        <family val="2"/>
        <charset val="238"/>
      </rPr>
      <t>Za podrobnejši opis in dimenzije stene glej opis v shemi. V celoti upoštevati opis iz sheme!</t>
    </r>
  </si>
  <si>
    <r>
      <t>Dobava in vgradnja lesenih stenskih polic  v sanitarijah, po poziciji</t>
    </r>
    <r>
      <rPr>
        <b/>
        <sz val="10"/>
        <rFont val="Arial Narrow"/>
        <family val="2"/>
        <charset val="238"/>
      </rPr>
      <t xml:space="preserve"> PU. </t>
    </r>
    <r>
      <rPr>
        <sz val="10"/>
        <rFont val="Arial Narrow"/>
        <family val="2"/>
        <charset val="238"/>
      </rPr>
      <t>Za podrobnejši opis in dimenzije stene glej opis v shemi. V celoti upoštevati opis iz sheme!</t>
    </r>
  </si>
  <si>
    <r>
      <t>Dobava in vgradnja  lesenega notranjega  okroglega  fiksnega okna z  v gradbeni odprtini  ø90 cm, po poziciji</t>
    </r>
    <r>
      <rPr>
        <b/>
        <sz val="10"/>
        <rFont val="Arial Narrow"/>
        <family val="2"/>
        <charset val="238"/>
      </rPr>
      <t xml:space="preserve"> FO1. </t>
    </r>
    <r>
      <rPr>
        <sz val="10"/>
        <rFont val="Arial Narrow"/>
        <family val="2"/>
        <charset val="238"/>
      </rPr>
      <t>Za podrobnejši opis okna glej opis v shemi. V celoti upoštevati opis iz sheme!</t>
    </r>
  </si>
  <si>
    <r>
      <t>Dobava in vgradnja  lesenega notranjega  okroglega  fiksnega okna z  v gradbeni odprtini  ø60 cm, po poziciji</t>
    </r>
    <r>
      <rPr>
        <b/>
        <sz val="10"/>
        <rFont val="Arial Narrow"/>
        <family val="2"/>
        <charset val="238"/>
      </rPr>
      <t xml:space="preserve"> FO2. </t>
    </r>
    <r>
      <rPr>
        <sz val="10"/>
        <rFont val="Arial Narrow"/>
        <family val="2"/>
        <charset val="238"/>
      </rPr>
      <t>Za podrobnejši opis okna glej opis v shemi. V celoti upoštevati opis iz sheme!</t>
    </r>
  </si>
  <si>
    <r>
      <t xml:space="preserve">Izdelava, dobava in montaža notranje stene-vidne kakovosti (stenski nosilni element) iz  mozničenih lesenih plošč debeline 9cm. Sestavljena je iz križno zloženih lesenih desk, ki so trajno in trdno spojene z lesenimi bukovimi mozniki. Plošče so brez lepil, kemikalij in kovine (kot na primer iQwood).Komplet z vsemi potrebnimi deli z montažo na objektu! Stena ob stopnicah in ograja po poziciji </t>
    </r>
    <r>
      <rPr>
        <b/>
        <sz val="10"/>
        <rFont val="Arial Narrow"/>
        <family val="2"/>
        <charset val="238"/>
      </rPr>
      <t>OS.</t>
    </r>
  </si>
  <si>
    <r>
      <t>Dobava in vgradnja lesene  toplotnoizolacijske steklene stene,  v gradbeni odprtini  960/280 cm, po poziciji</t>
    </r>
    <r>
      <rPr>
        <b/>
        <sz val="10"/>
        <rFont val="Arial Narrow"/>
        <family val="2"/>
        <charset val="238"/>
      </rPr>
      <t xml:space="preserve"> SS7.  </t>
    </r>
    <r>
      <rPr>
        <sz val="10"/>
        <rFont val="Arial Narrow"/>
        <family val="2"/>
        <charset val="238"/>
      </rPr>
      <t>Za podrobnejši opis szene glej opis v shemi. V celoti upoštevati opis iz sheme!</t>
    </r>
  </si>
  <si>
    <r>
      <t>Dobava in vgradnja stopniščnega rokoprijema, po poziciji</t>
    </r>
    <r>
      <rPr>
        <b/>
        <sz val="10"/>
        <rFont val="Arial Narrow"/>
        <family val="2"/>
        <charset val="238"/>
      </rPr>
      <t xml:space="preserve"> RO. </t>
    </r>
    <r>
      <rPr>
        <sz val="10"/>
        <rFont val="Arial Narrow"/>
        <family val="2"/>
        <charset val="238"/>
      </rPr>
      <t>Za podrobnejši opis in dimenzije glej opis v shemi. V celoti upoštevati opis iz sheme!</t>
    </r>
  </si>
  <si>
    <r>
      <t>Dobava in vgradnja nadstreška po opisu v poziciji</t>
    </r>
    <r>
      <rPr>
        <b/>
        <sz val="10"/>
        <rFont val="Arial Narrow"/>
        <family val="2"/>
        <charset val="238"/>
      </rPr>
      <t xml:space="preserve"> N1.  </t>
    </r>
    <r>
      <rPr>
        <sz val="10"/>
        <rFont val="Arial Narrow"/>
        <family val="2"/>
        <charset val="238"/>
      </rPr>
      <t xml:space="preserve">Za podrobnejši opis  glej opis v shemi. V celoti upoštevati opis v shemi. Komplet z vsemi potrebnimi deli potrebnimi za vgradnjo. </t>
    </r>
  </si>
  <si>
    <r>
      <t xml:space="preserve">Dobava in vgradnja zunanje kovinske ograje na balkonu. Ograje sestavljene iz zaobljenih profilov. Raster vmesnih prečk 8 cm, spodnja in zgorna prečka  jeklen profil. Komplet z vsemi potrebnimi deli potrebnimi za vgradnjo. Konstrukcija vroče cinkana in prašno barvana. Po delavniškem načrtu izvajalca. Po poziciji </t>
    </r>
    <r>
      <rPr>
        <b/>
        <sz val="10"/>
        <rFont val="Arial Narrow"/>
        <family val="2"/>
        <charset val="238"/>
      </rPr>
      <t>OG3</t>
    </r>
  </si>
  <si>
    <r>
      <t xml:space="preserve">Dobava in vgradnja zunanje kovinske ograje na terasah višine 60 cm. Ograje sestavljene iz zaobljenih profilov.  Raster vmesnih prečk 8 cm, spodnja in zgorna prečka  jeklen profil. Komplet z vsemi potrebnimi deli potrebnimi za vgradnjo. Konstrukcija vroče cinkana in prašno barvana. Po delavniškem načrtu izvajalca. Po poziciji </t>
    </r>
    <r>
      <rPr>
        <b/>
        <sz val="10"/>
        <rFont val="Arial Narrow"/>
        <family val="2"/>
        <charset val="238"/>
      </rPr>
      <t>OG1 in OG2.</t>
    </r>
  </si>
  <si>
    <r>
      <t>Dobava in vgradnja tipskega talnega alu strgala-predpražnika po opisu v poziciji</t>
    </r>
    <r>
      <rPr>
        <b/>
        <sz val="10"/>
        <rFont val="Arial Narrow"/>
        <family val="2"/>
        <charset val="238"/>
      </rPr>
      <t xml:space="preserve"> ČT1.   </t>
    </r>
    <r>
      <rPr>
        <sz val="10"/>
        <rFont val="Arial Narrow"/>
        <family val="2"/>
        <charset val="238"/>
      </rPr>
      <t xml:space="preserve">Za podrobnejši opis  glej opis v shemi. V celoti upoštevati opis v shemi. Komplet z vsemi potrebnimi deli potrebnimi za vgradnjo. </t>
    </r>
  </si>
  <si>
    <r>
      <t>Dobava in vgradnja tipskega talnega alu strgala-predpražnika po opisu v poziciji</t>
    </r>
    <r>
      <rPr>
        <b/>
        <sz val="10"/>
        <rFont val="Arial Narrow"/>
        <family val="2"/>
        <charset val="238"/>
      </rPr>
      <t xml:space="preserve"> ČT2.   </t>
    </r>
    <r>
      <rPr>
        <sz val="10"/>
        <rFont val="Arial Narrow"/>
        <family val="2"/>
        <charset val="238"/>
      </rPr>
      <t xml:space="preserve">Za podrobnejši opis  glej opis v shemi. V celoti upoštevati opis v shemi. Komplet z vsemi potrebnimi deli potrebnimi za vgradnjo. </t>
    </r>
  </si>
  <si>
    <t>▪ Fasada debeline 10 cm</t>
  </si>
  <si>
    <t xml:space="preserve">Dobava in izdelava  fasade napušča TN3 v sestavi: </t>
  </si>
  <si>
    <t>▪ Knauf Aquapanel cement board(1,25 cm)</t>
  </si>
  <si>
    <t>▪ tankoslojni omet z visoko paroprepustnostjo - silikonski zaključni omet premium ali  proizvajalec enake kvalitete enako kot na osnovi fasadi</t>
  </si>
  <si>
    <t>▪ topl.izolacija-mineralna volna ( λ 0.034 W/mK), kot npr.Knauf Smart wall N C1  22,0 cm; lepljeno + sisrano</t>
  </si>
  <si>
    <t xml:space="preserve">Dobava in izdelava  fasade napušča v nišah 1 in 2  v sestavi: </t>
  </si>
  <si>
    <t>▪ topl.izolacija-mineralna volna ( λ 0.034 W/mK), kot npr.Knauf Smart wall N C1  22,0 cm;</t>
  </si>
  <si>
    <t>▪ pocinkana podkonstrukcija na vešalih</t>
  </si>
  <si>
    <t>▪ zrakotesna folija</t>
  </si>
  <si>
    <t>Dobava in oblaganje izpostavljenih vogalov sten do višine 130 cm v učilnicah, hodnikih in skupnih prostorih z tipskimi vogalniki primernih za zaščito otrok. Tip po izbiri arhitekta.</t>
  </si>
  <si>
    <r>
      <t xml:space="preserve">ZAHTEVE IZRAČUNA PHPP :
Obvezna je vgradnja zunanjega stavbnega pohištva s trojno zasteklitvijo,
s toplotno prehodnostjo znotraj mejne vrednosti U ≤ 0,9 W/m2K:
Predvidena je vgradnja lesenega zunanjega stavbnega pohištva, oken in zastekljenih vrat s profili iz smrekovega lesa z Alu masko.
Glede na zahteve projekta je potrebno izbirati naslednje energijske karakteristike komponent
lesenih oken kot npr. sistem Jelovica Jelostar Premium(ALI ENAKOVREDNO),
ki imajo karakteristike profilov:
toplotna prehodnost profilov Uf = 1,1/1,2 W/m2K,
v kombinaciji z zasteklitvijo s toplotno prehodnostjo Ug = 0,50 W/m2K, solarnimi dotoki g ≥ 50%
ter toplotno prevodnostjo distančnika Y ≤ 0,040 W/mK.
Skupna toplotna prehodnost elementov mora biti ob upoštevanju predhodnih zahtev
v vrednosti Uw ≤ 0,83 W/m2K.
Pred izvedbo je potrebno vse mere in število odprtin preveriti na objektu na mestu vgradnje!
RAL montaža
V zunanjih stenah se vgradnja vsega stavbnega pohištva in vsi preboji izvedejo v skladu s smernicami RAL montaže, kjer je potrebno zagotoviti zrakotesnost v treh ravninah.
</t>
    </r>
    <r>
      <rPr>
        <b/>
        <sz val="10"/>
        <rFont val="Arial Narrow"/>
        <family val="2"/>
        <charset val="238"/>
      </rPr>
      <t>UPOŠTVATI ZAHTEVE:Referenčno okno kot npr JELOVICA JELOSTAR PREMIUM ali enakovredno.</t>
    </r>
  </si>
  <si>
    <r>
      <t>Dobava in vgradnja  lesenega zunanjega dvodelnega okna z ALU masko  v gradbeni odprtini 190/190 cm, po poziciji</t>
    </r>
    <r>
      <rPr>
        <b/>
        <sz val="10"/>
        <rFont val="Arial Narrow"/>
        <family val="2"/>
        <charset val="238"/>
      </rPr>
      <t xml:space="preserve"> O8. </t>
    </r>
    <r>
      <rPr>
        <sz val="10"/>
        <rFont val="Arial Narrow"/>
        <family val="2"/>
        <charset val="238"/>
      </rPr>
      <t>Za podrobnejši opis okna glej opis v shemi. V celoti upoštevati opis iz sheme! Zajeti tudi zunanja senčila.</t>
    </r>
  </si>
  <si>
    <r>
      <t>Dobava in vgradnja  lesenega zunanjega dvodelnega okna z ALU masko  v gradbeni odprtini 110/220 cm, po poziciji</t>
    </r>
    <r>
      <rPr>
        <b/>
        <sz val="10"/>
        <rFont val="Arial Narrow"/>
        <family val="2"/>
        <charset val="238"/>
      </rPr>
      <t xml:space="preserve"> O7. </t>
    </r>
    <r>
      <rPr>
        <sz val="10"/>
        <rFont val="Arial Narrow"/>
        <family val="2"/>
        <charset val="238"/>
      </rPr>
      <t>Za podrobnejši opis okna glej opis v shemi. V celoti upoštevati opis iz sheme! Zajeti tudi zunanja senčila.</t>
    </r>
  </si>
  <si>
    <r>
      <t xml:space="preserve">Izdelava, dobava in montaža aluminijastega stavbnega pohištva iz sistema ALU-K. Uporaba tehnično sistemske rešitve opisane v nadaljevanju po posameznih postavkah in karakteristikah  proizvajalca sistema ALU-K za vse vgrajene elemente. Proizvod mora biti izdelan po navodilih proizvajalca, skladno s sistemskimi priročniki in skladno z veljavnimi harmoniziranimi standardi. 
Profili s prekinjenim termičnim mostom morajo imeti ustrezen atest spajanja termičnih lamel iz poliamida zaradi statične stabilnosti profila. 
Zaključki na gradbene elemente, morajo biti izvedeni, znotraj paro-nepropustni, zunaj pa paro-propustni in vodotesni (izvedeni po smernicah RAL montaže, proizvajalca kot na primer 
sistema: ISO-CHEMIE GmbH).
Površinska obdelava profilov mora imeti:
-	pri prašnem barvanju certifikat » QUALICOAT «, 
-	pri eloksiranju certifikat » QUALANOD «, 
-	pred neugodnimi vremenskimi pogoji, pa certifikat » QUALICOAT  SEASIDE «.
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
</t>
    </r>
    <r>
      <rPr>
        <b/>
        <sz val="9"/>
        <rFont val="Arial Narrow"/>
        <family val="2"/>
        <charset val="238"/>
      </rPr>
      <t xml:space="preserve">
Okenski sistem ALU-K - TIP - C77K 
</t>
    </r>
    <r>
      <rPr>
        <sz val="9"/>
        <rFont val="Arial Narrow"/>
        <family val="2"/>
        <charset val="238"/>
      </rPr>
      <t>Nova serija predstavlja sistem s povečano toplotno prehodnostjo, zaradi uporabe novih 39 mm ojačanih poliamidnih lamel, ter dodatnih izolacijskih vložkov. Izbrana rešitev omogoča zmanjšanje konvekcijskega gibanja zraka v notranjosti profilov, kar omogoča sistemu odlične in zanesljive termično-akustične lastnosti. Sistem ima globino profilov okvirja 77 mm, krilo je na zunanji strani poravnano z okvirjem, na notranji je prekrito in ima globino 87 mm. 
Sistem omogoča vgradnjo stekel debeline od 24, do 52 mm na fiksnih delih in debeline 28 do 62 mm na krilnih delih. 
-	Nosilnost krila  z vidnimi tećaji 130kg.
-	Nosilnost krila skriti tečaji odpiranje 110°   110 kg
-	Nosilnost krila skriti tečaji odpiranje 180°	100 kg
-	Nosilnost krila skriti tečaji odpiranje 180°	150 kg
Sistem ima centralno tesnilo, notranje pripirno tesnilo in dve steklitveni tesnili (statična in dinamična) iz elastomera EPDM.
Profili so izdelani iz primarne aluminijeve zlitine EN AW-6060 (UNI EN 755-2) statične stabilnosti T5.</t>
    </r>
  </si>
  <si>
    <r>
      <rPr>
        <b/>
        <sz val="9"/>
        <rFont val="Arial Narrow"/>
        <family val="2"/>
        <charset val="238"/>
      </rPr>
      <t xml:space="preserve">Vratni sistem ALU-K , TIP – D77 (zunanja vrata) </t>
    </r>
    <r>
      <rPr>
        <sz val="9"/>
        <rFont val="Arial Narrow"/>
        <family val="2"/>
        <charset val="238"/>
      </rPr>
      <t xml:space="preserve">
Profili so toplotno izolirani z uporabo 39mm posebnih toplotnih mostov iz poliamida, ki povečajo njeno stabilnost in trdnost. Okvir ima globino 77mm, krilo je na zunanji strani poravnano z okvirjem, na notranji je prekrito in ima globino 77mm. Sistem omogoča doseganje boljših statičnih tesnilnih in termično-akustičnih značilnosti. Poleg tega nam s pomočjo posebnih profilov in okovja, zagotavlja tudi varnost pred vlomom. Sistem ima centralno tesnilo, notranje pripirno tesnilo in dve steklitveni tesnili(statična in dinamična)  iz elastomera EPDM.
Steklo se pritrdi ravnimi ali zaobljenimi steklitvenimi letvicami, notranjimi in zunanjimi tesnili. Zunanje tesnilo je neprekinjeno po celotnem obodu, vključno z vogali.
Osnovne karakteristike vrat D77
-	Povprečna vrednost toplotne prehodnosti profilov Uf  je od 1,1W/m²K, izračun v skladu z EN 10077-2,
-	Skupni izračun - Ud = od 1,3 W/m²K, za enokrilno vrata, dimenzij 1230 x 2180mm, z izolacijskim dvoslojnim steklom in pragom, izračun v skladu z EN 10077-1, 
-	Skupni izračun - Ud = od 1,0 W/m²K, za enokrilno vrata, dimenzij 1230 x 2180 mm, 
z izolacijskim troslojnim steklom Ug = 0,5 W/m²K (warm edge-topli rob), psi 0,05 W/mK in pragom, izračun v skladu z EN 10077-1, 
-	Akustični parametri Rw = do 44dB(-2; -6), odvisno od zvočne izolativnosti stekla, 
poročilo o preizkusu 
-	prepustnost zraka razred 3  - (EN 12207)
-	Vodotesnost 2B, - (EN 12208)
-	Odpornost proti vetru C5, - (EN 12210)
-	Protivlomni razred RC2
Proizvod mora biti skladen s harmoniziranim standardom EN 14351-1 I.del in izpolnjena zahteva za označitev izdelka s CE znakom. 
Površinska obdelava profilov mora imeti: 
-	prašna barva po izboru projektanta RAL___, ustrezen certifikat »QUALICOAT«, 
-	pri eloksiranju certifikat »QUALANOD«, 
-	pred neugodnimi vremenskimi pogoji, pa certifikat » QUALICOAT  SEASIDE «.</t>
    </r>
  </si>
  <si>
    <r>
      <rPr>
        <b/>
        <sz val="9"/>
        <rFont val="Arial Narrow"/>
        <family val="2"/>
        <charset val="238"/>
      </rPr>
      <t>Okenski in vratni sistem ALU-K TIP - 55N (za notranje stene okna in vrata)</t>
    </r>
    <r>
      <rPr>
        <sz val="9"/>
        <rFont val="Arial Narrow"/>
        <family val="2"/>
        <charset val="238"/>
      </rPr>
      <t xml:space="preserve">
Sistem brez prekinjenega termičnega mostu (hladna profilacija), ki ima globino profila okvirja in vratnega krila z dvojnim prekritjem 55mm ter globino okenskega krila s centralnim tesnilom 65mm. Na voljo so povečani okvirji, vratna  krila in dodatni profili do globine 105mm, s čimer lahko ugodimo najrazličnejšim statičnim in arhitektonskim zahtevam. Krila in okvirji so na zunanji strani poravnani, na notranji strani pa se okna in balkonska vrata prekrivajo. 
Sistem omogoča različne izvedbene tipologije, kot so: okna in balkonska vrata z notranjim odpiranjem, z izrivnim odpiranjem, s samostojnim krilom, z dvema, temi ali štirimi krili, vrata z zunanjim in notranjim odpiranjem, nihajnimi vrati, z odpiralnimi ob-svetlobami ali odpiralnimi nad-svetlobami. 
Sistem omogoča vgradnjo stekel debeline od 5 do 30mm. Steklo se pritrdi z ravnimi ali zaobljenimi steklitvenimi letvicami, notranjimi in zunanjimi tesnili. Zunanje tesnilo je neprekinjeno po celotnem obodu, vključno z vogali. 
Sistem ima vsa tesnila (statična in dinamična) iz elastomera EPDM. Zapiralno okovje in vsi vijaki so iz inoxa – sistemski atest.
Profili so izdelani iz primarne aluminijeve zlitine EN AW-6060 (UNI EN 755-2) statične stabilnosti T5. 
-	Prepustnost zraka razred 4. - (EN 12207)
-	Vodotesnost E1350, - (EN 12208)
-	Odpornost proti vetru C5. - (EN 12210)
Površinska obdelava profilov mora imeti: 
-	prašna barva po izboru projektanta RAL___, ustrezen certifikat »QUALICOAT«, 
-	pri eloksiranju certifikat »QUALANOD«, 
-	pred neugodnimi vremenskimi pogoji, pa certifikat » QUALICOAT  SEASIDE «.</t>
    </r>
  </si>
  <si>
    <t xml:space="preserve">Toplotna izolacija vkopanih  sten dvigalnega jaška  z  izolativnimi ploščami  iz ekstrudiranega polistirena - XPS d=20 cm kot npr. FRAGMAT XPS 300 GL, ʎ=0,035 W/mK ali enakovredno. Pritrjevanje poliuretansko lepilo ali bitumensko hladno lepilo.Komplet z vsemi prenosi in materialom potrebnim za izvedbo. </t>
  </si>
  <si>
    <t xml:space="preserve">Toplotna izolacija po obodu-Fasadni podstavek  z  izolativnimi ploščami skupne debeline d=22 cm kot npr. FRAGMAT NEOCOKL, ʎ=0,031 W/mK ali enakovredno. Pritrjevanje poliuretansko lepilo ali bitumensko hladno lepilo.Komplet z vsemi prenosi in materialom potrebnim za izvedbo. </t>
  </si>
  <si>
    <t xml:space="preserve">Dobava materiala in naprava hidroizolacijskega premaza nad temeljno ploščo  pred betoniranjem AB sten pritličja iz fleksibilne hidroizolcijske mase. Izvedba v širni stene 25 in 30 cm
</t>
  </si>
  <si>
    <t xml:space="preserve">Strojno površinsko brušenje  AB sten,  odstranitev izboklin in izvedba izravnave z nivelirno maso kot npr Kemaglet G ali enakovredno. Upoštevati predhodni premaz z akrilno emulzijo.  Stene se kasneje slikopleskarsko obdelajo. </t>
  </si>
  <si>
    <t>Dobava in vgradnja podstavka oken z PURENIT termoizolacijskim elementom debeline 8 cm. Komplet z vsem potrebnim delom in prenosi.</t>
  </si>
  <si>
    <t xml:space="preserve">▪ višine 20  cm </t>
  </si>
  <si>
    <t>Kompletna dobava in izdelava tlaka na balkonu v sestavi;</t>
  </si>
  <si>
    <t xml:space="preserve">Dobava materiala in izdelava ter montaža  jeklene nosilne konstrukcije po splošnem opisu, vključno z vsem potrebnim drobnim materialom.Za podrobnejši opis glej sheme nadstreškov v gradbenih konstrukcijah.
Profili zajeti v konstrukciji:
• IPE 160 
• HEA 240
BALKON NAD STREHO
</t>
  </si>
  <si>
    <t>▪ PLOČEVINASTA STREHA,pocinakna barvana pločevinasta kritina z dvojnim zgibom, debeline 0,6 mm(enokapna, različni nakloni). Barva RAL po izbiri projektanta.</t>
  </si>
  <si>
    <t>▪ OSB  plošče 2,5 cm, komplet pritrdilni material</t>
  </si>
  <si>
    <t xml:space="preserve">▪vzdolžne letve 10/5 cm  ( prezračevani sloj)             </t>
  </si>
  <si>
    <t xml:space="preserve">▪ samolepilni strešni tesnilni trakovi, Homeseal LDS sek.kritina - paropropustna, vodoodbojna folija npr.Knauf Insulation Homeseal LDS 0.04 FixPlus          
</t>
  </si>
  <si>
    <t xml:space="preserve">▪ trda toplotna izolacija min.kamena volna( 0.038 W/mK)   28,0 cm
npr. KnaufInsulation - Termotop 2x14 cm križno položena v dveh slojih( brez podkonstrukcije) + pripadajoči sidrni vijaki za pritrditev letve in izolacije npr. Turbo TX30 ( sidrni vijaki vijačeni pod pravim kotom min.40 mm v nos.konstr.)    
</t>
  </si>
  <si>
    <t>▪ parna ovira+sistemski lepilni trakovi npr.Knauf InsulationHomeseal LDS5+ KI Homeseal LDS  0,2 mm</t>
  </si>
  <si>
    <r>
      <t xml:space="preserve">Kompletna izdelava ravne strehe </t>
    </r>
    <r>
      <rPr>
        <b/>
        <sz val="10"/>
        <rFont val="Arial Narrow"/>
        <family val="2"/>
        <charset val="238"/>
      </rPr>
      <t>S1, S1.1, S2</t>
    </r>
    <r>
      <rPr>
        <sz val="10"/>
        <rFont val="Arial Narrow"/>
        <family val="2"/>
        <charset val="238"/>
      </rPr>
      <t xml:space="preserve"> z vsemi pomožnimi deli in prenosi! Tesnenje  okoli vseh odprtin, vključno z vsem tesnilnim materialom in sidranjem. Izvedba  po detajlu izvajalca z ustreznim certifikatom, detajl izvedbe potrdi arhitekt! </t>
    </r>
  </si>
  <si>
    <t>Dobava in izdelava slemena po tipskem detajlu proizvajalca, v ALU barvani  pločevini 0,6 mm, RAL barva  enaka strešni kritini. Izvedba vseh potrebnih slojev in  elementov po navodilih proizvajalca.</t>
  </si>
  <si>
    <t>Dobava in izdelava ogrevane žlote po tipskem detajlu proizvajalca, v ALU barvani  pločevini 0,6 mm r.š. cca 150 cm, RAL barva  enaka strešni kritini. Izvedba vseh potrebnih slojev in  elementov po navodilih proizvajalca.</t>
  </si>
  <si>
    <t>Dobava izdelava in montaža robne odkapne pločevine   r.š. cca 55-60 cm, v ALU barvani pločevini 2,0 mm, oblikovana, RAL barva enaka strešni kritini. Vključno z podkononstrukcijo za pritrjevanje pločevine.</t>
  </si>
  <si>
    <t>Dobava izdelava in montaža  zaščitne  pločevine nad žlebom   r.š. cca 20-30 cm, v ALU barvani pločevini 2,0 mm, oblikovana, RAL barva enaka strešni kritini. Vključno z podkononstrukcijo za pritrjevanje pločevine.</t>
  </si>
  <si>
    <t>Kompletna izdelava, dobava in montaža oglatega žleba 25/15 cm  vsemi preddeli, pritrjevanjem kljuk in ostalimi pomožnimi deli. Žleb  v barvani pocinkani pločevini 0.6 mm, Barva po RAL po izboru projektanta</t>
  </si>
  <si>
    <t>▪ polica  r.š. cca 30-35 cm na oknih ( fasada 22 cm)</t>
  </si>
  <si>
    <t xml:space="preserve">Dobava in montaža linijskih  snegolovov na strešini po navodilih proizvajalca. Barva snegolova po RAL enaka ostalim površinam Vključno z vsemi pritrdilnimi sredstvi.  </t>
  </si>
  <si>
    <t>Dobava izdelava in montaža  odkapne zidne obrobe v osi E pločevine   r.š. cca 25-30 cm, v ALU barvani pločevini 2,0 mm, oblikovana, RAL barva enaka strešni kritini. Vključno z podkononstrukcijo za pritrjevanje pločevine.</t>
  </si>
  <si>
    <t>Doplačilo za izvedbo dodatne nosilne podkonstrukcije za konzolni žleb dolžine 1,2 m. Vključno z vsemi potrebnimi deli in pritrdilnimi sredstvi.</t>
  </si>
  <si>
    <t>Dobava in montaža robnih tramov po zunanjem robu strehe dimenzije cca 14/14cm.  Komplet z vsemi pomožnimi deli in prenosi.Izvedba po detajlu.</t>
  </si>
  <si>
    <t>Dobava in montaža čelnaga napušča iz OSB3 ploščami debeline 25 mm. Komplet z vsemi pomožnimi deli in prenosi.Izvedba po detajlu.</t>
  </si>
  <si>
    <t>▪ do 0,40 m2 v stenah in stropovih</t>
  </si>
  <si>
    <t>▪ vertikalni utori v stenah do 0,2 m2</t>
  </si>
  <si>
    <t>Dobava in vgradnja  prezračevalne rešetke na kanalu dvigalnega jaška dimenzije cca 30x60 cm.</t>
  </si>
  <si>
    <t>B X.2</t>
  </si>
  <si>
    <t>B IX.4</t>
  </si>
  <si>
    <t>B IX.5</t>
  </si>
  <si>
    <t>B IX.6</t>
  </si>
  <si>
    <t>Prašno barvanje vseh instalacijskih elementov na stropu v skupnem prostoru  poenoteno z stropno barvo.</t>
  </si>
  <si>
    <t>Dobava in oblaganje tribun-stopnic z leseno masivno oblogo debeline 4 cm finalno obdelno.Vsi robovi zaobljeni.  Komplet z vsem pritrdilnim materialom. Po navodilih oz izboru arhitekta. Predhodna izravnava z izravnalno maso.</t>
  </si>
  <si>
    <t xml:space="preserve">Površinski odkop humusa v debelini cca 30 cm z  odvozom  materiala na  trajno deponijo. </t>
  </si>
  <si>
    <t>Dobava in nasipavanje tamponskega  nasutja frakcije 0-32 ali 0-64 mm, vključno s planiranjem in utrditvijo po slojih  do predpisanega modula stisljivosti za prevzem projektirane obremenitve, in meritvami utrjenosti.(Evd ≥ 100 MPa).Obračun po dejanskem stanju in potrditvi nadzora.Po navodilih geomehanika.</t>
  </si>
  <si>
    <t>Dobava in nasipavanje nasipnega  nasutja frakcije 0-125 mm, vključno s planiranjem in utrditvijo po slojih  do predpisanega modula stisljivosti za prevzem projektirane obremenitve, in meritvami utrjenosti.(Evd ≥ 100 MPa).Obračun po dejanskem stanju in potrditvi nadzora.Po navodilih geomehanika.</t>
  </si>
  <si>
    <t>Dobava in izdelava komplet drenaže iz drenažne  cevil Ø 125 mm, z izdelavo betonske mulde pod drenažno cevjo v naklonu, z navezavo na zbirni jašek meteorne kanalizacije, zagladitev mulde do črnega sijaja, zasip cevi z drenažnim peskom frakcije 16-32 mm ( cca 0,30 m3/m1),ovito s filcem ( 2,2m2/m1) pomožna dela in prenosi</t>
  </si>
  <si>
    <t xml:space="preserve">Doplačilo za notranjo vidno kakovost sten </t>
  </si>
  <si>
    <t>Doplačilo za notranjo vidno kakovost stropa</t>
  </si>
  <si>
    <t>A VI.4</t>
  </si>
  <si>
    <t>▪topl.izolacija-EPS 22,0 cm ( λ 0.031 W/mK), kot npr. Fragmat Neocokl</t>
  </si>
  <si>
    <t xml:space="preserve">Dobava in izdelava  fasade  TPK v sestavi: </t>
  </si>
  <si>
    <t>▪ AB plošča na balkonu  debeline 10 cm</t>
  </si>
  <si>
    <t xml:space="preserve">Dobava in vgrajevanje betona  C25/30 XC1, CI 0,2; Dmax 16,S3,  konstrukcijskega prereza 0,08 - 0,12 m3/m2, vibriranje, komplet z vsemi pomožnimi deli in prenosi. Črpno vgrajevanje betona. 
</t>
  </si>
  <si>
    <t>A III.8</t>
  </si>
  <si>
    <t>B IV.1</t>
  </si>
  <si>
    <t>B IV.4</t>
  </si>
  <si>
    <t>B IV.5</t>
  </si>
  <si>
    <t>B I.3</t>
  </si>
  <si>
    <t>B I.7</t>
  </si>
  <si>
    <t>B I.8</t>
  </si>
  <si>
    <t>B I.9</t>
  </si>
  <si>
    <t>B I.10</t>
  </si>
  <si>
    <t>B I.11</t>
  </si>
  <si>
    <t>B III.2</t>
  </si>
  <si>
    <t>B III.3</t>
  </si>
  <si>
    <t>B III.4</t>
  </si>
  <si>
    <t>B III.5</t>
  </si>
  <si>
    <t>B III.7</t>
  </si>
  <si>
    <t>B III.8</t>
  </si>
  <si>
    <t>B III.9</t>
  </si>
  <si>
    <t>B III.10</t>
  </si>
  <si>
    <t>B III.11</t>
  </si>
  <si>
    <t>B V.1</t>
  </si>
  <si>
    <t>B VI.6</t>
  </si>
  <si>
    <t>B VI.8</t>
  </si>
  <si>
    <t>B VI.9</t>
  </si>
  <si>
    <t>B VI.10</t>
  </si>
  <si>
    <t>B VI.11</t>
  </si>
  <si>
    <t>B VI.12</t>
  </si>
  <si>
    <t>B VI.13</t>
  </si>
  <si>
    <t>B VI.14</t>
  </si>
  <si>
    <t>B VI.15</t>
  </si>
  <si>
    <t>B VI.17</t>
  </si>
  <si>
    <t>B VI.18</t>
  </si>
  <si>
    <t>B VI.22</t>
  </si>
  <si>
    <t>B VI.23</t>
  </si>
  <si>
    <t>B VI.25</t>
  </si>
  <si>
    <t>B VI.26</t>
  </si>
  <si>
    <t>B VI.27</t>
  </si>
  <si>
    <t>B VI.28</t>
  </si>
  <si>
    <t>B VI.30</t>
  </si>
  <si>
    <t>B VI.34</t>
  </si>
  <si>
    <t>B VI.35</t>
  </si>
  <si>
    <t>B VI.36</t>
  </si>
  <si>
    <t>B VI.37</t>
  </si>
  <si>
    <t>B VI.38</t>
  </si>
  <si>
    <t>B VI.39</t>
  </si>
  <si>
    <t>B VI.40</t>
  </si>
  <si>
    <t>B VI.41</t>
  </si>
  <si>
    <t>B VII.4</t>
  </si>
  <si>
    <t>B VII.7</t>
  </si>
  <si>
    <t>B IX.1</t>
  </si>
  <si>
    <t>B IX.8</t>
  </si>
  <si>
    <r>
      <t>Preizkus zrakotesnosti stavbe, pri čemer mora izmerjena vrednost pri ugotavljanju tesnosti obodnih konstrukcij po standardu SIST EN ISO 9972:2015 znašati: n</t>
    </r>
    <r>
      <rPr>
        <sz val="8"/>
        <rFont val="Arial"/>
        <family val="2"/>
        <charset val="238"/>
      </rPr>
      <t>50 ≤ 0,6 h-1.</t>
    </r>
  </si>
  <si>
    <r>
      <t xml:space="preserve">1. Vsa utrjevanja dna izkopa, tampona, nasutij in zasipov je potrebno izvajati do predpisane zbitosti v skladu z načrtom gradbenih konstrukcij in geotehničnim poročilom ali po navodilih projektanta. </t>
    </r>
    <r>
      <rPr>
        <i/>
        <sz val="9"/>
        <rFont val="Arial Narrow"/>
        <family val="2"/>
        <charset val="238"/>
      </rPr>
      <t>V ceno je vkalkulirati izdelavo poročila o opravljenih meritvah utrjene tamponske temeljne blazine, v kolikor je to potrebno.</t>
    </r>
  </si>
  <si>
    <r>
      <t xml:space="preserve">4. </t>
    </r>
    <r>
      <rPr>
        <i/>
        <sz val="9"/>
        <rFont val="Arial Narrow"/>
        <family val="2"/>
        <charset val="238"/>
      </rPr>
      <t xml:space="preserve">Obračun izkopanih, nasutih, zasutih in odpeljanih materialov se obračunava v raščenem stanju. Stalne koeficiente razrahljivosti je upoštevati v E.M. posamezne postavke. </t>
    </r>
  </si>
  <si>
    <t xml:space="preserve">Dobava in montaža tipskega odduha primernega za pločevinasto kritino. Vključno z vsemi pritrdilnimi sredstvi.  </t>
  </si>
  <si>
    <t>B I.12</t>
  </si>
  <si>
    <t>Investitor:</t>
  </si>
  <si>
    <t>MESTNA OBČINA CELJE
Trg celjskih knezov 9, 3000 Celje</t>
  </si>
  <si>
    <t>Objekt:</t>
  </si>
  <si>
    <t>VRTEC ČIRA ČARA</t>
  </si>
  <si>
    <t>Projekt:</t>
  </si>
  <si>
    <t>ELEKTROTEHNIKA</t>
  </si>
  <si>
    <t>Proj. dokumentacija:</t>
  </si>
  <si>
    <t>PZI</t>
  </si>
  <si>
    <t>Štev. projekta:</t>
  </si>
  <si>
    <t>31021-24-K/AP</t>
  </si>
  <si>
    <t>Datum</t>
  </si>
  <si>
    <t>Pri vseh posatvkah je potrebno zajeti nabavo in vgradnjo vseh naprav</t>
  </si>
  <si>
    <t>REKAPITULACIJA</t>
  </si>
  <si>
    <t>1.</t>
  </si>
  <si>
    <t>OBJEKT VRTEC ČIRA ČARA</t>
  </si>
  <si>
    <t>KOMUNALNI PRIKLJUČKI</t>
  </si>
  <si>
    <t>2.</t>
  </si>
  <si>
    <t>OMARE, RAZDELILNIKI</t>
  </si>
  <si>
    <t>3.</t>
  </si>
  <si>
    <t>RAZSVETLJAVA</t>
  </si>
  <si>
    <t>4.</t>
  </si>
  <si>
    <t>INSTALACIJSKI MATERIAL</t>
  </si>
  <si>
    <t>5.</t>
  </si>
  <si>
    <t>KOMUNIKACIJE, STRUKTURNO OŽIČENJE</t>
  </si>
  <si>
    <t>6.</t>
  </si>
  <si>
    <t>OZEMLJITVE, STRELOVODNA ZAŠČITA</t>
  </si>
  <si>
    <t>7.</t>
  </si>
  <si>
    <t>INSTALACIJE ZA POTREBE STROJNIH INSTALACIJ</t>
  </si>
  <si>
    <t/>
  </si>
  <si>
    <t>8.</t>
  </si>
  <si>
    <t>OGREVANJE  ODTOKOV METEORNE VODE</t>
  </si>
  <si>
    <t>9.</t>
  </si>
  <si>
    <t>MULTIMEDIJA</t>
  </si>
  <si>
    <t>10.</t>
  </si>
  <si>
    <t>CENTRALNI SISTEM ZASILNE RAZSVETLJAVE</t>
  </si>
  <si>
    <t>11.</t>
  </si>
  <si>
    <t>PROTIPOŽARNI SISTEM</t>
  </si>
  <si>
    <t>12.</t>
  </si>
  <si>
    <t>VIDEONADZORNI SISTEM</t>
  </si>
  <si>
    <t>13.</t>
  </si>
  <si>
    <t>PROTIVLOMNO JAVLJANJE</t>
  </si>
  <si>
    <t>14.</t>
  </si>
  <si>
    <t>SISTEM KONTROLE DOSTOPA, DOMOFONSKE NAPARAVE IN ZAKLEPANJA VRAT NA EVAKUACIJSKIH POTEH</t>
  </si>
  <si>
    <t>15.</t>
  </si>
  <si>
    <t>ODVOD DIMA IN TOPLOTE</t>
  </si>
  <si>
    <t>16.</t>
  </si>
  <si>
    <t xml:space="preserve">MERITVE, POROČILA </t>
  </si>
  <si>
    <t>17.</t>
  </si>
  <si>
    <t>DROBNI MATERIAL  (OD 1-15)</t>
  </si>
  <si>
    <t>18.</t>
  </si>
  <si>
    <t>NEPREDVIDENO (OD 1-15)</t>
  </si>
  <si>
    <t>19.</t>
  </si>
  <si>
    <t>TRANSPORT (OD 1-15)</t>
  </si>
  <si>
    <t>20.</t>
  </si>
  <si>
    <t>PROJEKT IZVEDENIH DEL</t>
  </si>
  <si>
    <t>kmpl</t>
  </si>
  <si>
    <t>21.</t>
  </si>
  <si>
    <t>IZVAJALEC PREVERJANA ELEKTROINSTALACIJ (po predpisih ga je dolžen imenovati investitir)</t>
  </si>
  <si>
    <t>22.</t>
  </si>
  <si>
    <t>Skupaj brez DDV:</t>
  </si>
  <si>
    <t>Skupaj z DDV</t>
  </si>
  <si>
    <t>OPOMBA:
Pri vseh deli se zajame nabava, dostava in vgradnja</t>
  </si>
  <si>
    <t>Št. poz.</t>
  </si>
  <si>
    <t>Opis</t>
  </si>
  <si>
    <t>EM</t>
  </si>
  <si>
    <t>Količina</t>
  </si>
  <si>
    <t>Cena/EM</t>
  </si>
  <si>
    <t>Vrednost (EUR)</t>
  </si>
  <si>
    <t>NN energetskega dovoda od TP do nove merilne omare in toplotnih črpalk</t>
  </si>
  <si>
    <t>Strojni izkop jarka,  polaganje cevi, komplet z materialom za ponovno poravnavo, komplet z opozorilnim trakom, vključujoč tudi delni ročni izkop (kabli za črpalke so pod postavko instalacijski material)</t>
  </si>
  <si>
    <t xml:space="preserve">Izdelava kabelskega jaška - betonski jašek dimenzij 1x1x1,0m, komplet z LŽ pokrovom in uvodom cevi v zemlji,  </t>
  </si>
  <si>
    <t>Zaščitna cev  Stigma v kolutu  Ø 110</t>
  </si>
  <si>
    <t xml:space="preserve">Opozorilni trak </t>
  </si>
  <si>
    <t>Zemeljski kabli</t>
  </si>
  <si>
    <t>5,1</t>
  </si>
  <si>
    <t>NAYY-J 4x150 mm2 + 2,5 mm2 (v vstopu v objekt FG16M16 4x150 mm2 + 2,5 mm2)</t>
  </si>
  <si>
    <t>6,</t>
  </si>
  <si>
    <t>Fe-Zn valjanec 25x4mm položen nad kablovodom v zemlji</t>
  </si>
  <si>
    <t>7,</t>
  </si>
  <si>
    <t>Sodelovanje z distibucijo ob odklopih in priklopih v obstoječi merilni omari</t>
  </si>
  <si>
    <t>Skupaj:</t>
  </si>
  <si>
    <t xml:space="preserve">Zaščita obstoječih SN energetskih razvodov </t>
  </si>
  <si>
    <t>Strojni izkop jarka,  polaganje cevi, komplet z materialom za ponovno poravnavo, komplet z opozorilnim trakom, vključujoč tudi delni ročni izkop</t>
  </si>
  <si>
    <t>Telekomunikacijski dovod (prestavitev obstoječe kabelske kanalizacije)</t>
  </si>
  <si>
    <t xml:space="preserve">Izdelava kabelskega jaška - betonski jašek dimenzij 0,8x0,8x0,8m, komplet z LŽ pokrovom in uvodom cevi v zemlji,  </t>
  </si>
  <si>
    <t>Dobava in položitev  PVC dvojček 2x50 mm</t>
  </si>
  <si>
    <t>Uvlačenje novega kabla oziroma optike po zahtevah komunikacijskkega operaterja, vključno izvedba spojk</t>
  </si>
  <si>
    <t>Sodelovanje predstavnika komunikacijskega operaterja</t>
  </si>
  <si>
    <t>1</t>
  </si>
  <si>
    <t>Merilna omara PS-PMO-PL2</t>
  </si>
  <si>
    <t>NN varovalčno podnožje 100A/3P ali po zahtevah distribucije</t>
  </si>
  <si>
    <t>Merilne varovalke 100 A</t>
  </si>
  <si>
    <t>Števec električne energije ISKRAEMECO AM550-TD1 z dajalnikom impulzov, vključno komunikacijski vmesnik</t>
  </si>
  <si>
    <t xml:space="preserve">Tokovni transformatorji 100/5A, kot napriomer EASK 31.5 </t>
  </si>
  <si>
    <t>Štiri polni prenapetostni odvodnik razreda B z daljinsko signalizacijo, osnovne tehnične zahteve: preostala maksimalna dovoljena delovna napetost 320 VAC, maksimalni odvodni tok 50 kA in odzivni čas &lt; 25 ns (PROTEC B2R 10/350us)</t>
  </si>
  <si>
    <t>Stikalo za izklop sončne elektrarne 3 polno 240V/160A</t>
  </si>
  <si>
    <t>Material za ožičenje, rebrasti kanal, montažna letev, kabelski čevlji, sponke</t>
  </si>
  <si>
    <t>sodelovanje distribucije</t>
  </si>
  <si>
    <t>Skupaj</t>
  </si>
  <si>
    <t>2</t>
  </si>
  <si>
    <t>Glavni razdelilnik RG+UPS</t>
  </si>
  <si>
    <t xml:space="preserve">Nadgradna omara, dimenzij </t>
  </si>
  <si>
    <t>2000x800x300 mm, za montažo 4x24TE modulov, vkjučno vratca, Schrack, z vgrajeno opremo</t>
  </si>
  <si>
    <t>Štiri polni prenapetostni odvodnik ETITEC C 275/20 4+0 (40kA 8/20 us)</t>
  </si>
  <si>
    <t>Kompaktno bremensko ločilno stikala CLB, ETI</t>
  </si>
  <si>
    <t xml:space="preserve"> 400VAC/160A-3P - glavno</t>
  </si>
  <si>
    <t xml:space="preserve"> 400VAC/63A-3P</t>
  </si>
  <si>
    <t>4</t>
  </si>
  <si>
    <t>Varovalke s talilno nitko, vključno podnožje</t>
  </si>
  <si>
    <t>4,1</t>
  </si>
  <si>
    <t>80A/400VAC</t>
  </si>
  <si>
    <t>4,2</t>
  </si>
  <si>
    <t>35A/400VAC</t>
  </si>
  <si>
    <t>4,3</t>
  </si>
  <si>
    <t>20A/400VAC</t>
  </si>
  <si>
    <t>4,4</t>
  </si>
  <si>
    <t>16A/400VAC</t>
  </si>
  <si>
    <t>5</t>
  </si>
  <si>
    <t>avtomatske varovalke ETI</t>
  </si>
  <si>
    <t>1 p, 25 A</t>
  </si>
  <si>
    <t>5,2</t>
  </si>
  <si>
    <t>1 p, 16 A</t>
  </si>
  <si>
    <t>6</t>
  </si>
  <si>
    <t>vezni material, instalacisjki kanali, N+PE zbiralka, Cu zbiralke, vrstne sponke, uvodnice, oznake, nalepke,</t>
  </si>
  <si>
    <t>3</t>
  </si>
  <si>
    <t>Razdelilnik pritličja desno R1-1</t>
  </si>
  <si>
    <t xml:space="preserve">Vgradna omara, dimenzij </t>
  </si>
  <si>
    <t>1000x600x170 mm, za montažo 4x24TE modulov, vkjučno vratca, Schrack, z vgrajeno opremo</t>
  </si>
  <si>
    <t xml:space="preserve"> 400VAC/63A-3P - glavno</t>
  </si>
  <si>
    <t xml:space="preserve"> 240VAC/25A-1P</t>
  </si>
  <si>
    <t xml:space="preserve"> 240VAC/10A-3P</t>
  </si>
  <si>
    <t>240VAC/10A - menjalno 1-0-2</t>
  </si>
  <si>
    <t>RCD zaščitno stikalo</t>
  </si>
  <si>
    <t>RCD 4 polno zaščitno stikalo na diferenčni tok, ETI tip EFI-4 / 40/0,03A</t>
  </si>
  <si>
    <t>RCD 2 polno zaščitno stikalo na diferenčni tok, ETI tip EFI-4 / 40/0,03A</t>
  </si>
  <si>
    <t>25A/400VAC</t>
  </si>
  <si>
    <t>3 p, (10-35A)</t>
  </si>
  <si>
    <t>1 p, (10-35A)</t>
  </si>
  <si>
    <t>Kontaktor 3P-220VAC/16A, Schrack vključno natično enoto 3xNC, 3xNO</t>
  </si>
  <si>
    <t>Rele, 240VAC/10A 1x1p-MAIN, 1x NO -  Schrack , vključno podnožje</t>
  </si>
  <si>
    <t>9</t>
  </si>
  <si>
    <t>Signalne svetilke 220V</t>
  </si>
  <si>
    <t>10</t>
  </si>
  <si>
    <t>Foto rele s fotocelico</t>
  </si>
  <si>
    <t>11</t>
  </si>
  <si>
    <t>tipkalo za rest akrivne požarne zaščite 220VAC,10A</t>
  </si>
  <si>
    <t>12</t>
  </si>
  <si>
    <t>Razdelilnik pritličja levo R1-2</t>
  </si>
  <si>
    <t>Razdelilnik nadstropja R2</t>
  </si>
  <si>
    <t>Razdelilnik toplotne podpostaje RTP</t>
  </si>
  <si>
    <t>Nadgradna omara kotlovnice RTP, 2000x800x200 mm, za montažo 4x24TE modulov, vkjučno vratca, Schrack, z vgrajeno opremo</t>
  </si>
  <si>
    <t>Prenapetostni odvodnik ETITEC C 275/20 4+0 (40kA 8/20 us)</t>
  </si>
  <si>
    <t>RCD stikalo 63/0,03A</t>
  </si>
  <si>
    <t>Varovalke avtomatske</t>
  </si>
  <si>
    <t>3 p, 50 A</t>
  </si>
  <si>
    <t>3 p, 35 A</t>
  </si>
  <si>
    <t>3 p, 25 A</t>
  </si>
  <si>
    <t>1 p, 10 A</t>
  </si>
  <si>
    <t>motorna zaščitna stikala 3p, 400V, 8-12AA</t>
  </si>
  <si>
    <t>motorna zaščitna stikala 1p, 240V, 0,2-1A</t>
  </si>
  <si>
    <t>Kontaktor 3P-220VAC/25A, Schrack vključno natično enoto 3xNC, 3xNO</t>
  </si>
  <si>
    <t>Rele 220VAC/6A, vključno podnožje 4xNC-NO, za izvedbo regulacije z navezavo na krmilni tablo toplotne črpalke - napajanje obtočnih črpalk, ventilov</t>
  </si>
  <si>
    <t>stikala</t>
  </si>
  <si>
    <t xml:space="preserve">stikalo glavno G 63A-10 U </t>
  </si>
  <si>
    <t>stikalo  4G 10A-90 U</t>
  </si>
  <si>
    <t>stikalo  4G 10A-51 U (ročno-izklop-avtomatsko)</t>
  </si>
  <si>
    <t>vezni material, oznake, nalepke, pok kanali N+PE zbiralka, Cu zbiralke 40x5 mm</t>
  </si>
  <si>
    <t>7</t>
  </si>
  <si>
    <t>Razdelilnik pralnice RP</t>
  </si>
  <si>
    <t>Nadometna omara, dimenzij 400x300x120, v izvedbi IP65, vratci in ključavnico</t>
  </si>
  <si>
    <t>4 polni prenapetostni odvodnik ETITEC B 275/20 4+0 (40kA 10/350 us)</t>
  </si>
  <si>
    <t>stikalo - kompaktno bremensko ločilno stikala 240V/63A, ETI</t>
  </si>
  <si>
    <t>RCD zaščitno stikalo na diferenčni tok, ETI tip EFI-4 / 40/0,03A</t>
  </si>
  <si>
    <t>8</t>
  </si>
  <si>
    <t>Vtično gnezdo - VG</t>
  </si>
  <si>
    <t>Zunaje vtično gnezdo podometna omara, dimenzij 400x300x120, v izvedbi IP65, vratci in ključavnico</t>
  </si>
  <si>
    <t>stikalo - kompaktno bremensko ločilno stikala 240V/25A, ETI</t>
  </si>
  <si>
    <t>RCD zaščitno stikalo na diferenčni tok, ETI tip EFI-4 / 25/0,03A (tudi kot glavno stikalo)</t>
  </si>
  <si>
    <t>3 p, 16 A</t>
  </si>
  <si>
    <t>Vtičnice</t>
  </si>
  <si>
    <t>enofazna vtičnicva 16A/400VAC</t>
  </si>
  <si>
    <t>trifazna vtičnicva 16A/240VAC</t>
  </si>
  <si>
    <t>Kompenzacija  jalove energije</t>
  </si>
  <si>
    <t>Dobava in montaža avtomatske kompenzacijske naprave, 30 kVAr, z filtri proti višjim harmonskim frekvencam in vgrajenimi  elementi, Iskra ali podobno</t>
  </si>
  <si>
    <t>drobni material, tokovniki, varovanje…</t>
  </si>
  <si>
    <t>Izenačitev  potencialov</t>
  </si>
  <si>
    <t>Omarica za lokalno izenaitev potenciala velikosti 300x200x80 mm, za nadometno montažo, komplet z zbiralko, pokrovom in nalepko</t>
  </si>
  <si>
    <t>Zbiralka za izenačitev potencialov</t>
  </si>
  <si>
    <t>Izdelava stikov na dograjeno tehnološko opremo, prevodne dele... komplet z uporabo inox materiala (inox objemke, vijaki, podložke)</t>
  </si>
  <si>
    <t>Zaščitna cev RFS 11 mm</t>
  </si>
  <si>
    <t>Žica P/F 6 mm2, rumeno-zeleni</t>
  </si>
  <si>
    <t>Stropna svetilka, primarni svetlobnotehnični pokrov:pokrov, material: PMMA, opalno, izstop svetlobe: direktno/indirektnosevajoče, primarna svetlobna karakteristika: simetrično, način montaže:
viseča montaža, nadgradna montaža, LED, nazivni svetlobni tok: 7.870lm,svetlobni izkoristek: 144lm/W, barva svetlobe: 840, barvna temperatura:
4000K, predstikalna naprava: DALI 2, v kompletu: priključna sponka, 5-polna,priklop na omrežje: 230V, AC, 50/60Hz, nazivna moč: 54,6W, ohišje, material:
aluminij, lakirano, v črni barvi, premer: 600mm, višina: 62mm, zaščitna stopnja (celota): IP40, zaščitni razred (celota): zaščitni razred I (RI - zaščitna
ozemljitev), kot nrp Siteco 51MR36GD0421B</t>
  </si>
  <si>
    <t>Stropna svetilka, primarni svetlobnotehnični pokrov:
pokrov, material: PMMA, opalno, izstop svetlobe: direktno/indirektno sevajoče, primarna svetlobna karakteristika: simetrično, način montaže:
viseča montaža, nadgradna montaža, LED, nazivni svetlobni tok: 4.090lm,svetlobni izkoristek: 135lm/W, barva svetlobe: 840, barvna temperatura:
4000K, predstikalna naprava: DALI 2, v kompletu: priključna sponka, 5-polna,priklop na omrežje: 230V, AC, 50/60Hz, nazivna moč: 28,3W, ohišje, material:
aluminij, lakirano, v črni barvi, premer: 400mm, višina: 62mm, zaščitna stopnja (celota): IP40, zaščitni razred (celota): zaščitni razred I (RI - zaščitna
ozemljitev), kot npr Siteco 51MR34GD0421B</t>
  </si>
  <si>
    <t>Vgradni downlight, usmerjanje svetlobe: reflektor, izstop svetlobe: direktno sevajoče, LED nazivni svetlobni tok: 2.150lm, barva svetlobe: 840,priklop na omrežje: 220..240V, AC, 50/60Hz, ohišje, v beli barvi, zaščitna stopnja (na strani sobe): IP54, zaščitni razred (celota): zaščitni razred II (RII - zaščitno izoliranje), certifikacijski znak: CE, kot npr Siteco 51DN167G42</t>
  </si>
  <si>
    <t xml:space="preserve">Vgradni downlight, usmerjanje svetlobe: reflektor, izstop svetlobe: direktno sevajoče, LED nazivni svetlobni tok: 1.040lm, barva svetlobe: 840,
priklop na omrežje: 220..240V, AC, 50/60Hz, ohišje, v beli barvi, zaščitna stopnja (celota): IP20, zaščitna stopnja (na strani sobe): IP54, zaščitni razred
(celota): zaščitni razred II (RII - zaščitno izoliranje), certifikacijski znak: CE, kot npr. Siteco 51DN167E41 </t>
  </si>
  <si>
    <t>Vgradna s svetilka, primarni svetlobnotehnični pokrov:
mikroprizmatični pokrov, material: PMMA, BAP65 (L≤ 3000cd/m²), izstop svetlobe: direktno sevajoče, primarna svetlobna karakteristika: simetrično, način montaže: montaža s polaganjem, LED, nazivni svetlobni tok: 4.200lm, svetlobni izkoristek: 170lm/W, barva svetlobe: 840, barvna temperatura: 4000K, predstikalna naprava: DALI 2, v kompletu: priključna sponka, 5-polna, priklop na omrežje: 220..240V, AC/DC, 0/50..60Hz, nazivna moč: 24,7W, ohišje, material: aluminij, lakirano, bele barve (RAL 9016), modul: M625, dolžina: 595mm, širina: 595mm, višina: 30mm, ohišje vrh, material: jeklena pločevina, pocinkano, zaščitna stopnja (celota): IP20, zaščitna stopnja (prostor za sijalke, na strani prostora): IP54, zaščitni razred (celota): zaščitni razred II (RII - zaščitno izoliranje), certifikacijski znak: CE, ENEC, odpornost na
udarce: IK03, dopustna delovna temperatura okolice: -20..+45°C, kot npr Siteco 51MQ11WD2454 + pribor</t>
  </si>
  <si>
    <t>Viseča dekorativna svetilka, material: PMMA, satinirano, izstop svetlobe: stran notranjega obroča svetleča sevajoče, primarna svetlobna karakteristika: simetrično, način montaže: viseča montaža, LED, nazivni svetlobni tok: 3.510lm, svetlobni izkoristek: 59lm/W, barva svetlobe: 840, barvna temperatura: 4000K, predstikalna naprava: DALI 2, v kompletu: priključna sponka, 5-polna, priklop na omrežje: 230V, AC/DC, 0/50..60Hz, nazivna moč: 60W, ohišje, material: al- palični profil, jet črna (RAL 9005), premer: 610mm, baldahin, jet črna (RAL 9005), zaščitna stopnja (prostor za sijalke): IP40, zaščitni razred (celota): zaščitni razred I (RI - zaščitna ozemljitev), certifikacijski znak: CE, kot npr. Silica ring Siteco 5PJBI1D3104A</t>
  </si>
  <si>
    <t>Viseča dekorativna svetilka, material: PMMA, satinirano, izstop svetlobe: stran notranjega obroča svetleča sevajoče, primarna svetlobna karakteristika: simetrično, način montaže: viseča montaža, LED, nazivni svetlobni tok: 6.430lm, svetlobni izkoristek: 61lm/W, barva svetlobe: 840, barvna temperatura: 4000K, predstikalna naprava: DALI 2, v kompletu: priključna sponka, 5-polna, priklop na omrežje: 230V, AC/DC, 0/50..60Hz, nazivna moč: 105W, ohišje, material: al- palični profil, jet črna (RAL 9005), premer: 1.090mm, baldahin, jet črna (RAL 9005), zaščitna stopnja (prostor za sijalke): IP40, zaščitni razred (celota): zaščitni razred I (RI - zaščitna ozemljitev), certifikacijski znak: CE, kot npr. Silica ring Siteco 5PJBI3D3104A</t>
  </si>
  <si>
    <t>Viseča dekorativna svetilka, material: PMMA, satinirano, izstop svetlobe: stran notranjega obroča svetleča sevajoče, primarna svetlobna karakteristika: simetrično, način montaže: viseča montaža, LED, nazivni svetlobni tok: 8.890lm, svetlobni izkoristek: 64lm/W, barva svetlobe: 840, barvna temperatura: 4000K, predstikalna naprava: DALI 2, v kompletu: priključna sponka, 5-polna, priklop na omrežje: 230V, AC/DC, 0/50..60Hz, nazivna moč: 140W, ohišje, material: al- palični profil, jet črna (RAL 9005), premer: 1.470mm, baldahin, jet črna (RAL 9005), zaščitna stopnja (prostor za sijalke): IP40, zaščitni razred (celota): zaščitni razred I (RI - zaščitna ozemljitev), certifikacijski znak: CE, kot npr. Siteco Silica ring 5PJBI4D3104A</t>
  </si>
  <si>
    <t>Vgradna pisarniška svetilka z vgradnim okvirjem, primarno usmerjanje svetlobe leča, material: PMMA, primarna omejitev bleščanja reflektor, material: PC, v beli barvi, BAP65 (L≤ 3000cd/m²), izstop svetlobe: direktno sevajoče, primarna svetlobna karakteristika: simetrično, način montaže: montaža s polaganjem, LED, nazivni svetlobni tok: 4.600lm, svetlobni izkoristek: 169lm/W, barva svetlobe: 840, barvna temperatura: 4000K, predstikalna naprava: DALI 2, v
kompletu: priključna sponka, 5-polna, priklop na omrežje: 220..240V, AC, 50/60Hz, nazivna moč: 27,2W, ohišje svetilke, material: jeklena pločevina,
lakirano, bele barve (RAL 9016), modul: M600, dolžina: 597mm, širina: 597mm, višina: 33mm, zaščitna stopnja (celota): IP20, zaščitni razred (celota): zaščitni razred I (RI - zaščitna ozemljitev), certifikacijski znak: CE, kot npr. Siteco 51MX6MDS44W + 59MQ12005024</t>
  </si>
  <si>
    <t>Žaromet, primarno usmerjanje svetlobe leča,
material: PMMA, varnostno kaljeno steklo (ESG), prozoren material, porazdelitev svetilnosti:
PL43, High Power LED, nazivni svetlobni tok: 3.040lm, svetlobni izkoristek: 132lm/W, barva svetlobe: 730, barvna temperatura: 3000K, predstikalna
naprava: iQ Comfort/DALI, optimizirane funkcije
NFC/RFID), Light-Fading, Smart-Wire, Night-Set, Lumen-Switch, Temp-Guard, Auto-Match, začetek obratovalne dobe: 23W, konec obratovalne dobe: 24W, redukcija: 11W, ohišje svetilke, material: aluminij tlačno ulito, prašno premazano, v Siteco® kovinsko sivi barvi (DB 702S), kategorija jedkosti C5 mid po DIN EN ISO 12944, tesnilo je mogoče zamenjati nedestruktivno,dizajniran nosilec, material: aluminij tlačno ulito, prašno premazano, v Siteco®
kovinsko sivi barvi (DB 702S), zaščitna stopnja (celota): IP66, zaščitni razred (celota): zaščitni razred II (RII - zaščitno izoliranje), certifikacijski znak: CE,
ENEC, VDE, zaščitni znak: D, odpornost na udarce: IK07, dopustna delovna temperatura okolice: -40..+40°C, kot npr. Siteco FL21 micro 5XA7761A2A2A</t>
  </si>
  <si>
    <t>Stenska in stropna svetilka, primarni svetlobnotehnični pokrov iz PC, opalno, svetlobna karakteristika: simetrično, način montaže: nadgradna montaža,
LED, nazivni svetlobni tok: 2.450lm, svetlobni izkoristek: 129lm/W, barva svetlobe: 830, barvna temperatura: 3000K, predstikalna naprava:
VKLOP/IZKLOP Multilumen, v kompletu: priključna sponka, 3-polna, maks. 2,5mm², priklop na omrežje: 220..240V, AC, 50/60Hz, nazivna moč: 19W,
ohišje svetilke, material: PC, bele barve (RAL 9016), premer: 350mm, zaščitna stopnja (celota): IP65, zaščitni razred (celota): zaščitni razred II (RII - zaščitno
izoliranje), certifikacijski znak: CE, odpornost na udarce: IK10, dopustna delovna temperatura okolice: -20..+40°C, kot npr. Siteco Rondel 31 51WC10MA32A</t>
  </si>
  <si>
    <t>Connectmultisenzor PS2, master + slave, lokalni nadzor, možnost regulacije, način montaže: vgradnja, mesto montaže: v stropu, material: umetna masa,
zaščitna stopnja (celota): IP20, zaščitni razred (celota): zaščitni razred II (RII - zaščitno izoliranje), certifikacijski znak: CE, VDE, napetost: 220..240V, vrsta
napetosti: AC, 1 x PIR senzor gibanja, 4 x vhod za tipkala, 1 x 1 x svetlobno
tipalo, 1 x DALI, Upravljanje 2 različnih skupin, kot nrp Siteco 5LZ925600 + 5LZ925601 (slave)</t>
  </si>
  <si>
    <t>Element za upravljanje/zatemnjevanje DALI2 svetilk, možnost regulacije, način montaže: vgradnja, mesto montaže: v stropu, material: umetna masa, zaščitna stopnja (celota): IP20, zaščitni razred (celota): zaščitni razred II (RII - zaščitno izoliranje), certifikacijski znak: CE, napetost: 220..240V, vrsta
napetosti: AC, 2 x vhod za tipkala, 2 x DALI, kot npr Siteco 5LZ935100A</t>
  </si>
  <si>
    <t>Zidna LED dekorativna svetilka ZV, kot naprimer svetilka, 6782 LC, svetilnost: LED 12W / 371lm, svetlobna barva: 3000k, Barva ogrodja, Bela, zaščita IP54</t>
  </si>
  <si>
    <t xml:space="preserve">OPOMBA: kabli z odzivom na ogenj Cca-S1, d2, a1 (kot naprimer FG16M16, FG17) položeni delno po kabelskih policah, delno podometno v  ceveh, delno nadometno v PN ceveh, delno na pajkih, </t>
  </si>
  <si>
    <t xml:space="preserve">V zaščitenih evakuacijskih poteh je potrrebno položiti celo kabel z odzivom na ogenj Bca-s1,d1,a1 (kot naprimer FG18OM16, N2XH-J) </t>
  </si>
  <si>
    <t>kabelske police nad spuščenim stropom</t>
  </si>
  <si>
    <t>PK 200, vključno obešalni pribor</t>
  </si>
  <si>
    <t>PK 100, vključno obešalni pribor</t>
  </si>
  <si>
    <t>PK 50, vključno obešalni pribor za montažo svetilk v učilnicah</t>
  </si>
  <si>
    <t>Cevi zaščitne, gibljive, TBF, položene</t>
  </si>
  <si>
    <t>v beton ali podometno</t>
  </si>
  <si>
    <t>fi 50  mm</t>
  </si>
  <si>
    <t>fi 23 mm</t>
  </si>
  <si>
    <t>fi 16 mm</t>
  </si>
  <si>
    <t>Kabli, položeni delno podomet, delno</t>
  </si>
  <si>
    <t>v zaščitne cevi, delno v kabelskih policah</t>
  </si>
  <si>
    <t>NHXMH HP, NHXMH-J, 5x70 mm2</t>
  </si>
  <si>
    <t>NHXMH HP, NHXMH-J, 5x35 mm2</t>
  </si>
  <si>
    <t>NHXMH HP, NHXMH-J, 5x16 mm2</t>
  </si>
  <si>
    <t>NHXMH HP, NHXMH-J, 5x10 mm2</t>
  </si>
  <si>
    <t>NHXMH HP, NHXMH-J,5x6 mm2</t>
  </si>
  <si>
    <t>NHXMH HP, NHXMH-J,5x4 mm2</t>
  </si>
  <si>
    <t>NHXMH HP, NHXMH-J,5x2,5 mm2</t>
  </si>
  <si>
    <t>NHXMH HP, NHXMH-J,5x1,5 mm2</t>
  </si>
  <si>
    <t>NHXMH HP, NHXMH-J,3x4 mm2</t>
  </si>
  <si>
    <t>NHXMH HP, NHXMH-J,3x2,5 mm2</t>
  </si>
  <si>
    <t>NHXMH HP, NHXMH-J,4x1,5 mm2</t>
  </si>
  <si>
    <t>3,10</t>
  </si>
  <si>
    <t>NHXMH HP, NHXMH-J,4x2,5 mm2</t>
  </si>
  <si>
    <t>NHXMH HP, NHXMH-J,3x1,5 mm2</t>
  </si>
  <si>
    <t>3,12</t>
  </si>
  <si>
    <t>NHXMH HP, NHXMH-J,2x1,5 mm2 - regulacija DALI</t>
  </si>
  <si>
    <t>NHXMH HP, NHXMH-J,1 x 16 mm2</t>
  </si>
  <si>
    <t>NHXMH HP, NHXMH-J,1 x 6 mm2</t>
  </si>
  <si>
    <t>3,15</t>
  </si>
  <si>
    <t>NHXMH HP, NHXMH-J,3x0,75 mm2</t>
  </si>
  <si>
    <t>3.16</t>
  </si>
  <si>
    <t>požarno odporen kabel P30, 3x2,5 mm2</t>
  </si>
  <si>
    <t>Doze</t>
  </si>
  <si>
    <t>Razvodne 200x150 mm</t>
  </si>
  <si>
    <t>Razvodne fi 80</t>
  </si>
  <si>
    <t>Univerzalne</t>
  </si>
  <si>
    <t>Izenačitev potenciala</t>
  </si>
  <si>
    <t>OG, 1 faz, 16 A</t>
  </si>
  <si>
    <t>p/o, 1 faz, 16 A</t>
  </si>
  <si>
    <t>Fiksni priključki, 5 p</t>
  </si>
  <si>
    <t>Stikala</t>
  </si>
  <si>
    <t>OG, 10 A, razna</t>
  </si>
  <si>
    <t>p/o, mikro, 10 A razna</t>
  </si>
  <si>
    <t>Senzorji gibanja za prižiganje luči, z nastavljivim časom izklopa in občutljivost</t>
  </si>
  <si>
    <t>7,5</t>
  </si>
  <si>
    <t>Samoblokirno tipalo za pomik žaluzij gor/dol, 10A/240V</t>
  </si>
  <si>
    <t>7,6</t>
  </si>
  <si>
    <t>Relejne kobminacije za ločitev več vzporedno vezanih pogonov žaluzij 240V10A, 2xNO, 2xNC  (za izvedbo navzkrižnih blokad)</t>
  </si>
  <si>
    <t>7,7</t>
  </si>
  <si>
    <t xml:space="preserve">tipkala za dali regulacijo </t>
  </si>
  <si>
    <t>Dvo-prekatni aluminijasti parapetni kanal, s plastičnim pokrovom, bele barve, dolžine 1.5m z vrajeno opremo:</t>
  </si>
  <si>
    <t>vtičnica 220 V, 16 A, vgradnja v parapet</t>
  </si>
  <si>
    <t>vtičnica 220 V - UPS, rdeče barve, 16 A, vgradnja v parapet</t>
  </si>
  <si>
    <t>zaključki parapetnih kanalov</t>
  </si>
  <si>
    <t>Vrstne sponke, dvoredne, plastične 12 kom</t>
  </si>
  <si>
    <t>Priklopi tehnoloških naprav (tipal, termostatov,črpalk, bojlerjev, klimatov, žaluzij, požarnih loput, hladilnega agregata)</t>
  </si>
  <si>
    <t>Razna pomožna gradbena dela, preboji,</t>
  </si>
  <si>
    <t>vrtanje popravila zidu</t>
  </si>
  <si>
    <t>Talna doza s pokrovom v izgledu tal z vgrajeno 1x 2xRJ45 + 1x220V + 1x220VUPS</t>
  </si>
  <si>
    <t>Trafo za regulacijske lopute 200W/240V/24V</t>
  </si>
  <si>
    <t>Tesnenje požarnih prebojev s protipožarnimi kiti, masami</t>
  </si>
  <si>
    <t>Komunikacijska omarica 19" Prosto stoječa komunikacijska omara TIP 600 PS 6060 30 HE z vgrajeno opremo</t>
  </si>
  <si>
    <t>napajalni modul 19" z 4kom. vtičnicami 16A, 250V, prenapetostna zaščita</t>
  </si>
  <si>
    <t>patch panel 32 portni s FTP konektorji RJ 45, 1HE</t>
  </si>
  <si>
    <t>organizator kablov 1HE</t>
  </si>
  <si>
    <t>polica 19"</t>
  </si>
  <si>
    <t>FTP povezovalna vrvica s konektorji -RJ45  RJ45, l = 0,5 m</t>
  </si>
  <si>
    <t>24portni svitch 1000/100/10, Linksys LGS124 24-Port Business Gigabit Switch</t>
  </si>
  <si>
    <t>16-portni gigabit PoE mrežno stikalo-switch 802.3af, vključno napajlnik za potrebe videonadzornega sistema, kot Linksys LGS116P 24-Port Business Desktop Gigabit PoE+ Switch</t>
  </si>
  <si>
    <t>Kabel U/FTP kat.6a, 4x2xAWG23/1, 500Mhz, LS0H B2ca-s1a,d1,a1</t>
  </si>
  <si>
    <t>Uvod in priključitev optičnega kabla</t>
  </si>
  <si>
    <t>Cevi zaščitne 13 mm</t>
  </si>
  <si>
    <t>vtičnica dvojna RJ45, vgradnja v parapet</t>
  </si>
  <si>
    <t>vtičnica enojna RJ45, vgradnja v zid za potrebe (WI-Fi točke, kamere, )</t>
  </si>
  <si>
    <t>Vtičnica CATV vgradnja v parapet</t>
  </si>
  <si>
    <t>Wi-Fi 6 dostopna tpčka Acess Point - 802.3af, Ubiquiti tip: UniFi UAP PRO 450 Mbps AP/Hotspot 2.4/5Ghz MiMo</t>
  </si>
  <si>
    <t>KATV aktivni ojačevalnikom vključno delilnik za 10 odjemnih mest</t>
  </si>
  <si>
    <t>koaksiakni kabel:</t>
  </si>
  <si>
    <t xml:space="preserve">kabel KOKA 792  75 ohm </t>
  </si>
  <si>
    <t>Cevi zaščitne 16 mm</t>
  </si>
  <si>
    <t>Sodelovanje Informacijskiega servisa, nastavitve, zagon</t>
  </si>
  <si>
    <t>LOVILNI SISTEM STRELOVODNE INSTALACIJE</t>
  </si>
  <si>
    <r>
      <t xml:space="preserve">Dobava in montaža strešnega nosilnega elementa </t>
    </r>
    <r>
      <rPr>
        <b/>
        <sz val="10"/>
        <rFont val="Arial Narrow"/>
        <family val="2"/>
        <charset val="238"/>
      </rPr>
      <t>SON16 (Rf-K)</t>
    </r>
    <r>
      <rPr>
        <sz val="10"/>
        <rFont val="Arial Narrow"/>
        <family val="2"/>
        <charset val="238"/>
      </rPr>
      <t xml:space="preserve"> iz nerjavečega jekla za pritrjevanje strelovodnega vodnika AH1 Al fi 8 mm na pločevinasto trapezno kritino oziroma na pločevinasto kapo atike. 
Proizvajalec HERMI
</t>
    </r>
  </si>
  <si>
    <t>kos</t>
  </si>
  <si>
    <r>
      <t xml:space="preserve">Dobava in montaža lovilne palice </t>
    </r>
    <r>
      <rPr>
        <b/>
        <sz val="10"/>
        <rFont val="Arial Narrow"/>
        <family val="2"/>
        <charset val="238"/>
      </rPr>
      <t xml:space="preserve">LOP2,0 (Al) </t>
    </r>
    <r>
      <rPr>
        <sz val="10"/>
        <rFont val="Arial Narrow"/>
        <family val="2"/>
        <charset val="238"/>
      </rPr>
      <t xml:space="preserve">višine h=2,0m z distančnim in ustreznim pritrdilnim elementom na pločevinasti strehi. 
Proizvajalec HERMI
</t>
    </r>
  </si>
  <si>
    <t>ODVODNI SISTEM STRELOVODNE INSTALACIJE</t>
  </si>
  <si>
    <r>
      <t xml:space="preserve">Dobava in montaža zidnega nosilnega elementa </t>
    </r>
    <r>
      <rPr>
        <b/>
        <sz val="10"/>
        <rFont val="Arial Narrow"/>
        <family val="2"/>
        <charset val="238"/>
      </rPr>
      <t xml:space="preserve">ZON03 DIREKT (Rf-V) </t>
    </r>
    <r>
      <rPr>
        <sz val="10"/>
        <rFont val="Arial Narrow"/>
        <family val="2"/>
        <charset val="238"/>
      </rPr>
      <t xml:space="preserve">za pritrjevanje okroglega strelovodnega vodnika AH4 fi 8mm s PVC oblogo na trde stene - izvedba podometnih odvodov. 
Proizvajalec HERMI
</t>
    </r>
  </si>
  <si>
    <r>
      <t>Dobava in montaža zidne merilne omarice</t>
    </r>
    <r>
      <rPr>
        <b/>
        <sz val="10"/>
        <rFont val="Arial Narrow"/>
        <family val="2"/>
        <charset val="238"/>
      </rPr>
      <t xml:space="preserve"> ZON05</t>
    </r>
    <r>
      <rPr>
        <sz val="10"/>
        <rFont val="Arial Narrow"/>
        <family val="2"/>
        <charset val="238"/>
      </rPr>
      <t xml:space="preserve"> </t>
    </r>
    <r>
      <rPr>
        <b/>
        <sz val="10"/>
        <rFont val="Arial Narrow"/>
        <family val="2"/>
        <charset val="238"/>
      </rPr>
      <t xml:space="preserve"> (PVC/Rf) </t>
    </r>
    <r>
      <rPr>
        <sz val="10"/>
        <rFont val="Arial Narrow"/>
        <family val="2"/>
        <charset val="238"/>
      </rPr>
      <t xml:space="preserve"> za izvedbo merilnih spojev pri podometnih vertikalnih odvodih na fasadi. Dimenzije zidne merilne omarice 200 x 150 x 100 mm (D x Š x V), telo omarice je izdelano iz umetnih materialov, obstojnih na atmosferi (PVC) in se montira v steno objekta v času gradnje. Pokrov omarice je izdelan iz nerjaveče pločevine (Rf) in se montira po zaključku fasadnega sloja in omogoča z distančnimi vijaki popolno prileganje na fasado, ne glede na debelino le-te.
Proizvajalec HERMI
</t>
    </r>
  </si>
  <si>
    <r>
      <t xml:space="preserve">Dobava in montaža </t>
    </r>
    <r>
      <rPr>
        <b/>
        <sz val="10"/>
        <rFont val="Arial Narrow"/>
        <family val="2"/>
        <charset val="238"/>
      </rPr>
      <t>termo skrčljive cevi</t>
    </r>
    <r>
      <rPr>
        <sz val="10"/>
        <rFont val="Arial Narrow"/>
        <family val="2"/>
        <charset val="238"/>
      </rPr>
      <t xml:space="preserve"> za zaščito ploščatega strelovodnega vodnika pri izvedbi podometnih vertikalnih odvodov - vodnik ne sme biti položen neposredno v sloj toplotne izolacije fasade objekta. Termoskrčjiva cev se namesti na ploščati strelovodni vodnik na dolžini vodnika, ki je nameščen podometno do zidne merine omarice ZON05 A.
Proizvajalec HERMI
</t>
    </r>
  </si>
  <si>
    <t>KONTAKTNI MATERIAL IN STRELOVODNI VODNIKI</t>
  </si>
  <si>
    <r>
      <t xml:space="preserve">Dobava in montaža merilne sponke </t>
    </r>
    <r>
      <rPr>
        <b/>
        <sz val="10"/>
        <rFont val="Arial Narrow"/>
        <family val="2"/>
        <charset val="238"/>
      </rPr>
      <t xml:space="preserve">KON02 (Rf-V) </t>
    </r>
    <r>
      <rPr>
        <sz val="10"/>
        <rFont val="Arial Narrow"/>
        <family val="2"/>
        <charset val="238"/>
      </rPr>
      <t xml:space="preserve"> za izdelavo merilnega spoja med strelovodnim vodnikom AH1 in ozemljilnim trakom. 
Proizvajalec HERMI
</t>
    </r>
  </si>
  <si>
    <r>
      <t xml:space="preserve">Dobava in montaža sponke </t>
    </r>
    <r>
      <rPr>
        <b/>
        <sz val="10"/>
        <rFont val="Arial Narrow"/>
        <family val="2"/>
        <charset val="238"/>
      </rPr>
      <t>KON04 A SIMPLE (Rf-V)</t>
    </r>
    <r>
      <rPr>
        <sz val="10"/>
        <rFont val="Arial Narrow"/>
        <family val="2"/>
        <charset val="238"/>
      </rPr>
      <t xml:space="preserve"> iz nerjavečega jekla za medsebojno spajanje/podaljševanje okroglih strelovodnih vodnikov. 
Proizvajalec HERMI
</t>
    </r>
  </si>
  <si>
    <r>
      <t xml:space="preserve">Dobava in montaža žlebne sponke </t>
    </r>
    <r>
      <rPr>
        <b/>
        <sz val="10"/>
        <rFont val="Arial Narrow"/>
        <family val="2"/>
        <charset val="238"/>
      </rPr>
      <t xml:space="preserve">KON06 (Rf-V) </t>
    </r>
    <r>
      <rPr>
        <sz val="10"/>
        <rFont val="Arial Narrow"/>
        <family val="2"/>
        <charset val="238"/>
      </rPr>
      <t xml:space="preserve"> za izdelavo spojev med strelovodnim vodnikom in žlebnim koritom. 
Proizvajalec HERMI
</t>
    </r>
  </si>
  <si>
    <r>
      <t xml:space="preserve">Dobava in montaža žlebne sponke </t>
    </r>
    <r>
      <rPr>
        <b/>
        <sz val="10"/>
        <rFont val="Arial Narrow"/>
        <family val="2"/>
        <charset val="238"/>
      </rPr>
      <t xml:space="preserve">KON06 A (Rf-V) </t>
    </r>
    <r>
      <rPr>
        <sz val="10"/>
        <rFont val="Arial Narrow"/>
        <family val="2"/>
        <charset val="238"/>
      </rPr>
      <t xml:space="preserve"> za namestitev strelovodnega vodnika na zunanji rob žlebnega korita. 
Proizvajalec HERMI
</t>
    </r>
  </si>
  <si>
    <r>
      <t xml:space="preserve">Dobava in montaža merilne sponke </t>
    </r>
    <r>
      <rPr>
        <b/>
        <sz val="10"/>
        <rFont val="Arial Narrow"/>
        <family val="2"/>
        <charset val="238"/>
      </rPr>
      <t>KON07 (Rf-V)</t>
    </r>
    <r>
      <rPr>
        <sz val="10"/>
        <rFont val="Arial Narrow"/>
        <family val="2"/>
        <charset val="238"/>
      </rPr>
      <t xml:space="preserve"> iz nerjavečega jekla za izvedbo merilnih spojev med okroglimi vodniki. 
Proizvajalec HERMI
</t>
    </r>
  </si>
  <si>
    <r>
      <t xml:space="preserve">Dobava in montaža sponke </t>
    </r>
    <r>
      <rPr>
        <b/>
        <sz val="10"/>
        <rFont val="Arial Narrow"/>
        <family val="2"/>
        <charset val="238"/>
      </rPr>
      <t>KON07</t>
    </r>
    <r>
      <rPr>
        <sz val="10"/>
        <rFont val="Arial Narrow"/>
        <family val="2"/>
        <charset val="238"/>
      </rPr>
      <t xml:space="preserve"> </t>
    </r>
    <r>
      <rPr>
        <b/>
        <sz val="10"/>
        <rFont val="Arial Narrow"/>
        <family val="2"/>
        <charset val="238"/>
      </rPr>
      <t>(Rf-V)</t>
    </r>
    <r>
      <rPr>
        <sz val="10"/>
        <rFont val="Arial Narrow"/>
        <family val="2"/>
        <charset val="238"/>
      </rPr>
      <t xml:space="preserve"> iz nerjavečega jekla za povezovanje okroglega strelovodnega vodnika na lovilne palice. 
Proizvajalec HERMI
</t>
    </r>
  </si>
  <si>
    <r>
      <t xml:space="preserve">Dobava in montaža odkapnika </t>
    </r>
    <r>
      <rPr>
        <b/>
        <sz val="10"/>
        <rFont val="Arial Narrow"/>
        <family val="2"/>
        <charset val="238"/>
      </rPr>
      <t xml:space="preserve">KON21 (Rf-V) </t>
    </r>
    <r>
      <rPr>
        <sz val="10"/>
        <rFont val="Arial Narrow"/>
        <family val="2"/>
        <charset val="238"/>
      </rPr>
      <t xml:space="preserve">za preprečitev zatekanja vode v steno po strelovodnem vodniku v primeru podometnih vertikalnih odvodov. 
Proizvajalec HERMI
</t>
    </r>
  </si>
  <si>
    <r>
      <t xml:space="preserve">Dobava in montaža oznak merilnih mest </t>
    </r>
    <r>
      <rPr>
        <b/>
        <sz val="10"/>
        <rFont val="Arial Narrow"/>
        <family val="2"/>
        <charset val="238"/>
      </rPr>
      <t>MŠ (Rf-V).</t>
    </r>
    <r>
      <rPr>
        <sz val="10"/>
        <rFont val="Arial Narrow"/>
        <family val="2"/>
        <charset val="238"/>
      </rPr>
      <t xml:space="preserve"> 
Proizvajalec HERMI
</t>
    </r>
  </si>
  <si>
    <r>
      <t xml:space="preserve">Dobava in montaža okroglega aluminijastega strelovodnega vodnika </t>
    </r>
    <r>
      <rPr>
        <b/>
        <sz val="10"/>
        <rFont val="Arial Narrow"/>
        <family val="2"/>
        <charset val="238"/>
      </rPr>
      <t>AH1</t>
    </r>
    <r>
      <rPr>
        <sz val="10"/>
        <rFont val="Arial Narrow"/>
        <family val="2"/>
        <charset val="238"/>
      </rPr>
      <t xml:space="preserve"> Al fi 8mm na tipske strelovodne nosilne elemente. 
Proizvajalec HERMI
</t>
    </r>
  </si>
  <si>
    <r>
      <t xml:space="preserve">Dobava in montaža okroglega  aluminijastega strelovodnega vodnika </t>
    </r>
    <r>
      <rPr>
        <b/>
        <sz val="10"/>
        <rFont val="Arial Narrow"/>
        <family val="2"/>
        <charset val="238"/>
      </rPr>
      <t>AH4</t>
    </r>
    <r>
      <rPr>
        <sz val="10"/>
        <rFont val="Arial Narrow"/>
        <family val="2"/>
        <charset val="238"/>
      </rPr>
      <t xml:space="preserve"> Al fi 8mm s PVC oblogo za izvedbo podometnih vertikalnih odvodov. 
Proizvajalec HERMI
</t>
    </r>
  </si>
  <si>
    <t>OZEMLJITVENI SISTEM STRELOVODNE INSTALACIJE IN IZENAČITVE POTENCIALOV</t>
  </si>
  <si>
    <r>
      <t xml:space="preserve">Dobava in montaža sponke </t>
    </r>
    <r>
      <rPr>
        <b/>
        <sz val="10"/>
        <rFont val="Arial Narrow"/>
        <family val="2"/>
        <charset val="238"/>
      </rPr>
      <t xml:space="preserve">KON01 (Rf-V) </t>
    </r>
    <r>
      <rPr>
        <sz val="10"/>
        <rFont val="Arial Narrow"/>
        <family val="2"/>
        <charset val="238"/>
      </rPr>
      <t xml:space="preserve">iz nerjavečega jekla za izvedbo spojev med ploščatim strelovodnim vodniki. 
Proizvajalec HERMI
</t>
    </r>
  </si>
  <si>
    <r>
      <t xml:space="preserve">Dobava in montaža sponke </t>
    </r>
    <r>
      <rPr>
        <b/>
        <sz val="10"/>
        <rFont val="Arial Narrow"/>
        <family val="2"/>
        <charset val="238"/>
      </rPr>
      <t xml:space="preserve">KON09 (Fe) </t>
    </r>
    <r>
      <rPr>
        <sz val="10"/>
        <rFont val="Arial Narrow"/>
        <family val="2"/>
        <charset val="238"/>
      </rPr>
      <t xml:space="preserve">iz jekla za izvedbo spojev med ploščatimi strelovodnimi vodniki do širine 40 mm ter armaturo temeljev do fi 20 mm v betonu. 
Proizvajalec HERMI
</t>
    </r>
  </si>
  <si>
    <r>
      <t xml:space="preserve">Dobava in montaža ploščatega vodnika </t>
    </r>
    <r>
      <rPr>
        <b/>
        <sz val="10"/>
        <rFont val="Arial Narrow"/>
        <family val="2"/>
        <charset val="238"/>
      </rPr>
      <t>RH1*H2</t>
    </r>
    <r>
      <rPr>
        <sz val="10"/>
        <rFont val="Arial Narrow"/>
        <family val="2"/>
        <charset val="238"/>
      </rPr>
      <t xml:space="preserve"> 30x3,5 mm iz nerjavečega jekla 30x3,5 mm za izvedbo ozemljitvene instalacije. 
Proizvajalec HERMI
</t>
    </r>
  </si>
  <si>
    <t xml:space="preserve">Vizuelni pregled, meritve strelovodne napeljave z izdajo merilnega poročila s pripadajočo tehnično dokumentacijo
</t>
  </si>
  <si>
    <t>Kabli položeni delno po kabelskih policah, delno podometno v  ceveh, delno nadometno v PN ceveh</t>
  </si>
  <si>
    <t>1,1</t>
  </si>
  <si>
    <t>NHXMH HP, NHXMH-J 5x16 mm2</t>
  </si>
  <si>
    <t>1,2</t>
  </si>
  <si>
    <t>NHXMH HP, NHXMH-J 5x10 mm2</t>
  </si>
  <si>
    <t>1,3</t>
  </si>
  <si>
    <t>NHXMH HP, NHXMH-J 5x6 mm2</t>
  </si>
  <si>
    <t>1,4</t>
  </si>
  <si>
    <t>NHXMH HP, NHXMH-J 5x4 mm2</t>
  </si>
  <si>
    <t>1,5</t>
  </si>
  <si>
    <t>NHXMH HP, NHXMH-J 3 x 1,5 mm2</t>
  </si>
  <si>
    <t>1,6</t>
  </si>
  <si>
    <t>NHXMH HP, NHXMH-J 3 x 2,5 mm2</t>
  </si>
  <si>
    <t>1,7</t>
  </si>
  <si>
    <t>NHXMH HP, NHXMH-J 5 x 1,5 mm2</t>
  </si>
  <si>
    <t>1,8</t>
  </si>
  <si>
    <t>NHXMH HP, NHXMH-J 5 x 2,5 mm2</t>
  </si>
  <si>
    <t>1,9</t>
  </si>
  <si>
    <t>J-H(St))H 2x2x0,8 mm2</t>
  </si>
  <si>
    <t>1,10</t>
  </si>
  <si>
    <t>UTP cat.6 4x2x0,5mm2</t>
  </si>
  <si>
    <t>Zaščitna cev RFS in  RBC Ø    13,5  do  23 mm</t>
  </si>
  <si>
    <t>Razvodna doza 100x100 mm, nadometna</t>
  </si>
  <si>
    <t>Izvedba priklopov  naprav in opreme,  400V,  komplet z uvodnicami</t>
  </si>
  <si>
    <t>kompl</t>
  </si>
  <si>
    <t>Izvedba priklopov  naprav in opreme,  230V,  komplet z uvodnicami, cevmi ( termostati, konvektorji, oprema v toplotni postaji )</t>
  </si>
  <si>
    <t>Priklop črpalk, tipal</t>
  </si>
  <si>
    <t>Izvedba zagonov in nastavitev posamezne strojno tehnološke opreme</t>
  </si>
  <si>
    <t xml:space="preserve">Priklop sistemov na prostoprogramabilni krmilnik po strojni shemi, vključno razširitve močnostnih tokokrogov čez preklopno krmilno / regulacijske člene (stikala, kontakroeji) vgrajene v RTP, </t>
  </si>
  <si>
    <t>Programiranje po zahtevah strojnega projekta, testni zagon in odprava nepredvidenih napak s ponovnim delnim preprogramiranjem</t>
  </si>
  <si>
    <t>Končno testiranje in po uspeščnem upravljenem testiranju poučitev uporabnika</t>
  </si>
  <si>
    <t>Vgradnja 8 kanalnega električnega analizatorja na DIN letev omare CNS, vgradnja in natsavitev - sam analizator je zajet v popisih strojnih isntalacij</t>
  </si>
  <si>
    <t>Razdelilnik CNS postrojenja</t>
  </si>
  <si>
    <t>Nadgradna omara kotlovnice CNS, 2000x800x200 mm, za montažo 4x24TE modulov, vkjučno vratca, Schrack, z vgrajeno opremo</t>
  </si>
  <si>
    <t>OPOMBA:
Ostali material se vgradi po popisu CNS razviden v strojenm delu projekta</t>
  </si>
  <si>
    <t>Skupaj razdelilnik CNS postrojenja</t>
  </si>
  <si>
    <t>RŽLO - vgradna omarica za vgradno regulacijske opreme ogrevanja odtokov meteorne vode, dimenzij 400x300x120, nerjaveče kovinske izvedbe, vključno ključavnica (omara se vgradi v knauf, požarno odporna lesena konstrukcija proti kotlovnici se ohrani)</t>
  </si>
  <si>
    <t>RCD zaščitno stikalo na diferenčni tok, ETI tip EFI-4 / 25/0,03A</t>
  </si>
  <si>
    <t>4 polni prenapetostni odvodnik razreda B z daljinsko signalizacijo, osnovne tehnične zahteve: preostala maksimalna dovoljena delovna napetost 320 VAC, maksimalni odvodni tok 50 kA in odzivni čas &lt; 25 ns (PROTEC B2R 10/350us)</t>
  </si>
  <si>
    <t>4.1</t>
  </si>
  <si>
    <t>4.2</t>
  </si>
  <si>
    <t>4.3</t>
  </si>
  <si>
    <t>1 p, 6 A</t>
  </si>
  <si>
    <t>Kontaktor 1P-220VAC/16A, Schrack</t>
  </si>
  <si>
    <t>Kontrolna LED svetilka indikacija ogrevanja</t>
  </si>
  <si>
    <t>8.1</t>
  </si>
  <si>
    <t>glavno stikalo, 0-1, 380VAC/16A, Schrack</t>
  </si>
  <si>
    <t>8.2</t>
  </si>
  <si>
    <t>1 polno menjalno stikalo, 1-0-2, 220VAC/16A, Schrack - tip CG8 A240-600 FT2</t>
  </si>
  <si>
    <t>Grelni kabel 15W/m, za ogrevanje odtokov meteorne vode v žloti</t>
  </si>
  <si>
    <t>grelniki vtočnikov 24V/8W</t>
  </si>
  <si>
    <t>NHXMH-J  3x2,5 mm2</t>
  </si>
  <si>
    <t>vodotesne spojke 2,5 mm2, s skrčko</t>
  </si>
  <si>
    <t>Projektor Optoma UHZ65LV (DLP, LASER, 4K UHD, 5000 ANSI, 2.000.000:1, 2xHDMI, MHL, VGA, USB, 2x4W zvočniki)</t>
  </si>
  <si>
    <t>SET-VIDEO za stropno montažo videoprojektorja</t>
  </si>
  <si>
    <t>Elektromotorno platno za videoprojekcijo, 400x250 cm</t>
  </si>
  <si>
    <t>Komplet ožičenje od projektorja do računalnika, uvlečeno v zaščitno cev, v dolžini 25 m: 1x HDMI, 1xRJ45, 1x koaksialni kabel, vključno zaključki na obeh koncih</t>
  </si>
  <si>
    <t>Priklop zagon, ter poučitev uporabnika</t>
  </si>
  <si>
    <t>Oprema in material</t>
  </si>
  <si>
    <t>Centralna enota SU 6P ESF30 Naprava za centralno napajanje varnostne razsvetljave din-Sicherheitstechnik po DIN VDE 0108. Enota nameščena v ohišju s certificirano ohranitvijo funkcije E30. Mikroprocesorska enota za nadzor. PLC tehnologija omogoča mešanje trajnega in pripravnega spoja na enem tokokrogu. Sistem omogoča avtomatsko adresiranje s centralnega mesta. Možnost dimanja vsake svetilke iz centralne enote. 6 izhodnih tokokrogov, izhodne napetosti 24V DC za priključitev din PLC 24 LED svetilk. Tekstovni prikazovalnik s statusnimi informacijami serijsko v slovenskem jeziku. Vključno z dodatno baterijsko omaro kompletno z že ožičenim baterijskim setom ob povečani avtonomiji. Svinčene baterije v GEL tehnologiji, hermetično zaprte brez vzdrževanja, baterije morajo zagotavljati zahtevano avtonomijo za spodaj navedene svetilke + 30 % obvezne rezerve zaradi daljšega delovanja in zanesljivosti sistema. Mere VxŠxG 1080 mm x 480 mm x 223 mm. Garancija na kompletni sistem 5 let ob rednih letnih pregledih s strani proizvajalca.
Tip: din-Sicherheitstechnik; SU 6P ESF30</t>
  </si>
  <si>
    <t>Kos</t>
  </si>
  <si>
    <t>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Tip: din-Sicherheitstechnik; SU-GSM</t>
  </si>
  <si>
    <t>SU-CNS, modul za navezavo posameznega centralnega napajalnika na CNS ali požarno centralo. 
Tip: din-Sicherheitstechnik; SU-CNS</t>
  </si>
  <si>
    <t>3PH-1, 3 fazni kontrolnik napetosti. Enopolni preklopni breznapetostni izhod. Montira se v vse razdelilce, ki napajajo splošno razsvetljavo.
Tip: din-Sicherheitstechnik; 3PH-1</t>
  </si>
  <si>
    <t>SU CONTROL Basic, namenska programska oprema za lažje programiranje in vizualizacijo sistema preko PC-ja ali tabličnega računalnika. Podpora za WIN, IOS, Android
Tip: din-Sicherheitstechnik; SU CONTROL Basic</t>
  </si>
  <si>
    <t>Programiranje sistema, spuščanje v pogon in uvajanje operaterja, poimenovanje svetilk do 200 znakov.</t>
  </si>
  <si>
    <t>Garancija na kompletni sistem 5 let ob rednih letnih pregledih s strani proizvajalca.</t>
  </si>
  <si>
    <t>Dimabilna piktogramska ali varnostna LED svetilka s prosojno kapo, zaščita IP 42 (IP 65 z dodatkom), mehanska zaščita IK 07. Dovoljeno temperaturno območje uporabe -15oC do + 40oC. Dovoljena priključna napetost 24V DC +/-20%. Namenjena za stensko ali stropno montažo. Kompletno s setom piktogramov razpoznavnosti 22 m (SIST EN 1838). LED svetlobni vir 1W, svetilnost minimalno 160 lm. Svetilka omogoča avtomatsko adresiranje ter mešano programiranje trajnega in pripravnega spoja na istem tokokrogu brez dodatnega kabliranja. Set priključnih sponk za linijsko vezavo 2 x 3 x 2,5mm2. 
Garancija 50.000 ur. 
Tip: din-Sicherheitstechnik; BASIC 2 E-LED RZ1/SL PLC (115mA)</t>
  </si>
  <si>
    <t>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AP DE 4000K PLC</t>
  </si>
  <si>
    <t>LED svetilka za osvetljevanje evakuacijske poti, vgradna izvedba, simetrična optika. Ohišje polikarbonat, barva bela, RAL 9003, možnost dobave v poljubni barvi po izboru arhitekta. Zaščita IP65.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AP DE IP65 4000K PLC</t>
  </si>
  <si>
    <t>LED svetilka za osvetljevanje evakuacijske poti, vgradna izvedba, asimetrična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SL DE 4000K PLC</t>
  </si>
  <si>
    <t>Dimabilna LED svetilka za osvetljevanje evakuacijske poti za vgradno montažo. Vijačna izvedba. Ohišje iz polikarbonata. Opalna optika.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Tip; din-Sicherheitstechnik; Tube-264-PLC24-1-M, 4000K, opal.</t>
  </si>
  <si>
    <t>Pribor za stensko nadgradno montažo svetilk TUBE 264 vzporedno z zidom. Material aluminij, barva signalno bela. 
Tip: din-Sicherheitstechnik; Tube-264-M Wandaufbaugehäuse</t>
  </si>
  <si>
    <t>Dimabilna piktogramska LED svetilka s funkcijo dodatnega osvetljevanja področja okoli svetilke, zaščita IP 40, mehanska zaščita IK 07. Dovoljeno temperaturno območje uporabe -15oC do + 40oC. Dovoljena priključna napetost 24V DC +/-20%. Namenjena za stensko ali stropno montažo. Ohišje iz polikarbonata, barva bela - RAL 9003. Vgrajeni dve visokozmogljivi LED za optimalno osvetlitev poti umika oz. opreme APZ. Kompletno s setom piktogramov razpoznavnosti 24 m (SIST EN 1838). LED svetlobni vir 1W, svetilnost minimalno 144 lm. Svetilka omogoča avtomatsko adresiranje ter mešano programiranje trajnega in pripravnega spoja na istem tokokrogu brez dodatnega kabliranja. Set priključnih sponk za linijsko vezavo 2 x 3 x 2,5mm2. 
Garancija 50.000 ur. 
Tip: din-Sicherheitstechnik; BASIC 2 E-SIGN plus PLC (115mA)</t>
  </si>
  <si>
    <t>Ognjevarna (E30) doza z ustreznimi varovalkami (2x1A E30/E90) za zagotavljanje selektivnosti tokokroga ob morebitnem požaru.
Tip: din-Sicherheitstechnik; Sicherungsdose 1A E30/E90</t>
  </si>
  <si>
    <t>Prvi pregled sistema s strani pooblaščenega podjetja
- vključuje izdajo potrdila o pregledu</t>
  </si>
  <si>
    <t>Izvedba preboja Ø 24 mm
- skozi armiranobetonske stene debeline do 200 mm za vgradnjo PVC cevi</t>
  </si>
  <si>
    <t>Izdelava protipožarnega tesnjenja
- v prebojih med požarnimi sektorji s certificiranimi negorljivimi materiali ustreznega razreda požarne odpornosti in označevanju požarnih tesnil</t>
  </si>
  <si>
    <t>Dobava in podometna vgradnja CSS ​​cevi
- s polaganjem kabla 2x1mm vključno s potrebnimi instalacijskim priključnim in montažnim priborom in materialom (razvodne doze, uvodnice, gips, mozniki, vijaki, konektorji, kolena, nosilci)</t>
  </si>
  <si>
    <t>Dobava in podometna vgradnja CSS ​​cevi
- s polaganjem kabla 3x1,5mm vključno s potrebnimi instalacijskim priključnim in montažnim priborom in materialom (razvodne doze, uvodnice, gips, mozniki, vijaki, konektorji, kolena, nosilci)</t>
  </si>
  <si>
    <t xml:space="preserve">Dobava in vgradnja napajalnega kabla </t>
  </si>
  <si>
    <t>NHXH (E30) 3x2,5mm2</t>
  </si>
  <si>
    <t>NHXH (E30) 3x1,5mm2</t>
  </si>
  <si>
    <t>FAP 544 EVO - Protipožarna centrala z mikropeocesorjem z 2 loop linijami,razširljiva na 4 loop linij, 512 naslovov, digitalna komunikacija, vgrajen IP vmesnik, barvni zaslon, 128 naslovov na linijo, programljiva preko tipkovnice in PC (USB port), 480 programirljivih con, 1000 dogodkov spomina, možnost priklopa oddaljene kontrole, omogoča kompenzacijo -  izenačevanje zaprašenosti, BUS komunikacija z javljalniki in vmesniki, enostavna zamenjava napisov glavne panel plošče, omogočen centralni nadzor z sistemom Iperview, enostavno nadziranje in resetiranje senzorjev, prostor za bateriji, izhod 2A, L490xH350xG145, v skladu z EN54-2 in EN54-4</t>
  </si>
  <si>
    <t>KIT FAP500 - SLO MENI</t>
  </si>
  <si>
    <t>Akumulator 12V/18Ah</t>
  </si>
  <si>
    <t>FKP500 dodatni prikazovalnik sistema z 4 vrstičnim 40 mestnim displayom, namizna / zidna montaža, komunikacija preko RS 485, max 16 dodatnih prikazovalnikov na sistem, sive barve, omogoča osnovni pregled nad master centralo in slave centralami</t>
  </si>
  <si>
    <t>Vmesnik RS232/485 za povezavo MASTER/SLAVE central in dodatni prikazovalnik</t>
  </si>
  <si>
    <t>IO500  1 vhod / 1 izhod, nastavljiv vhodno izhodni modul, rele 30Vdc/1A (nc ali no), napajanje preko požarne linije, 1 relejski izhod, 1 el. vhod, 1 el. izhod, v ohišju</t>
  </si>
  <si>
    <t>IO500  3 vhod / 1 izhod, nastavljiv vhodno izhodni modul, rele 30Vdc/1A (nc ali no), napajanje preko požarne linije, 1 relejski izhod, 3 el. vhod, 1 el. izhod, v ohišju</t>
  </si>
  <si>
    <t>IT500F CLOUD IP vmesnik za centrale FAP54 EVO; omogoča povezavo central v internetno omrežje preko Ethernet ali WI-FI povezave in upravljanje sistema preko My Elkron Family mobilne aplikacije; vmesnik se namesti direktno v centralo; 100Mbps (ethernet); 150Mbps (WI-FI); IEEE 802.3; IEEE 802.11 b/g/n; v skladu z EN54-21</t>
  </si>
  <si>
    <t>Komplet oprema za prenos na nadzorni center, 4G/LTE/GSM/GPRS</t>
  </si>
  <si>
    <t>FM500 Ročni javljalnik rdeče barve z povratnim nelomljivim steklom (realarm sistem)</t>
  </si>
  <si>
    <t xml:space="preserve">Tablica z nalepko ročni javljalnik </t>
  </si>
  <si>
    <t>FDO500 optično dimni javljalnik, zaznava dima na principu foto - optike nastavljiv tudi kot izolator linije, Ø 90 x 31mm (h), požarni centrali posreduje informacije  o nivoju zaprašenosti,  v načinu pregleda omogoča preko led indikatorja prikaz adrese javljalnika, v načinu delovanja pa led indikator prikazuje stanje javljalnika</t>
  </si>
  <si>
    <t>FDT500 termični javljalnik, alarm pri 58°C, nastavljiv tudi kot izolator linije, Ø 90 x 40mm (h),  v načinu pregleda omogoča preko led indikatorja prikaz adrese javljalnika, v načinu delovanja pa led indikator prikazuje stanje javljalnika</t>
  </si>
  <si>
    <t xml:space="preserve">SD500R podnožje univerzalno z izhodom za dodatno led indikacijo, Ø 90,                                    (izhod se proži ob alarmu  -  24VAdc / 12mA) </t>
  </si>
  <si>
    <t xml:space="preserve">SD500M podnožje za javljalnik (univerzalno), Ø 90, </t>
  </si>
  <si>
    <t>LR500SI  za vzporedno indikacijo alarma bele  barve z led diodami samo za FAP 500</t>
  </si>
  <si>
    <t>Sirena z bliskavico 24Vdc - 14,5mA, za notranjo montažo, rdeča, 100dB, IP21</t>
  </si>
  <si>
    <t>Tablica z nalepko sirena</t>
  </si>
  <si>
    <t>Napisne ploščice za naslove elementov</t>
  </si>
  <si>
    <t>Označevanje in programiranje elementov</t>
  </si>
  <si>
    <t>Programiranje in spuščanje v pogon požarne centrale</t>
  </si>
  <si>
    <t>Sodelovanje pri pregledu s strani pooblaščene inštitucije</t>
  </si>
  <si>
    <t>Dobava in vgradnja napajalnega kabla NHXH (E30) 3x2,5mm2</t>
  </si>
  <si>
    <t>Dobava in vgradnja kabla UTP 4x2x24 AWG Cat 5e za povezavo pozivnika na telefonsko linijo</t>
  </si>
  <si>
    <t>Dobava in vgradnja požarnega kabla, trdi vodnik 1x2x1 mm2, oznake JB-H(St)H
- rdeče barve
- samougasljiva PVC izolacija
- bezhalogenski, nizkodimni</t>
  </si>
  <si>
    <t>Dobava električnega vodnika za signaliziranje požara, brez halogenski, negorljiv, trda žica, izboljšanje lastnosti v požaru, z ohranjanjem funkcije v primeru požara, oznake JB-H(St)H E30 2x2x0,8mm2
- rdeče barve
- samougasna PVC izolacija
- brezhalogenski, brezdimni
- CPR klasifikacija C - s1a, d0, a1</t>
  </si>
  <si>
    <t>Polaganje rebraste CS cijevi fi 25 mm v spuščenem stropu in/ali zidu</t>
  </si>
  <si>
    <t>Dobava knjige za vzdrževanje sistema javljanja požara</t>
  </si>
  <si>
    <t>Izdelava preboja  Ø 24 mm skozi betonske zidove debeline do 300 mm</t>
  </si>
  <si>
    <t>Polaganje instalacijh v instalacijske cevi ali kanale</t>
  </si>
  <si>
    <t>NVR 16 CH; priklop max. 16 IP kamer; 16 PoE izhodov (skupaj max. 164W); H.265/H.264; VGA izhod, HDMI (4K) izhod; max. ločljivost snemanja 8MP (4K), 5MP, 4MP, 3MP, 2MP (1080P), 1.3MP@25fps na en IP kanal; ločljivost predvajanja 8MP (4K): 4 kanali v realnem času ali 4MP: 8 kanalov v realnem času ali 3MP: 10 kanalov v realnem času ali 2MP: 16 kanalov v realnem času; max. pasovna širina 96Mbps; 8 alarmnih vhodov, 1 alarmni izhod; 1x USB 3.0 (backup in nadgradnja); 2x USB2.0 (miška); 1x RJ45 10/100/1000Mbps; 1 reža za HD (max. 10TB); vgrajen 2TB HDD; 1x E-SATA;P2P; Urmet DDNS; UVS Client; napajanje 12Vdc 5A (priložen napajalnik); dimenzije (DxVxG): 300x54x302 mm</t>
  </si>
  <si>
    <t>Dome AI PLUS IP kamera, 5Mpx (2592×1944); 1/2,7" CMOS; H.265+/H.264+/H.265/H.264; frame rate snemanja (1-15fps/5MP/4MP/3MP/1080P/720P) 2592x1944, 2592x1520, 2048x1520, 2304x1296, 1920x1080, 1280x960, 1280x720; občutljivost barvna 0,01 Lux @ (F1.2, AGC ON), ČB 0 Lux z IR; objektiv 2,8-12mm (116°-34°); IR doseg 45m; Starlight; IR cut filter; avdio 1xVH/1xIZ; video 1xVH/1xIZ;  Day&amp;Night, ONVIF (S/G/T); integriran WEB brskalnik; AI funkcije za video analizo; Urmet iUVS; ROI funkcija; reža za SD kartico (max. 256GB);  napajanje: 12Vdc ali PoE (Power over Ethernet), poraba: &lt;5,5W; IP67; kompatibilna z dozo 3000/102</t>
  </si>
  <si>
    <t>Kompaktna AI PLUS IP kamera, 5Mpx (2592×1944); 1/2,7" CMOS; H.265+/H.264+/H.265/H.264; frame rate snemanja (1-15fps/5MP/4MP/3MP/1080P/720P) 2592x1944, 2592x1520, 2048x1520, 2304x1296, 1920x1080, 1280x960, 1280x720; občutljivost barvna 0,05 Lux @ (F1.2, AGC ON), ČB 0 Lux z IR; objektiv 2,8-12mm (116°-34°); IR doseg 45m; Starlight; IR cut filter; avdio 1xVH/1xIZ; video 1xVH/1xIZ;  Day&amp;Night, ONVIF (S/G/T); integriran WEB brskalnik; AI funkcije za video analizo; Urmet iUVS; ROI funkcija; reža za SD kartico (max. 256GB);  napajanje: 12Vdc ali PoE (Power over Ethernet), poraba: &lt;7W; IP66; kompatibilna z dozo 3000/102 ali 3000/108</t>
  </si>
  <si>
    <t>Nadometna doza za montažo kamer, dimenzije 57x134 mm</t>
  </si>
  <si>
    <t>Programiranje video nadzora in šolanje uporabnika</t>
  </si>
  <si>
    <t>Montaža kamere na podstavek in nastavitev</t>
  </si>
  <si>
    <t>Kabel U/FTP cat.6 , halogen free</t>
  </si>
  <si>
    <t>Kabel H05VV-F 3G2,5mm, halogen free</t>
  </si>
  <si>
    <t>Cev CS, 25mm, vključno s pritrdilnim materialom</t>
  </si>
  <si>
    <t>Vrtanje preboja Ø 24 mm skozi betonski zid debeline do 300 mm</t>
  </si>
  <si>
    <t>MEDEA/32 centralno procesna kartica, možnost razširitve do max. 32 vhodov/izhodov, vgrajenih 6 vhodov, vgrajena 1 relejski izhod + 1 odprti kontakt, 1 vhod sabotaža (24h), 1 RS485 BUS port, 1 LAN port, 1 USB tip A port, 1 konektor za brezžično razširitev, vgrajen WEB server, IP vmesnik, max upravljanje: 32 javljalnikov, 8 tipkovnic, 6 V/I razširitvenih modulov, 2 brezžične razširitve, 16 čitalcev ključkov; max. 8 sektorjev, shranjevanje 1000 dogodkov, max. 50 uporabnikov, 50 ključkov, nadzor polnjenja akumulatorja, v skladu z EN50131-3-6, grade 2, EN50136 ATS6, SP6,DP2</t>
  </si>
  <si>
    <t>EP708 žični razširitveni modul z 8 V/I kontakti, 1 vhod sabotaža 24h, LED indikacija stanja vhodov/izhodov, vgradnja v ABS ali kovinsko ohišje poleg centrale ali ločeno v n/o ohišje CP/EXP, max. dolžina BUS linije: 500m, dimenzije (DxV): 89x75mm,  v skladu z EN50131 grade 3</t>
  </si>
  <si>
    <t>SA700 napajalni modul za BUS RS485 povezavo, 1 BUS vhod, 2 BUS izhoda, LED indikacija, tamper, max. izhodni tok 1,5A (namestitev v ABS ohišju) ali 3,4A (namestitev v kovinskem ohišju), max. dolžina BUS linije: 500m, dimenzije (DxV): 89x75mm,  v skladu z EN50131 grade 3</t>
  </si>
  <si>
    <t>Plastično ohišje za MEDEA centralno procesno kartico, možnost vgradnje 3 žičnih EP708 in/ali 1 brezžičnega ER700-RF razširitvenega modula, ABS material, bele barve (RAL9003), vgrajen PS15 napajalnik 230Vac/14,4Vdc-1,5A, prostor za akumulator 12Vdc/7Ah, dimenzije (VxŠxG): 238x340x90mm, v skladu z EN50131 grade 3</t>
  </si>
  <si>
    <t>Akumulator 12V/7Ah</t>
  </si>
  <si>
    <t>ILT700 vmesnik za PSTN telefonsko linijo, v skladu z EN50136-2 SP2-DP1</t>
  </si>
  <si>
    <t>IT700-4G vmesnik 4G, reža za nano-SIM kartico (SIM kartica ni priložena), frekvence: LTE-FDD B2/B3/B7/B8/B20, UMTS-HSPA+ B1/B8, GSM/GPRS/EDGE 900/1800 MHz</t>
  </si>
  <si>
    <t>KP710D soft-touch kodirna tipkovnica, LCD zaslon z nastavitvijo osvetljenosti, prikaz stanja z grafičnimi ikonami, 7 navigacijskih tipk, 4 funkcijske tipke, 12 alfanumeričnih tipk, 4 LED za signalizacijo stanja, vgrajen brenčač z nastavitvijo nivoja glasnosti, BUS povezava max. 500m, dimenzije (VxŠxG): 100x156x21mm, v skladu z EN50131 grade 3</t>
  </si>
  <si>
    <t>Javljalnik DT15, napajanje 12Vdc, dvojna tehnologija I.R.P ter mikrovalovni na frekvenci 10,5Ghz, domet 15m, del. tem. -10°C/+55°C, dim.:107x61,5x43,5mm, IR pokritost: 90°, MW pokritost: horizontalno 90° - vertikalno 36°</t>
  </si>
  <si>
    <t>Nosilec za javljalnike IR15, IR15P, DT15 in DT15AM , kot nastavljanja 90° horizontalno/vertikalno</t>
  </si>
  <si>
    <t>Zunanja sirena samonapajalna z bliskavico HPA700M, kovinsko ohišje, jakost 110dB@1m, zaščita IP 44/IK08, (potrebuje baterijo) 12V 2,2Ah,  del. tem. -25°C/+70°C, dim.:203x253x87mm</t>
  </si>
  <si>
    <t xml:space="preserve">Baterija 12V 2Ah za montažo v sireno </t>
  </si>
  <si>
    <t>Notranja sirena HPA100, 12-24V, N/O montaža, 110dB/1m, 3500-3700Hz, 145X100X42mm</t>
  </si>
  <si>
    <t>Programiranje vloma in šolanje uporabnika</t>
  </si>
  <si>
    <t>Tehnična podpora pri kalibraciji  vlomnih javljalnikov</t>
  </si>
  <si>
    <t>Kabel H05VV-F 3G1,5mm s polaganjem, halogen free, odziv na ogenj</t>
  </si>
  <si>
    <t>Kabel alarmni 2x0.5+4x0.22 s polaganjem, halogen free, odziv na ogenj.</t>
  </si>
  <si>
    <t>Kabel signalni LiYCY-TP 2x2x0,75mm2 s polaganjem, halogen free, odziv na ogenj.</t>
  </si>
  <si>
    <t>Cev CS fi 25 mm</t>
  </si>
  <si>
    <t>Proti požarno tesnenje izvrtin med požarnimi sektorji</t>
  </si>
  <si>
    <t>Program za velike sisteme kontrole pristopa + evidence delovnega časa, dostop do programa preko brskalnika (Chrome, Explorer, Mozilla), generator poročil o dogodkih z uporabniško nastavljivimi filtri, za uporabo z naprednimi bazami podatkov (My SQL, MS SQL, Oracle)
PROIZVAJALEC: Jantar
TIP KOT: JAN CODEKS TA V10 + ADV DATABASE</t>
  </si>
  <si>
    <t>Napredni pristopni kontroler 4+1 vrata (za do 10 čitalnikov s protokolnim izhodom ali 5 čitalnikov z direktnim ali 26-bitnim Wiegand izhodom), uporabnik lahko izbira med možnostjo priklopa dodatnega (petega) čitalnika ali funkcionalnostjo alarmnega izhoda, 2 x RS-485 + vgrajen TCP/IP komunikacijski pretvornik + funkcionalnost Spiderja (deluje kot RS-485/TCP/IP komunikacijski pretvornik za več kontrolerjev, povezanih v RS-485 komunikacijsko linijo, priključeno nanj), notranji spomin za 30.000 uporabnikov (razširljiv do 100.000) in 100.000 dogodkov, dim. 222x222x80 mm, delovna temperatura od -20 do +40° C, vgrajen 40 W napajalnik za napajanje nanj priključenih čitalnikov in 12 V DC električnih prijemnikov ali elektromagnetov ( max. skupna poraba toka porabnikov ne sme preseči 2A!),   AC 230 V,  vgrajen polnilnik akumulatorja za rezervno napajanje
PROIZVAJALEC: Jantar
TIP KOT: JAN POPULUS P-4-B</t>
  </si>
  <si>
    <t>Brezkontaktni čitalec 13,56 MHz (Standardni Mifare ) kartic/obeskov s RS485 komunikacijo. Namenjen za visoko zahtevne varnostne aplikacije. Oddaljenost branja do 7 cm, spremenljiva LED signalizacija statusa vrat (rdeče - zaklenjeno, zeleno - odklenjeno),  zvočnik, IP65, dim. 58x120x15mm, temp. področje od -20°C do +70°C, povezovanje s kablom 6x0.22 (3m), potrebno napajanje (9-14V DC), max. dolžina kabla med čitalcem in kontrolerjem je 300m.
PROIZVAJALEC: Jantar
TIP KOT: JAN READER O-3-B</t>
  </si>
  <si>
    <t>Tipka za izhod  iz nerjavečega jekla. Dimenzije 114x70x25mm.
TIP KOT: PB-EXIT (rdeča gobica, sila sprožitve ne sme biti večja od 80N), montaža na višini 0,85 do 1,2 metra), zvočna signačizacija ob nepooblaščeni sprožitvi  v skladu s SZPV 411</t>
  </si>
  <si>
    <t>Zunanja IP klicna enota kompaktnega dizajna s Fish-Eye barvno kamero in 7-mimi klicnimi tipkami. IP54 zaščita. Nadometna vgradnja. Komunikacija avdio in video, povezovanje Ethernet, napajanje PoE, način upravljanja z ključavnico napetostno 12VDC, 250mA) ali relejni izhod. Dimenzije 160(V)x60(Š)x31,5(G)mm 
PROIZVAJALEC: DVC
TIP KOT: IX610</t>
  </si>
  <si>
    <t>4,3'' hands-free monitor za DVC IP domofonske sisteme. Možnost preusmerjanja klica na aplikacijo. Način povezovanja UTP, PoE napajanje, nadometna/namizna montaža, vrsta komunikacije: avdio in video, možnos shranjevanja slike. Dimenzije 145x145x23mm.
PROIZVAJALEC: DVC
TIP KOT: IX439</t>
  </si>
  <si>
    <t>Električna ključavnica v skladu s SZPV 411
- brez napetosti odprta (fail safe). Sila držanja 3,000 N. simetrični dizajn, univerzalna izvedba za leva ali desna vrata.
Kot naprimer GEZE, TIP KOT: A4300L-B 2 POL, za potrebe zaklepanja evakuacijskih izhodov od znotraj navzven</t>
  </si>
  <si>
    <t>Klasična elektro motorna ključavnica za odkepanje in zaklepanje objekta, od znotarnje strani je preko panik kljuke v vsakem primeru omogočen izhod</t>
  </si>
  <si>
    <t>Zapiralo za vrata (dobavi izdelovalec vrat)</t>
  </si>
  <si>
    <t>RFID bezkontaktna ISO kartica z enkripcijo, frekvenca branja 13,56 Mhz,  Mifare Desfire, vsebuje standardni UID in enkriptirano kodiranje (3PRO Ready)
PROIZVAJALEC: Jantar
TIP KOT: JAN CARD C-3-D (C-3-M)</t>
  </si>
  <si>
    <t>8-portni PoE switch + 2 x uplink port. 8 x 10/100 Base-T(PoE napajanje)vsak izhod do 15W, Skupaj do 120W, 2 x 10/100/1000 Base-T uplink, PoE protocol: IEEE802.3af, IEEE802.3at, Usmernik 53VDC.
PROIZVAJALEC: DVC
TIP KOT: DAS-3082P</t>
  </si>
  <si>
    <t>Dobava nadometnega evakuacijskega terminala 
- vgrajen v ohišju, osvetljen označevalec evakuacijske poti, pokrov za aktivacijo osvetljenega aktivirnega gumba
- Zaščita IP30
- delovna napetost 24VDC
- največja poraba 130mA
- delovna temperatura -10℃⁓55℃
PROIZVAJALEC: GEZE
KOT TIP: TZ 320</t>
  </si>
  <si>
    <t>Akumulator 12V 2,4Ah
TIP KOT: Ultra1219</t>
  </si>
  <si>
    <t>13</t>
  </si>
  <si>
    <t>Navadna tipka za dnevno odpiranje vrat kot naprimer GEZE Rocker push button  AS500 vgrajena na višino 1,80m (na notranji in zunanji strani vrat).</t>
  </si>
  <si>
    <t>14</t>
  </si>
  <si>
    <t>Tipka rdeče barve - gobica s pokrovom, montirana na višini 0,8 - 1,2 m, vezana na terminal (ob aktiviranju vklop alarma)</t>
  </si>
  <si>
    <t>15</t>
  </si>
  <si>
    <t xml:space="preserve">Rele plošča za povezavo ključavnic, panik terminala in domofona  kot naprimer GEZE RP 220   </t>
  </si>
  <si>
    <t>16</t>
  </si>
  <si>
    <t xml:space="preserve">Zunanje stikalo na ključ kot naprimer GEZE SCT 221 </t>
  </si>
  <si>
    <t>17</t>
  </si>
  <si>
    <t xml:space="preserve">Nalepka nad gobasto panik tipko v skladu s standardom - beli napis na zeleni podlagi " IZKLOP V SILI Pritisni le v primeru nevarnosti" </t>
  </si>
  <si>
    <t>Kabel S/FTP cat.6 s polaganjem, halogen free, odziv na ogenj.</t>
  </si>
  <si>
    <t>Kabel Liycy 2x2x0.75mm2</t>
  </si>
  <si>
    <t>Cev CS fi 25 mm za zaščito kablov</t>
  </si>
  <si>
    <t>Vrtanje preboja Ø 20 mm skozi betonski zid debeline do 400 mm</t>
  </si>
  <si>
    <t>Protri požarno tesnenje izvrtin med požarnimi sektorji</t>
  </si>
  <si>
    <t>Zagon sistema in poučitev uporabnika</t>
  </si>
  <si>
    <r>
      <t xml:space="preserve">Krmilna centrala za proženje 24V DC elementov namenjena odvodu dima in toplote.
Avtonomija sekundarne močnostne podpore 72ur, avtomatski preklop na rezervno napajanje in nazaj.
Vse linije kontrolirane.
</t>
    </r>
    <r>
      <rPr>
        <b/>
        <sz val="10"/>
        <rFont val="Arial Narrow"/>
        <family val="2"/>
        <charset val="238"/>
      </rPr>
      <t>Proizvajalec: D+H Mechatronic AG</t>
    </r>
    <r>
      <rPr>
        <sz val="10"/>
        <rFont val="Arial Narrow"/>
        <family val="2"/>
        <charset val="238"/>
      </rPr>
      <t xml:space="preserve">
</t>
    </r>
    <r>
      <rPr>
        <b/>
        <sz val="10"/>
        <rFont val="Arial Narrow"/>
        <family val="2"/>
        <charset val="238"/>
      </rPr>
      <t xml:space="preserve">Dobavitelj: ZIP inženiring d.o.o. Tolmin
</t>
    </r>
    <r>
      <rPr>
        <sz val="10"/>
        <rFont val="Arial Narrow"/>
        <family val="2"/>
        <charset val="238"/>
      </rPr>
      <t>Skladno s standardom EN 12101-10; Oskrba z energijo
Vsi krmilni elementi so medsebojno usklajeni na krmilno omarico dobavitelja ZIP inženiring.</t>
    </r>
  </si>
  <si>
    <r>
      <rPr>
        <u/>
        <sz val="10"/>
        <rFont val="Arial Narrow"/>
        <family val="2"/>
        <charset val="238"/>
      </rPr>
      <t>Opis krmilnih funkcij:</t>
    </r>
    <r>
      <rPr>
        <sz val="10"/>
        <rFont val="Arial Narrow"/>
        <family val="2"/>
        <charset val="238"/>
      </rPr>
      <t xml:space="preserve">
. 72 ur podpore rezervnega napajanja;
. požarno proženje po požarnih sektorjih;
. proženje preko vmesnika požarne centrale in večfunkcijskega ročnega javljalnika 
. svetlobno javljanje napak (napaka centrale, izpad omrežja, napaka akku, prekinitev linije do motornih pogonov in 
  ročnih javljalnikov), se identificira na ročnih javljalnikih in na osnovni centralni plošči
. sistem prenosa za javljanje požarnega alarma in javljanje napake centrale na nadzorni center
. sistem se lahko koristi tudi za dnevno zračenje preko ventilacijskih tipk 
. samodejno zapiranje v primeru dežja / vetra</t>
    </r>
  </si>
  <si>
    <r>
      <rPr>
        <b/>
        <sz val="10"/>
        <rFont val="Arial Narrow"/>
        <family val="2"/>
        <charset val="238"/>
      </rPr>
      <t xml:space="preserve">Krmilna centrala kot naprimwe RZN 44xx-K/-M - dobavitelj ZIP
</t>
    </r>
    <r>
      <rPr>
        <sz val="10"/>
        <rFont val="Arial Narrow"/>
        <family val="2"/>
        <charset val="238"/>
      </rPr>
      <t>- 1x ohišje
- 1x identifikacija napake; stanje krmilja, kontrola linij, izpad omrežja, napaka Akku, itd.
- 1x požarna linija
- 2x grupa motornih pogonov 24Vdc
- Akku
- Vds certifikat EN 12101-10</t>
    </r>
  </si>
  <si>
    <t>kpl.  1</t>
  </si>
  <si>
    <t>SHEV ročni javljalnik RT45/G; funkcija - normalno, napaka, požar, reset -</t>
  </si>
  <si>
    <t>kos. 3</t>
  </si>
  <si>
    <t xml:space="preserve">Ventilacijska tipka LT 84-U; funkcija - odpira, stop, zapira - </t>
  </si>
  <si>
    <t>kos. 1</t>
  </si>
  <si>
    <t>Dežni / veterni senzor WRS-S</t>
  </si>
  <si>
    <r>
      <rPr>
        <b/>
        <sz val="10"/>
        <rFont val="Arial Narrow"/>
        <family val="2"/>
        <charset val="238"/>
      </rPr>
      <t>Verižni motorni pogon 24V DC VdS set, TÜV; kot ZIP inženiring d.o.o. Tolmin</t>
    </r>
    <r>
      <rPr>
        <sz val="10"/>
        <rFont val="Arial Narrow"/>
        <family val="2"/>
        <charset val="238"/>
      </rPr>
      <t xml:space="preserve">
</t>
    </r>
    <r>
      <rPr>
        <u/>
        <sz val="10"/>
        <rFont val="Arial Narrow"/>
        <family val="2"/>
        <charset val="238"/>
      </rPr>
      <t>Opis funkcij:</t>
    </r>
    <r>
      <rPr>
        <sz val="10"/>
        <rFont val="Arial Narrow"/>
        <family val="2"/>
        <charset val="238"/>
      </rPr>
      <t xml:space="preserve">
Upravljanje fasadnih okenskih kril za namen Naravnega Odvoda Dima in Toplote;
primeren tudi za Dnevno Ventilacijo v zgradbah;
Vgrajena funkcija samodejnega zaklepanja, primeren tudi za območja z večjo veterno obremenitvijo
Življenska doba 10.000 odpiralnih ciklov za dnevno ventilacijo in 1.000 odpiralnih ciklov za odvod dima skladno s standardom DIN EN 12101-2;
Nizka tokovna poraba;
Omejitev hoda za dnevno vantilacijo.
</t>
    </r>
    <r>
      <rPr>
        <u/>
        <sz val="10"/>
        <rFont val="Arial Narrow"/>
        <family val="2"/>
        <charset val="238"/>
      </rPr>
      <t>Tehnični podatki:</t>
    </r>
    <r>
      <rPr>
        <sz val="10"/>
        <rFont val="Arial Narrow"/>
        <family val="2"/>
        <charset val="238"/>
      </rPr>
      <t xml:space="preserve">
napajanje: 24VDC
tip: -BSY+ vgrajena elektronika za usklajeno delovanje
kot odpiranja: 70°
Geomterična odvodna površina na okno: </t>
    </r>
    <r>
      <rPr>
        <b/>
        <u/>
        <sz val="10"/>
        <rFont val="Arial Narrow"/>
        <family val="2"/>
        <charset val="238"/>
      </rPr>
      <t>Ag = 1,5m</t>
    </r>
    <r>
      <rPr>
        <b/>
        <u/>
        <vertAlign val="superscript"/>
        <sz val="10"/>
        <rFont val="Arial Narrow"/>
        <family val="2"/>
        <charset val="238"/>
      </rPr>
      <t>2</t>
    </r>
    <r>
      <rPr>
        <sz val="10"/>
        <rFont val="Arial Narrow"/>
        <family val="2"/>
        <charset val="238"/>
      </rPr>
      <t xml:space="preserve">
čas odpiranja: 11.8mm/s;SHEV 12.2mm/s
funkcionalna varnost: Re=1000
razred zaščite: IP 32
ohišje: aluminij
VdS certifikat G 503007
dodatki:  indikacija ODPTRO stanje; indikacija ZAPRTO stanje; indikacija ODPTRO/ZAPRTO stanje
Skupaj s pritrditvenimi konzolami za odpiranje krila navznoter, izvedba horizontalno, tečaji spodaj
Gr.dim.(140x140)cm (šir. x viš), teža krila do max. 35kg
Za montažo vsakega pogona se potrebuje prostor </t>
    </r>
    <r>
      <rPr>
        <b/>
        <u/>
        <sz val="10"/>
        <rFont val="Arial Narrow"/>
        <family val="2"/>
        <charset val="238"/>
      </rPr>
      <t>ob strani na podboju okenskega krila cca. 30mm.</t>
    </r>
    <r>
      <rPr>
        <sz val="10"/>
        <rFont val="Arial Narrow"/>
        <family val="2"/>
        <charset val="238"/>
      </rPr>
      <t xml:space="preserve">
</t>
    </r>
  </si>
  <si>
    <t>kpl. 4</t>
  </si>
  <si>
    <t>Testiranje, zagon sistema, predaja in šolanje uporabnika</t>
  </si>
  <si>
    <t>kpl. 1</t>
  </si>
  <si>
    <t>požarni kabel 3x2,5 mm2 - RI30</t>
  </si>
  <si>
    <t>Požarna doza - EI30</t>
  </si>
  <si>
    <t>SKUPAJ</t>
  </si>
  <si>
    <t>MERITVE, POROČILA</t>
  </si>
  <si>
    <t>Meritve celotne strelovodne instalacije,  vključno izdajo potrdila</t>
  </si>
  <si>
    <t>Meritve varnostne razsvetljave,  vključno izdajo potrdila (cca. 30 varnostnih svetilk)</t>
  </si>
  <si>
    <t>Meritve jakočnih instalacij, vključno izdajo potrdila</t>
  </si>
  <si>
    <t>Meritve šibkočnih instalacij,  vključno izdajo potrdila</t>
  </si>
  <si>
    <t>Pregled sistema kompletne aktivne požarne zaščite (AJP, ODT, evakuacijski terminali…), vključno izdajo potrdila</t>
  </si>
  <si>
    <t>ELEKTRO POLNILNA POSTAJA</t>
  </si>
  <si>
    <t>INSTALACIJSKA DELA</t>
  </si>
  <si>
    <t>ELEKTRO OMARE</t>
  </si>
  <si>
    <t>ELEKTRO POLNILNICE</t>
  </si>
  <si>
    <t>DROBNI MATERIAL  (1-3)</t>
  </si>
  <si>
    <t>NEPREDVIDENO  1-3)</t>
  </si>
  <si>
    <t>TRANSPORT   (1-3)</t>
  </si>
  <si>
    <t>IZVAJALEC PREVERJANAJA ELEKTROINSTALACIJ (po predpisih ga je dolžen imenovati investitir)</t>
  </si>
  <si>
    <t>Pri vseh postavkah se zajame dobava, vgradnja in preizkus</t>
  </si>
  <si>
    <t>Prispevki za omrežnino za priključno moč niso predmet razpisa</t>
  </si>
  <si>
    <t>Zemljski izkop, jarek globine 0,4 x  0,8 m ter naknadni zasip (80% strojno, 20% ročno), ostalo zajeto v drugih izkopi kjer poteka več intalacij skupaj</t>
  </si>
  <si>
    <t>NAYY-J 4x70 mm2 (elektro polnilnica polnilnica), položitev v predpripravljeno kabelsko kanalizacijo (v preseku je upoštevana rezerva za naknadne dodatne polnilnice)</t>
  </si>
  <si>
    <t>NYY-J 5x16 mm2 (elektro polnilnica polnilnica), položitev v predpripravljeno kabelsko kanalizacijo</t>
  </si>
  <si>
    <t>FTP cat 6 4x2x0,6, položitev v predpripravljeno kabelsko kanalizacijo (povezava polnilnice na podporno komunikacisko zaledje in interni števec)</t>
  </si>
  <si>
    <t>Izvedba meritev  na kablovodih, pred in po polaganju</t>
  </si>
  <si>
    <t>Zaščitna cev  Stigma v kolutu  Ø 110, energetski razvodi - tudi rezerva do bodočih polnilnic ob zdajšnjih parkiriščih</t>
  </si>
  <si>
    <t>Zaščitna cev  Stigma v kolutu  2x Ø 50</t>
  </si>
  <si>
    <t>Fe-Zn 25x4 mm valjanec položen nad zemeljskim kablovodom</t>
  </si>
  <si>
    <t xml:space="preserve">1. </t>
  </si>
  <si>
    <t>NN varovalčna podnožja</t>
  </si>
  <si>
    <t>merilne varovalke 63 A</t>
  </si>
  <si>
    <r>
      <t xml:space="preserve">Merilna garnitura </t>
    </r>
    <r>
      <rPr>
        <b/>
        <sz val="10"/>
        <rFont val="Arial Narrow"/>
        <family val="2"/>
        <charset val="238"/>
      </rPr>
      <t xml:space="preserve">MT880-T1A42R56  </t>
    </r>
    <r>
      <rPr>
        <sz val="10"/>
        <rFont val="Arial Narrow"/>
        <family val="2"/>
        <charset val="238"/>
      </rPr>
      <t>z dajalnikom impulzov, vključno komunikacijski vmesnik, (v skladu s SONDO verzija 8)</t>
    </r>
  </si>
  <si>
    <t>Sodelovanje distribucije</t>
  </si>
  <si>
    <t>Razdelilnik polnilnice RG-P</t>
  </si>
  <si>
    <t>Tipska prostostoječa omara, oznaka R-polnilnica, dimenzij 400x1200x250mm, vgradnja na tipski betonski podstavek, z vgrajeno opremo + bodočo rezervo za vgradnjo elementov za dve dodatni polnilnici</t>
  </si>
  <si>
    <t>z vgrajeno opremo:</t>
  </si>
  <si>
    <t>Glavno stikalo 100 A (4G 40 10U)</t>
  </si>
  <si>
    <t>RCD stikalo tip E+ 40/0,01 A, s samodejnim ponovnim vklopom, nemenska zaščita za tokokroge z enosmernim tokom v sistemih za elektro polnilne postaje (v kolikor ima to polnilnica vgrajeno ta postavka odpade)</t>
  </si>
  <si>
    <t xml:space="preserve">NN varovalčno podnožje 100A/3P </t>
  </si>
  <si>
    <t>varovalke, talilne</t>
  </si>
  <si>
    <t>35A</t>
  </si>
  <si>
    <t>prenapetosni odvodniki, klasa II</t>
  </si>
  <si>
    <t>Enopolna shema stikalnega bloka</t>
  </si>
  <si>
    <t>Označbe stikalnega bloka</t>
  </si>
  <si>
    <t>Drobni montažni material</t>
  </si>
  <si>
    <t>Ključavnica upravljalca</t>
  </si>
  <si>
    <t>Izvedba ozemljitve omara zemeljsko ozemljilo z navezavo na zemeljsko ozemljilo položenim nad energetskimi kabli</t>
  </si>
  <si>
    <t>Elektro polnilna postaja montaža na zid z možnostjo dinamičnim polnjenjem, moči 20kW/3x35A, montirana ob parkirišču razvidno iz situacije, priključena na elektro in telekomunikacijsko omrežje, obvezno vgrajeno RCD stikalo tipa E+, 30mA, za zaščito pri enosmernih tokovih in samodejnim ponovnim vklopom</t>
  </si>
  <si>
    <t>Vgradnja tri faznega internega električnega podštevca na glavnem vodu med DES omaro in glavno omaro R-Polnilnico z možnostjo MOD-BUS komunikacije vezano na bodoče polnilne poostaje za potrebe dinamičnega polnjenja</t>
  </si>
  <si>
    <t>Izvedba zagonov, predaja in poučitev uporabniku</t>
  </si>
  <si>
    <t>Fizična zaščita polnilnih postaj, vgradnja stebrička pred polnilnico v smislu zaščite pred nenamernim trkom z vozilom, vključno temelj (v skladu s požarnim načrtom)</t>
  </si>
  <si>
    <t>Meritve ozemljitve, vključno izdajo potrdila</t>
  </si>
  <si>
    <t>Meritve TK instalacij, vključno izdajo potrdila - za vključitev v podporno shemo</t>
  </si>
  <si>
    <t>HIBRIDNA SONČNA ELEKTRARNA</t>
  </si>
  <si>
    <t>RAZDELILNIKI FOTOVOLTAIKE</t>
  </si>
  <si>
    <t>INSTALACIJE</t>
  </si>
  <si>
    <t>FOTOVOLTAIČNA OPREMA</t>
  </si>
  <si>
    <t>DROBNI MATERIAL (1-3)</t>
  </si>
  <si>
    <t>NEPREDVIDENO (1-3)</t>
  </si>
  <si>
    <t>TRANSPORT (1-3)</t>
  </si>
  <si>
    <t>Eventualne subvencije v popisu niso upoštevane</t>
  </si>
  <si>
    <t>OPOMBA:
Hibridna fotovoltaična elektrarna se poveže na števec električne energije objekta</t>
  </si>
  <si>
    <t>Razdelinik DC</t>
  </si>
  <si>
    <t>Dobava in montaža kovinskega stikalnega bloka,  nadometne izvedbe, montaža na steber nadstrešnice ,  dimenzij 300 x 400 x 180mm,  z  montažno ploščo,  vrati, ključavnico, komplet zmontirano in preizkušeno ter z vgrajeno naslednjo opremo:</t>
  </si>
  <si>
    <t>Prenapetostna zaščita B, 4P - karakteristike napetosti 1500VDC</t>
  </si>
  <si>
    <t>Instalacijski odklopnik za solarne panele,  6 - 30  A</t>
  </si>
  <si>
    <t>2 polni DC odklopnik 1500V/63A, za ročni izklop posameznega stringa</t>
  </si>
  <si>
    <t>Zbiralka PE, N vodnikov</t>
  </si>
  <si>
    <t>Razdelinik AC</t>
  </si>
  <si>
    <t>Prenapetostna zaščita B, 4P - karakteristike, napetosti 400VAC</t>
  </si>
  <si>
    <t>Prenapetostna zaščita C, 4P - karakteristike, napetosti 400VAC</t>
  </si>
  <si>
    <t>Instalacijski odklopnik, 3p/40 A/400V</t>
  </si>
  <si>
    <t>Instalacijski odklopnik, 3p/50 A/400V</t>
  </si>
  <si>
    <t>Instalacijski odklopnik, 3p/125 A/400V</t>
  </si>
  <si>
    <t>ModBus merilnik eketrične energije za eventualno omejitev oddane energije (v primeru prenapolnjenosti baterijskega hranilnika)</t>
  </si>
  <si>
    <t>Izvedba ozemljitev, povezava na GIP, DIP</t>
  </si>
  <si>
    <t>Kabli položeni delno po strešni konstrukciji, delno v zaščitnih ceveh, delno znotraj objekta po pajkih, za potrebe fotovoltaike, z dvojno izolacijo in UV zaščito,kot naprimer (kabli se ne smejo voditi po evakuacijskih poteh. Predvideni so optimizatrorji v skladu z minimalnimi zahtevami o samooskrbnih elektrarnah. Če se optimizatorji ne vgradijo, morajo v skladu s požarnim načrtom ti biti v protipožarni izvedbi. To velja za DC stran sončne elektrarne. V primeru nevgradnje optimizatorjev je potrebno namestiti zunaj objekta tudi stiklao za izklop DC (panelov od DC omarice)</t>
  </si>
  <si>
    <t>MC-FLEX-SOL, rdeče barve, 1 x 6 mm2</t>
  </si>
  <si>
    <t>MC-FLEX-SOL, črne barve, 1 x 6 mm2</t>
  </si>
  <si>
    <t>energetski kabl za polnilnico NHXMH-J 5x16 mm2</t>
  </si>
  <si>
    <t>energetski kabl za polnilnico NHXMH-J 5x10 mm2</t>
  </si>
  <si>
    <t>Namenski konektorji za povezavo kabla z sončnim kolektorjem</t>
  </si>
  <si>
    <t>Zaščitna cev,  Ø 23,  UV obstojna</t>
  </si>
  <si>
    <t xml:space="preserve">Polica PK 100,   pocinkana, komplet s stropnimi nosilci do 200 mm in montažnim materialom </t>
  </si>
  <si>
    <t>Fotovoltaični panel 430W, kot naprimer LONGI tip LR5-54HTH430M, dimenzij 1722x1134 m</t>
  </si>
  <si>
    <t xml:space="preserve">Optimizator moči SOLAREDGE OPJ-500
</t>
  </si>
  <si>
    <t>komplet nosilni kontrukcijski material, iz ALU peofilov, v "quick" izvedbi za 48 panelov</t>
  </si>
  <si>
    <t>Izvedba, priklop in zagon sistema fotovoltaike, konfiguracija razsmernika glede na desove zahteve, nastavitve baterije preko BMS in konfiguracija zagona/izklopa diesel agregata glede na stopnjo izpraznjenosti/napolnjenosti baterije</t>
  </si>
  <si>
    <t>Meritve instalacij jakega toka pred in po polaganju</t>
  </si>
  <si>
    <t>Meritve  instalacij šibkega toka pred in po polaganju</t>
  </si>
  <si>
    <t>OPOMBA
izkopi so zajeti v sklopu elektro polnilnice</t>
  </si>
  <si>
    <t>SKUPNA REKAPITULACIJA</t>
  </si>
  <si>
    <t>Skupaj brez DDV</t>
  </si>
  <si>
    <t>A I.5</t>
  </si>
  <si>
    <t xml:space="preserve">31021-24-K/AP
</t>
  </si>
  <si>
    <t>Ptuj,JULIJ 2024</t>
  </si>
  <si>
    <t xml:space="preserve">Dobava materiala in izdelava ter montaža  jeklene nosilne pločevine HI BOND , debeline pločevine 0,8 mmm, višine 10 cm. Podrobnejši opis v projektu gradbenih konstrukcij.
</t>
  </si>
  <si>
    <t>B II.2</t>
  </si>
  <si>
    <t>B II.3</t>
  </si>
  <si>
    <t>B II.4</t>
  </si>
  <si>
    <t>B II.5</t>
  </si>
  <si>
    <t>B II.6</t>
  </si>
  <si>
    <t>B II.7</t>
  </si>
  <si>
    <t>B II.8</t>
  </si>
  <si>
    <t>B II.9</t>
  </si>
  <si>
    <t>B II.10</t>
  </si>
  <si>
    <t>Dobava in vgradnja PVC folije</t>
  </si>
  <si>
    <t>Toplotna izolacija  okenskih in vratnih  odprtin z  izolativnimi ploščami  iz ekstrudiranega polistirena - XPS d=5 cm, kot npr. FIBRAN XPS ETICS GF, ʎ=0,032 W/mK, ali podobno.Vgrajevanje z lepljenjem. Obdelati z mrežico in lepilom. Komplet z vsemi prenosi in materialom potrebnim za izvedbo.
Na notranji strani na stik s steno obvezno namestiti tipski vogalnik z rabicirano mrežico in lepilom.</t>
  </si>
  <si>
    <t xml:space="preserve">Dobava in izvedba  izolacije za žaluzijami  s toplotnoizolacijskim elementom PURENIT 5  cm, višina cca 25 cm.Komplet z vsemi prenosi in materialom potrebnim za izvedbo.Izvedba v opaž pred betoniranjem sten.
</t>
  </si>
  <si>
    <t>A IV.2</t>
  </si>
  <si>
    <t>A IV.3</t>
  </si>
  <si>
    <t>A IV.4</t>
  </si>
  <si>
    <t>A IV.5</t>
  </si>
  <si>
    <t>A IV.6</t>
  </si>
  <si>
    <t>A IV.7</t>
  </si>
  <si>
    <t>A IV.8</t>
  </si>
  <si>
    <t>A IV.9</t>
  </si>
  <si>
    <t>A IV.10</t>
  </si>
  <si>
    <t>A IV.11</t>
  </si>
  <si>
    <t>A IV.12</t>
  </si>
  <si>
    <t>A IV.13</t>
  </si>
  <si>
    <t>A IV.14</t>
  </si>
  <si>
    <t>A IV.15</t>
  </si>
  <si>
    <t>A IV.16</t>
  </si>
  <si>
    <t>A IV.17</t>
  </si>
  <si>
    <t>A IV.18</t>
  </si>
  <si>
    <t>A IV.19</t>
  </si>
  <si>
    <t>A III.9</t>
  </si>
  <si>
    <t>A III.10</t>
  </si>
  <si>
    <t>A III.11</t>
  </si>
  <si>
    <t>A III.12</t>
  </si>
  <si>
    <t>A III.13</t>
  </si>
  <si>
    <t>A III.14</t>
  </si>
  <si>
    <t>A III.15</t>
  </si>
  <si>
    <t>A III.16</t>
  </si>
  <si>
    <t>A III.17</t>
  </si>
  <si>
    <t>A III.18</t>
  </si>
  <si>
    <t>A III.19</t>
  </si>
  <si>
    <t>Naprava in odstranitev  opaža plošče s podpiranjem, s prenosom materiala, čiščenjem opaža, z vsemi pomožnimi deli in prenosi. Višina podpiranja  3,68 m. Uporaba opaža po tehnologiji izvajalca.
Plošča na koti  +3,90 m</t>
  </si>
  <si>
    <t>A V.2</t>
  </si>
  <si>
    <t>A V.3</t>
  </si>
  <si>
    <t>A V.4</t>
  </si>
  <si>
    <t>A V.5</t>
  </si>
  <si>
    <t>A V.6</t>
  </si>
  <si>
    <t>A V.7</t>
  </si>
  <si>
    <t>A V.8</t>
  </si>
  <si>
    <t>A V.9</t>
  </si>
  <si>
    <t>A V.10</t>
  </si>
  <si>
    <t>A V.11</t>
  </si>
  <si>
    <t>A V.12</t>
  </si>
  <si>
    <t>A V.13</t>
  </si>
  <si>
    <t>A V.14</t>
  </si>
  <si>
    <t>A V.15</t>
  </si>
  <si>
    <t>A V.16</t>
  </si>
  <si>
    <t>A V.17</t>
  </si>
  <si>
    <t>A V.18</t>
  </si>
  <si>
    <t>A V.19</t>
  </si>
  <si>
    <t>Doplačilo za obdelavo vseh potrebnih slojev konusnega svetlobnika ( kamena volna, zaključna pločevina,obrobe,..)Komplet vsa potrebna dela in tesnenje vseh stikov.</t>
  </si>
  <si>
    <r>
      <t>Dobava in vgradnja strešnega svetlobnika v gradbeni odprtini  60/60 cm cm, po poziciji</t>
    </r>
    <r>
      <rPr>
        <b/>
        <sz val="10"/>
        <rFont val="Arial Narrow"/>
        <family val="2"/>
        <charset val="238"/>
      </rPr>
      <t xml:space="preserve"> SV2.  </t>
    </r>
    <r>
      <rPr>
        <sz val="10"/>
        <rFont val="Arial Narrow"/>
        <family val="2"/>
        <charset val="238"/>
      </rPr>
      <t>Za podrobnejši opis glej opis v shemi. V celoti upoštevati opis iz sheme!</t>
    </r>
  </si>
  <si>
    <t>Dobava in vgradnja  pocinkanega prezračevalnega kanala na vešalih dimezije 60/30 cm od dvigalnega jaška skozi zunanjo fasadno steno. Kanal je potrebno obložiti z protipožarnimi ploščami npr Promat debeline 20 mm za požarno odpornost 30 min. Upoštevati komplet potreban dela in material!</t>
  </si>
  <si>
    <r>
      <t>Dobava in vgradnja ALU okroglega strešnega svetlobnika v gradbeni odprtini  ø 420 cm, po poziciji</t>
    </r>
    <r>
      <rPr>
        <b/>
        <sz val="10"/>
        <rFont val="Arial Narrow"/>
        <family val="2"/>
        <charset val="238"/>
      </rPr>
      <t xml:space="preserve"> SV.  </t>
    </r>
    <r>
      <rPr>
        <sz val="10"/>
        <rFont val="Arial Narrow"/>
        <family val="2"/>
        <charset val="238"/>
      </rPr>
      <t>Za podrobnejši opis glej opis v shemi. V celoti upoštevati opis iz sheme!</t>
    </r>
  </si>
  <si>
    <t>B V.2</t>
  </si>
  <si>
    <t>B V.3</t>
  </si>
  <si>
    <t>B V.4</t>
  </si>
  <si>
    <t>B V.5</t>
  </si>
  <si>
    <r>
      <t xml:space="preserve">Dobava in montaža stropne obloge v   na tipski obešeni spuščeni kovinski podkonstrukciji. </t>
    </r>
    <r>
      <rPr>
        <b/>
        <sz val="10"/>
        <rFont val="Arial Narrow"/>
        <family val="2"/>
        <charset val="238"/>
      </rPr>
      <t xml:space="preserve">Višina spuščanja do max 300 cm. </t>
    </r>
    <r>
      <rPr>
        <sz val="10"/>
        <rFont val="Arial Narrow"/>
        <family val="2"/>
        <charset val="238"/>
      </rPr>
      <t>Komplet z vsem pritrdilnim materialom za izvedbo. Zapiranje z enojnimi  mavčnimi ploščami debeline 12,5 mm. Bandažiranje in fugiranje mavčnih  oblog v skladu z 2.kakovostno stopnjo (Q2) standarda (npr.: Knauf Fugenfuller Leicht).Izvedba po navodilih proizvajalca. Kot npr Knauf D112 ali enakovredno.Vgradnja parne zapore.
OPOMBA: Izvedba stika z steno po detajlu D112-A3 !
Pred montažo stropa preveriti potek nosilcev stropa zaradi vgradnje stropnih svetilk).</t>
    </r>
  </si>
  <si>
    <t>B V.6</t>
  </si>
  <si>
    <t>B V.7</t>
  </si>
  <si>
    <t>B V.9</t>
  </si>
  <si>
    <t>B V.8</t>
  </si>
  <si>
    <t>B  V.11</t>
  </si>
  <si>
    <t>B  V.12</t>
  </si>
  <si>
    <t>B V.13</t>
  </si>
  <si>
    <r>
      <t>Dobava in vgradnja  lesenega notranjega  enodelnega  okna z  v gradbeni odprtini  160/160 cm, po poziciji</t>
    </r>
    <r>
      <rPr>
        <b/>
        <sz val="10"/>
        <rFont val="Arial Narrow"/>
        <family val="2"/>
        <charset val="238"/>
      </rPr>
      <t xml:space="preserve"> NO1. </t>
    </r>
    <r>
      <rPr>
        <sz val="10"/>
        <rFont val="Arial Narrow"/>
        <family val="2"/>
        <charset val="238"/>
      </rPr>
      <t>Za podrobnejši opis okna glej opis v shemi. V celoti upoštevati opis iz sheme!</t>
    </r>
  </si>
  <si>
    <t>Doplačilo za izvedbo fasade v 2 različnih barvnih tonih.</t>
  </si>
  <si>
    <t>B XII.1</t>
  </si>
  <si>
    <t>POPIS ZUNANJE UREDITVE</t>
  </si>
  <si>
    <t>STROŠKOVNA OCENA</t>
  </si>
  <si>
    <t>A.</t>
  </si>
  <si>
    <t>RUŠITVENA DELA</t>
  </si>
  <si>
    <t>B.</t>
  </si>
  <si>
    <t>PREDDELA</t>
  </si>
  <si>
    <t>C.</t>
  </si>
  <si>
    <t>ZEMELJSKA DELA - SPODNJI USTROJ</t>
  </si>
  <si>
    <t>D.</t>
  </si>
  <si>
    <t>ZGORNJI USTROJ</t>
  </si>
  <si>
    <t>E.</t>
  </si>
  <si>
    <t>METEORNA KANALIZACIJA</t>
  </si>
  <si>
    <t>F.</t>
  </si>
  <si>
    <t>FEKALNA  KANALIZACIJA</t>
  </si>
  <si>
    <t>G.</t>
  </si>
  <si>
    <t>H.</t>
  </si>
  <si>
    <t>PROMETNA UREDITEV IN PROMETNA OPREMA</t>
  </si>
  <si>
    <t>I.</t>
  </si>
  <si>
    <t>ZELENICE IN ZAKLJUČNA DELA</t>
  </si>
  <si>
    <t>J.</t>
  </si>
  <si>
    <t>URBANA OPREMA</t>
  </si>
  <si>
    <t>K.</t>
  </si>
  <si>
    <t>NEPREDVIDENI STROŠKI ZUNANJE UREDITVE</t>
  </si>
  <si>
    <t>SKUPAJ Z DDV:</t>
  </si>
  <si>
    <t>ŠT.</t>
  </si>
  <si>
    <t>NAZIV</t>
  </si>
  <si>
    <t>ENOTA</t>
  </si>
  <si>
    <t xml:space="preserve">KOLIČINA </t>
  </si>
  <si>
    <t>CENA/ENOTO</t>
  </si>
  <si>
    <t>RUŠITVENA DELA:</t>
  </si>
  <si>
    <t>Strojno rezanje asfalta z diamantno žago,  debeline do 10 cm</t>
  </si>
  <si>
    <t>Rušitev - odstranitev obstoječega asfalta debeline do  10 cm, odvoz na trajno deponijo do 10 km, proti plačilu takse.</t>
  </si>
  <si>
    <t>m2</t>
  </si>
  <si>
    <t>Rušitev - odstranitev obstoječih travnatih plošč, odvoz na trajno deponijo do 10 km, proti plačilu takse.</t>
  </si>
  <si>
    <t>Rušitev - odstranitev betonskega robnika 15/25 cm, vključno s temeljem, zvišana in pogreznjena izvedba. Odvoz na deponijo do 10 km in plačilom takse.</t>
  </si>
  <si>
    <t>Rušitev - odstranitev betonskih pranih plošč, odvoz na deponijo do 10 km in plačilom takse.</t>
  </si>
  <si>
    <t>Odstranitev panelne ograje višine cca 200cm z stebrički in temelji. Odvoz na deponijo  do 10 km in plačilom takse.</t>
  </si>
  <si>
    <t>Odstranitev enokrilnih vrat širine cca 1,00 m v panelni ograji   Odvoz na deponijo  do 10 km in plačilom takse.</t>
  </si>
  <si>
    <t>Demontaža prometnega znaka na enem drogu, vključno z nakladanjem in shrambo zakasnejšo ponovno montažo.</t>
  </si>
  <si>
    <t>Odstranitev obstoječih kandelabrov komplet s temeljem, odklopom, in odvozom v trajno deponijo in plačilom takse.</t>
  </si>
  <si>
    <t>Odstrasnitev žive meje, komplet s koreninami ter odvoz v trajno deponijo</t>
  </si>
  <si>
    <t>Posek in odstranitev drevesa z deblom premera 11 do 30 cm ter odstranitev vej, odvoz na deponijo do 10 km.</t>
  </si>
  <si>
    <t>Odstranitev panja s premerom 11 do 30 cm , odvoz na deponijo do 10 km.</t>
  </si>
  <si>
    <t>Posek in odstranitev drevesa z deblom premera 31 do 50 cm ter odstranitev vej, odvoz na deponijo do 10 km.</t>
  </si>
  <si>
    <t>Odstranitev panja s premerom 31 do 50 cm, odvoz na deponijo do 10 km.</t>
  </si>
  <si>
    <t>Posek in odstranitev drevesa z deblom premera nad 50 cm ter odstranitev vej, odvoz na deponijo do 10 km.</t>
  </si>
  <si>
    <t>Odstranitev panja s premerom nad 50 cm , odvoz na deponijo do 10 km.</t>
  </si>
  <si>
    <t>PREDDELA:</t>
  </si>
  <si>
    <t>Zakoličba in zavarovanje vseh instalacij obst. komunalne in energetske infrastrukture v sodelovanju z upravljalcem.</t>
  </si>
  <si>
    <t>Zakoličba zunanjih robov z nivelirjem.</t>
  </si>
  <si>
    <t>Zakoličba in postavitev prečnih profilov z niveliranjem in zavarovanjem. Ocena</t>
  </si>
  <si>
    <t>ZEMELJSKA DELA - SPODNJI USTROJ:</t>
  </si>
  <si>
    <t>m3</t>
  </si>
  <si>
    <t>Planiranje in komprimiranje planuma raščenih tal Me=50 Mpa.</t>
  </si>
  <si>
    <t>Dobava in polaganje ločilnega geotekstila (300g/m2) na pripravljeno podlago.</t>
  </si>
  <si>
    <t>Sodelovanje geomehanika ob izvedbi spodnjega in zgornjega ustroja, vključno z geomehanskimi meritvami, rešitvami in poročilom.</t>
  </si>
  <si>
    <t>ZGORNJI USTROJ:</t>
  </si>
  <si>
    <t>Dobava in vgrajevanje drobljenca TD 0-32 za tampon deb, 25 - 30 cm. Planiranje in komprimacija Ev2&gt;90 Mpa. (asfaltne površine, tlakovane poti, podloge pri igralih).</t>
  </si>
  <si>
    <t>Fina izravnava pred asfaltiranjem</t>
  </si>
  <si>
    <t>Dobava in vgrajevanje asfaltne zmesi AC 22 base B 50/70 A3, v uvaljani deb.6 cm.</t>
  </si>
  <si>
    <t>Čiščenje površine in pobrizg z emulzijo (0,50 kg/m2).</t>
  </si>
  <si>
    <t xml:space="preserve">Dobava in  vgrajevanje asfaltne zmesi AC 8 surf B 50/70 A3, v uvaljani deb. 3 cm. </t>
  </si>
  <si>
    <t>Premaz stika z dilaplastom</t>
  </si>
  <si>
    <t>Dobava in polaganje tlaka iz travnih plošč dimenzije 40/60 cm, vključno s peščeno podlago deb. 3 cm. Tip po izbiri arhitekta.</t>
  </si>
  <si>
    <t>Dobava in vgrajevanje betonskih robnikov 15/25 cm, dvignjena in znižana izvedba. Vključno z izkopom, temeljem, obbetoniranjem, stičenjem stikov.</t>
  </si>
  <si>
    <t>Dobava in vgradnja betonskih robnikov 8/20 cm, dvignjena in pogreznjena izvedba. Vključno z izkopom, temeljem, obbetoniranjem, stičenjem stikov.</t>
  </si>
  <si>
    <t>Dobava in vgrajevanje okrasnega prodca granulacija 25/60 mm, bele barve v debelini cca 10 cm, ob objektu v pasu širine 50 cm. Tip po izbiri arhitekta.</t>
  </si>
  <si>
    <t>Dobava in vgrajevanje belega prodnika granulacija 100/150 mm, bele barve v debelini cca 60 cm v betonski jašek. Tip po izbiri arhitekta.</t>
  </si>
  <si>
    <t>Dobava in vgradnja granitnih kock 10/10x9 cm. Vključno z izkopom, betonom, stičenjem stikov.</t>
  </si>
  <si>
    <t>METEORNA KANALIZACIJA:</t>
  </si>
  <si>
    <t>Zakoličba trase kanalov in požiralnikov.</t>
  </si>
  <si>
    <t>gravitacijski kanal</t>
  </si>
  <si>
    <t>Dodatni strojno - ročni (80 : 20) izkop jarka za kanale in jaške z obmetom ob jarku. Naklon sten izkopa prilagoditi drsnemu kotu zemljine. Izvedba vseh ukrepov za preprečtev zdrsa zemljine v jarek.</t>
  </si>
  <si>
    <t>Planiranje in komprimiranje dna jarka s pripravo posteljice za položitev cevi do predpisane zbitosti,ki jo odredi geomehanik.</t>
  </si>
  <si>
    <t>Dobava in vgrajevanje peščenega materiala 0-16 mm za izdelavo posteljice</t>
  </si>
  <si>
    <t>Dobava betona C 16/20 in izdelava betonskega ležišča za kanalizacijske cevi v deb. 10 cm (pod peto cevi). Kot nalaganja cevi na ležišče mora znašati 120⁰. Vključno obbetoniranje cevi, na območju križanja z meteorno kanalizacijo.</t>
  </si>
  <si>
    <t>Dobava in vgrajevanje peščenega materiala 0-16 mm za zasip okrog cevi in 30cm nad cevmi</t>
  </si>
  <si>
    <t>Razpiranje sten izkopanega kanalskega rova globine 1.0 - 1.5 m sred. pritiska zemljine</t>
  </si>
  <si>
    <t>Dobava in polaganje PVC kanalizacijskih cevi po navodilih proizvajalca. Razred togosti SN8 po navodilu proizvajalca. Vključno s fazonskimi kosi. Gravitacijska kanalizacija.</t>
  </si>
  <si>
    <t>DN 100</t>
  </si>
  <si>
    <t>DN 160</t>
  </si>
  <si>
    <t>DN 200</t>
  </si>
  <si>
    <t>Dobava in vgrajevanje kompletnih tipskih betonskih vodotesnih jaškov, iz betonskh cevi. Vključno z obdelavo dna, izvedbo priključkov,…</t>
  </si>
  <si>
    <t>Jašek fi 80 cm globine  do 1,00 m</t>
  </si>
  <si>
    <t>Jašek fi 80 cm globine  1,00 - 1,50 m</t>
  </si>
  <si>
    <t>Dobava in montaža talnih pokrovov reviz. Jaškov. Pokrovi so izdelani iz nodularne duktilne litine, dim. 600/600 mm. Varianta: okrogli pokrov, D = 600 mm. Nosilnost 400 KN. Zajet tudi pokrov na lovilcu olj.</t>
  </si>
  <si>
    <t xml:space="preserve">Dobava in montaža talnih pokrovov reviz. Jaškov. Pokrovi so izdelani iz nodularne duktilne litine, dim. 600/600 mm. Varianta: okrogli pokrov, D = 600 mm. Nosilnost B125 KN. </t>
  </si>
  <si>
    <t>Dobava in vgradnja kompletnih točkovnih  cestnih požiralnikov, D=400 mm. Dobava in montaža LTŽ rešetke 400/400, 400 KN.</t>
  </si>
  <si>
    <t>Kompletna dobava in montaža betonskega jaška Ø 60 cm (pri verigi strešnega odtoka), globine do 1,00 m, komplet z podbetonom za vgradnjo, zidarsko obdelavo odtokom.</t>
  </si>
  <si>
    <t>Dobava in vgradnja tipskega  linijskega požiralnika kot ACO MONOBLOCK PD200 ANTRACIT, vključno z revizijskim elementom, vedrom za nečistoče, zaključnimi elementi.  Upoštevati vsa potrebna dela (obbetonitanje, prenosi,priključki,..).</t>
  </si>
  <si>
    <t>Dobava in vgradnja tipskega PE-HD koalescentnega lovilca olja z integriranim vsedalnikom nečistoče, z avtomatsko zaporo iztoka NAZIVNE VELIKOSTI NS 15 - 1500. Vključno z izkopom  (cca 15 m3), bodbetonom (cca 1.00 m3), zasipom, s temeljno krovno ploščo in vstopnim jaškom. V skladu s SIST 858-1. Kot npr Gorec ali enakovredno.</t>
  </si>
  <si>
    <t>Dobava in polaganje drenažne cevi po navodilih proizvajalca. Cev  se položi na podložni betom. Vključno z fazonskimi kosi, geotekstilom nad cevjo in zasipom z drenažnim materialom.</t>
  </si>
  <si>
    <t>DN 125</t>
  </si>
  <si>
    <t>Dobava in polaganje cevnega zadrževalnika iz betonskih cevi D=60 cm. Vključno s podložnim betonom in izvedbo vtokov, iztoka in varnostnega preliva, kateri se zidarsko obdelajo. Zatesnitev vseh stikov.</t>
  </si>
  <si>
    <t>Zasip kanalskega rova z material. od izkopa s komprimiranjem v plasteh po 25cm do zbitosti do 40 Mpa.</t>
  </si>
  <si>
    <t>Odvoz odvečnega materiala na trajno deponijo proti plačilu takse</t>
  </si>
  <si>
    <t>Preizkus vodotesnosti kanala po SIST EN 1610. Preizkušanje se lahko opravi pred obsipavanjem kanala. Preizkus pred prevzemom se izvede po zasipu kanala.</t>
  </si>
  <si>
    <t>Gravitacijska kanalizacija.</t>
  </si>
  <si>
    <t>Čiščenje notranjosti cevi z vodnim curkom in pregled z videokamero.</t>
  </si>
  <si>
    <t>Sodelovanje geomehanika ob izvedbi meteorne kanalizacije.</t>
  </si>
  <si>
    <t>FEKALNA KANALIZACIJA:</t>
  </si>
  <si>
    <t>Zakoličba trase kanalov.</t>
  </si>
  <si>
    <t>odvodni kanali</t>
  </si>
  <si>
    <t>Dobava in vgrajevanje peščenega materiala 0-16 mm za izdelavo posteljice.</t>
  </si>
  <si>
    <t>Dobava in vgrajevanje peščenega materiala 0-16 mm za zasip okrog cevi in 30cm nad cevmi.</t>
  </si>
  <si>
    <t>Razpiranje sten izkopanega kanalskega rova globine 1.0 - 1.5 m sred. pritiska zemljine.</t>
  </si>
  <si>
    <t>Dobava in polaganje PVC kanalizacijskih cevi po navodilih proizvajalca. Razred togosti SN8 po navodilu proizvajalca. Dobavitelj cevi mora imeti ustrezen certifikat pooblaščene organizacije o možni vgradnji kanalizacijskih cevi v RS. Vključno s fazonskimi kosi. Gravitacijska kanalizacija.</t>
  </si>
  <si>
    <t>DN 110</t>
  </si>
  <si>
    <t>DN 250</t>
  </si>
  <si>
    <t>Dobava in montaža talnih pokrovov reviz. Jaškov. Pokrovi so izdelani iz nodularne duktilne litine, dim. 600/600 mm. Varianta: okrogli pokrov, D = 600 mm. Nosilnost 400 KN. Zajeta tudi pokrova na mali čistilni napravi.</t>
  </si>
  <si>
    <t>Dobava in montaža talnih pokrovov reviz. Jaškov. Pokrovi so izdelani iz nodularne duktilne litine, dim. 600/600 mm. Varianta: okrogli pokrov, D = 600 mm. Nosilnost B125 KN. Zajet tudi  pokrov na lovilcu maščob.</t>
  </si>
  <si>
    <t>Priklop nove  kanalizacije na obstoječ jašek. Komplet potrebna dela.</t>
  </si>
  <si>
    <t>Podvrtavanje obstoječe ceste s kronsko navrtavo in priklop na obstoječi javnii kanal.</t>
  </si>
  <si>
    <t>Sodelovanje geomehanika ob izvedbi odvodnjavanja.</t>
  </si>
  <si>
    <t>GO DELA - TEMELJENJE IGRAL in  PLEZALNE STENE</t>
  </si>
  <si>
    <t>Zakoličba predvidenih točkovnih temeljev igral.</t>
  </si>
  <si>
    <t>Široki strojni izkop zemljine z odmetom na stran. Material se kasneje lahko uporabi za zasip.</t>
  </si>
  <si>
    <t xml:space="preserve">temeljna peta plezalnega zidu </t>
  </si>
  <si>
    <t>stene plezalnega zidu</t>
  </si>
  <si>
    <t>točkovnih temeljev igral</t>
  </si>
  <si>
    <t>8..</t>
  </si>
  <si>
    <t>Doplačilo za vgradnjo trikotnih lesenih letvic za blaženje ostrega roba.</t>
  </si>
  <si>
    <r>
      <t xml:space="preserve">Armatura : dobava, rezanje, krivljenje, polaganje in vezanje v monolitnih klasičnih betonskih konstrukcijah. Jeklo za armiranje - rebrasta armatura S 500, armaturne mreže S 500 B. </t>
    </r>
    <r>
      <rPr>
        <b/>
        <sz val="10"/>
        <rFont val="Arial Narrow"/>
        <family val="2"/>
      </rPr>
      <t xml:space="preserve">ZID+TEMELJI </t>
    </r>
  </si>
  <si>
    <t>Armatura do Ø 12 mm iz ravnega rebrastega betonskega jekla B500B, z rezanjem, krivljenjem, polaganjem in vezanjem ter podložnimi ploščicami. Cena vsebuje dobavo materiala, prenose in prevoz in druga pomožna dela.</t>
  </si>
  <si>
    <t>Armatura do Ø 12 mm iz krivljenega rebrastega betonskega jekla B500B, z rezanjem, krivljenjem, polaganjem in vezanjem ter podložnimi ploščicami. Cena vsebuje dobavo materiala, prenose in prevoz in druga pomožna dela.</t>
  </si>
  <si>
    <t>Armaturne mreže Q 335, S 500 različnih prerezov, z rezanjem, krivljenjem, polaganjem in vezanjem ter podložnimi ploščicami. Cena vsebuje dobavo materiala, prenose in prevoz in druga pomožna dela.</t>
  </si>
  <si>
    <r>
      <t xml:space="preserve">Armatura : dobava, rezanje, krivljenje, polaganje in vezanje v monolitnih klasičnih betonskih konstrukcijah. Jeklo za armiranje - rebrasta armatura S 500, armaturne mreže S 500 B. </t>
    </r>
    <r>
      <rPr>
        <b/>
        <sz val="10"/>
        <rFont val="Arial Narrow"/>
        <family val="2"/>
      </rPr>
      <t>TOČKOVNI TEMELJI IGRAL</t>
    </r>
  </si>
  <si>
    <t>Armatura do Ø 12 mm iz rebrastega betonskega jekla S500B, z rezanjem, krivljenjem, polaganjem in vezanjem ter podložnimi ploščicami. Cena vsebuje dobavo materiala, prenose in prevoz in druga pomožna dela.</t>
  </si>
  <si>
    <t xml:space="preserve">Dobava in vgrajevanje betona C 30/37 XC4, XF3, Cl0,2 Dmax 16,S3 konstrukcijskega prereza 0,20 - 0,30 m3/m1, vibriranje, komplet z vsemi pomožnimi deli in prenosi. </t>
  </si>
  <si>
    <t>temelji igral</t>
  </si>
  <si>
    <t xml:space="preserve">Dobava in vgrajevanje betona C 30/37 XC2, XF2, Cl0,2 Dmax 16,S500B, konstrukcijskega prereza 0,20 - 0,30 m3/m2, vibriranje, komplet z vsemi pomožnimi deli in prenosi. </t>
  </si>
  <si>
    <t xml:space="preserve">Dobava in vgrajevanje zemeljskih vijakov, ki se izvedejo pod vsak stebriček kovinske ograje. Vijaki dolžine 120 cm. Komplet z vsemi pomožnimi deli in prenosi. </t>
  </si>
  <si>
    <t>PROMETNA UREDITEV IN PROMETNA OPREMA:</t>
  </si>
  <si>
    <t>Pleskanje talnih označb</t>
  </si>
  <si>
    <t>a.</t>
  </si>
  <si>
    <t>parkirna mesta, bela, š=0,10. Oznaka 5356-1.</t>
  </si>
  <si>
    <t>b.</t>
  </si>
  <si>
    <t>parkirno mesto za invalida, rumen, š=0,10. Oznaka 5352.-1</t>
  </si>
  <si>
    <t>c.</t>
  </si>
  <si>
    <t>parkirno mesto za električna vozila, zelena, š=0,10. Oznaka 5354.</t>
  </si>
  <si>
    <t>d.</t>
  </si>
  <si>
    <t>simbol električno vozilo, zelena.</t>
  </si>
  <si>
    <t>e.</t>
  </si>
  <si>
    <t>simbol parkirno mesto za vozila invalidov vozilo, rumena.</t>
  </si>
  <si>
    <t>f.</t>
  </si>
  <si>
    <t>zaris intervencijske površine, črta, rumena, š= 0,10. Oznaka 5340.</t>
  </si>
  <si>
    <t>g.</t>
  </si>
  <si>
    <t>napis na intervencijski površini, rumena.</t>
  </si>
  <si>
    <t>h.</t>
  </si>
  <si>
    <t>usmerjevlna črta, š= 0,10. Oznaka 5322.</t>
  </si>
  <si>
    <t>i.</t>
  </si>
  <si>
    <t>prehod za pešce, bela, š=0,50. Oznaka 5231.</t>
  </si>
  <si>
    <t>Dobava in montaža prometnega znaka, vključno z betonskim  temljem in pocinkanim drogom višine 4,00 m.</t>
  </si>
  <si>
    <t>Znak 2417</t>
  </si>
  <si>
    <t xml:space="preserve">Znak zbirno mesto evakuacije </t>
  </si>
  <si>
    <t>Znak 3118</t>
  </si>
  <si>
    <t>Ponovna montaža prometnega znaka 2417, 2437+dop tabla, z novim betonskim temeljem.</t>
  </si>
  <si>
    <t>Nabava, dobava in montaža avtomatskega potopnega stebrička (dovoz na parkirišču). V ceno vključiti vsa potrebna gradbena dela (izkopom in zasipom za temelj, betonom),  ter vsemi potrebnimi vzporednimi deli transporti in prenosi ter čiščenjem po končanem delu. Ceno oblikovati za dobavljeno, funkcionalno usposobljeno in postavljen stebriček. Stebriček se potopi s pilotom.</t>
  </si>
  <si>
    <t>ZELENICE IN ZAKLJUČNA DELA:</t>
  </si>
  <si>
    <t>Izvedba nasipa za hribček max višine cca 1,50 m.Predvidoma z izkopanim materialom in obsutje z humusom.</t>
  </si>
  <si>
    <t>Dobava in montaža panelne ograje, H=1,50 m. Vključno z kovinskimi stebrički in temeljem.</t>
  </si>
  <si>
    <r>
      <t xml:space="preserve">Kompletna dobava, izdelava in montaža zunanje kovinske ograje višine H=1,5 pri vhodu na otroško igrišče. Ograja po poziciji  </t>
    </r>
    <r>
      <rPr>
        <b/>
        <sz val="10"/>
        <rFont val="Arial Narrow"/>
        <family val="2"/>
        <charset val="238"/>
      </rPr>
      <t>OG1,2,3,4</t>
    </r>
    <r>
      <rPr>
        <sz val="10"/>
        <rFont val="Arial Narrow"/>
        <family val="2"/>
        <charset val="238"/>
      </rPr>
      <t xml:space="preserve">. Za detajlni opis in dimenzije glej opis v shemi. Vgradnja po delavniškem načrtu in detajlu proizvajalca. Upoštevati ves potreben material za izvedbo. </t>
    </r>
  </si>
  <si>
    <t xml:space="preserve">Dobava in montaža enokrilnih vrat za prehod v kovinski ograji  širine 100 cm in višine cca 150 cm. Komplet z stebrički. Vrata se avtomatsko zapirajo, kljuka izven dosega otrok. Po navodilih arhitekta. </t>
  </si>
  <si>
    <t xml:space="preserve">Dobava in montaža enokrilnih vrat za prehod v kovinski ograji  širine 110 cm in višine cca 150 cm. Komplet z stebrički. Vrata se avtomatsko zapirajo, kljuka izven dosega otrok. Po navodilih arhitekta. </t>
  </si>
  <si>
    <r>
      <t xml:space="preserve">Dobava in postavitev visoke grede iz </t>
    </r>
    <r>
      <rPr>
        <sz val="10"/>
        <rFont val="Arial Narrow"/>
        <family val="2"/>
      </rPr>
      <t>macesnovega</t>
    </r>
    <r>
      <rPr>
        <sz val="10"/>
        <rFont val="Arial Narrow"/>
        <family val="2"/>
        <charset val="238"/>
      </rPr>
      <t xml:space="preserve"> lesa, zaščitene čelne strani. Notranjost zaščitena s pocinkano mrežo proti glodalcem in čepkasto PVC folijo. Inox mehanizam Dimenzija grede cca 205/105/76 cm. npr Eksenales premium ali enakovredno, po izboru arhitekta.</t>
    </r>
  </si>
  <si>
    <t xml:space="preserve">Dobava in ureditev okrasnega lubja pod igrali. Pod lubje se položi koprena proti plevelu. </t>
  </si>
  <si>
    <t xml:space="preserve">Dobava in ureditev drobnega proda pod igrali v debelini cca 10. cm. Pod prod se položi koprena proti plevelu. </t>
  </si>
  <si>
    <t>Dobava in postavitev okrasnega, skoblanega in impregniranega debla fi 12 cm pri lubju in produ, z vsemi potrebnimi vzporednimi deli.</t>
  </si>
  <si>
    <t>Dobava in polaganje gumi brezšivne varovalne podloge GUMAFLOR iz sintetične gume in lepila za otroška igrišča (stezo), v skladu s SIST-EN 1177. Vključno s polaganjem na podložni beton.</t>
  </si>
  <si>
    <t>Dobava in polaganje gumi varovalnih plošč za otroška igrišča dimenzije 50/50/3 cm, v skladu s SIST-EN 1177. Polaganje na utrjen gramoz.</t>
  </si>
  <si>
    <t>Zasaditev grmovnic Medvejka belocveoča in Brogovita z izkopom jame, gnojenjem dobavo sadike in zasipom. Po navodilih stroke. Na V delu parcele pri parkirišču. Izbira sadike po izbiri arhitekta.</t>
  </si>
  <si>
    <t>Zasaditev sadnih dreves (češnja, jablana, hruška) z izkopom jame, gnojenjem dobavo sadike in zasipom. Po navodilih stroke. Na vzhodu, pri visokih gredah.Izbira sadike po izbiri arhitekta.</t>
  </si>
  <si>
    <t>Zasaditev dreves Javor (rdečelistni z okroglo krošnjo in poljski javor), gnojenjem dobavo sadike in zasipom. Po navodilih stroke. Izbira sadike po izbiri arhitekta.</t>
  </si>
  <si>
    <t>Zasaditev cvetličnih grmovnic z izkopom jame, gnojenjem dobavo sadike in zasipom. Po navodilih stroke. Na Z delu parcele, tlakovano dvorišče. Izbira sadike po izbiri arhitekta.</t>
  </si>
  <si>
    <t>Odvoz odvečne sanacijske zemljine na razdaljo 10 km.</t>
  </si>
  <si>
    <t>Čiščenje površin po končanih delih.</t>
  </si>
  <si>
    <t>Izdelava projekta izvedenih del.</t>
  </si>
  <si>
    <r>
      <t>Dobava in postavitev tipske lesene klopi z jeklenim podstavkom dim. 350x175x45 cm</t>
    </r>
    <r>
      <rPr>
        <sz val="10"/>
        <color theme="1"/>
        <rFont val="Arial Narrow"/>
        <family val="2"/>
      </rPr>
      <t>, kot npr Panchina Mezza 3.127 ali enakovredno.  Komplet z montarnim in pritrdilnim materialom V barvi po izboru arhitekta.</t>
    </r>
  </si>
  <si>
    <r>
      <t>Dobava in postavitev</t>
    </r>
    <r>
      <rPr>
        <sz val="10"/>
        <rFont val="Arial Narrow"/>
        <family val="2"/>
      </rPr>
      <t xml:space="preserve"> jeklenega spiralnega s</t>
    </r>
    <r>
      <rPr>
        <sz val="10"/>
        <rFont val="Arial Narrow"/>
        <family val="2"/>
        <charset val="238"/>
      </rPr>
      <t xml:space="preserve">tojala za kolesa. Vroče cinkano in prašno barvano, vključno sidranjem.  Dimenzije cca </t>
    </r>
    <r>
      <rPr>
        <sz val="10"/>
        <rFont val="Arial Narrow"/>
        <family val="2"/>
      </rPr>
      <t>2380x750x780 mm. kot npr. SPYRA, rumeno - MetalcoD ISSET URBAN ali anakovredno. V barvi po izboru arhitekta.</t>
    </r>
  </si>
  <si>
    <t>Dobava in postavitev zunanjega koša z smeti iz pocinkane pločevine, aluminijaste lamele, okrašene s folijo za prenos toplote za naravni učinek jesenovega lesa, z nadstavkom v antracit barvi, kot npr Zunanji koš za smeti CLEAN ali enakovredno, po izbiri arhitekta.</t>
  </si>
  <si>
    <t>Dobava, postavitev in montaža pitnika za vodo. Komplet z vbetoniranjem, montarnim in pritrdilnim materialom. Dimenzija pitnika 100x40x90 cm kot npr  Pitnik za vodo ETE 326, Ubana oprema, ali enakovredno, po izbiri arhitekta.</t>
  </si>
  <si>
    <t>Dobava in postavitav kovinskega droga za vrtno pipo, antracit barve. Komplet z vbetoniranjem, montarnim in pritrdilnim materialom. Dimenzije 14x14x102 cm oz., po izbiri arhitekta.</t>
  </si>
  <si>
    <t xml:space="preserve">Dobava in postavitev drog za zastavo z vbetoniranjem, montažnim in pritrdilnim materialom. Drog višine 6 m, fi, 75 mmm, aluminij, srebrne rarve RAL 9006. </t>
  </si>
  <si>
    <t>Dobava in montaža plezalnih oprimkov, z montažnim in pritrdilnim materialom. Oprimki se montirajo na plezalno steno do višine 100 cm.</t>
  </si>
  <si>
    <t xml:space="preserve">PROJEKTANTSKI PREDRAČUN S PREDIZMERAMI </t>
  </si>
  <si>
    <t>OBČINA CELJE</t>
  </si>
  <si>
    <t>Trg celjskih knezov 9</t>
  </si>
  <si>
    <t>3000 CELJE</t>
  </si>
  <si>
    <t xml:space="preserve">VRTEC ČIRA-ČARA </t>
  </si>
  <si>
    <t>R E K A P I T U L A C I J A</t>
  </si>
  <si>
    <t>OGREVANJE</t>
  </si>
  <si>
    <t>II.</t>
  </si>
  <si>
    <t>III.</t>
  </si>
  <si>
    <t xml:space="preserve">PREZRAČEVANJE </t>
  </si>
  <si>
    <t>IV.</t>
  </si>
  <si>
    <t>VODOVOD IN KANALIZACIJA</t>
  </si>
  <si>
    <t>V.</t>
  </si>
  <si>
    <t>VI.</t>
  </si>
  <si>
    <t>VII.</t>
  </si>
  <si>
    <t>VIII.</t>
  </si>
  <si>
    <t>SPLOŠNO</t>
  </si>
  <si>
    <t>NEPREDVIDENA DELA 3 %</t>
  </si>
  <si>
    <t>DDV 22 %</t>
  </si>
  <si>
    <t>SKUPAJ Z DDV</t>
  </si>
  <si>
    <t>OPOMBA:</t>
  </si>
  <si>
    <t>Izvajalec je dolžan preveriti vse seštevke postavk. Predani in ovrednoteni popisi investitorju in končna cena se smatra, da so v končni ceni zajete vse postavke.</t>
  </si>
  <si>
    <t xml:space="preserve">Popis obravnava vsa strojna dela na objektu, skupaj s potrebnimi pripravljalnimi in zaključnimi deli. Večja gradbena dela so zajeta v popisih gradbeno obrtniških del.  </t>
  </si>
  <si>
    <t>Vsa dela se izvajajo z dobavo vsega potrebnega materiala za izvedbo faze v posamezni postavki (če ni navedeno drugače), s pomožnimi deli in transporti do mesta vgradnje, v skladu z  veljavnimi normativi Združenja gradbeništva Slovenije.</t>
  </si>
  <si>
    <t>Ponudnik-izvajalec del mora pred izvedbo preučiti tehnično dokumentacijo, vse nejasnosti odpraviti v dogovoru z investitorjem in projektantom, ter izdelati terminski plan poteka del.</t>
  </si>
  <si>
    <t>Dela ki nastanejo kot nepredvidljiva posledica za začasno premostitev težav pri normalnem delovanju objekta ali posegi po željah investitorja, v popisu niso zajeta in jih je potrebno predhodno uskladiti z investitorjem.</t>
  </si>
  <si>
    <t>Izvajalec lahko v soglasju s projektantom in nadzorom ponudi enakovredno rešitev izvedbe posamezne faze dela, kar je v posam. postavkah navedeno (opisasano: kot npr.,...), vendar pri tem ne more uveljavljati zahtev po dodatnih stoških izvedbe.</t>
  </si>
  <si>
    <t xml:space="preserve">Varovanje objekta, delavcev, okolice (podpiranje, ograje,...), transport materialov in ureditev gradbišča (dostop, žerjav, potrebna infrastruktura za zaposlene,...) mora biti zajeto v enotnih cenah izvedbe. </t>
  </si>
  <si>
    <t xml:space="preserve">Vse naprave in elementi v popisu materiala in del so navedeni samo primeroma (kot npr.) se lahko s privolitvijo investitorja nadomesti z enakovrednimi ali boljšimi po kvaliteti in karakteristikah. </t>
  </si>
  <si>
    <t>Vse naprave in elemente se mora dobaviti z vsemi ustreznimi certifikati, atesti, garancijami, navodili za obratovanje, vzdrževanje, posluževanje in servisiranje ter funkcionalno shemo izvedenega stanja.</t>
  </si>
  <si>
    <t>Pri vseh napravah je potrebno upoštevati stroške vseh preizkusov, izpiranja in polnjenja cevnih sistemov,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</si>
  <si>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manipulativne,  transportne, zavarovalne in ostale splošne stroške.</t>
  </si>
  <si>
    <t>Pri vseh elementih je potrebno upoštevati ves montažni in tesnilni material.</t>
  </si>
  <si>
    <t xml:space="preserve">Objekt </t>
  </si>
  <si>
    <t xml:space="preserve">Projekt </t>
  </si>
  <si>
    <t xml:space="preserve">Proj. dokumentacija </t>
  </si>
  <si>
    <t>Štev. projekta</t>
  </si>
  <si>
    <t>TOPLOTNA ČRPALKA ZA SANITARNO VODO</t>
  </si>
  <si>
    <t>INŠTALACIJE OGREVANJA</t>
  </si>
  <si>
    <t>NAPRAVA ZA VDRŽEVANJE TLAKA</t>
  </si>
  <si>
    <t>POPIS S PREDIZMERAMI MATERIALA IN DEL</t>
  </si>
  <si>
    <t>POZ.</t>
  </si>
  <si>
    <t>Dobava, montaža:</t>
  </si>
  <si>
    <t>POGLAVJE 1</t>
  </si>
  <si>
    <t>TOPLOTNA POSTAJA</t>
  </si>
  <si>
    <t>Parametri:</t>
  </si>
  <si>
    <t>priključna  moč: Q = 80 kW</t>
  </si>
  <si>
    <t>zimsko obratovanje</t>
  </si>
  <si>
    <t>primar: 130/70 °C, PN16  DN32</t>
  </si>
  <si>
    <t>sekundar: 55/45 °C, PN6  DN65</t>
  </si>
  <si>
    <t>Kompaktna toplotna postaja za ogrevanje je sestavljena iz naslednjih elementov:</t>
  </si>
  <si>
    <t>STROJNA DELA</t>
  </si>
  <si>
    <t>Primar</t>
  </si>
  <si>
    <t>Kombinirani regulacijski ventil s pogonom z varnostno funkcijo, navojne izvedbe, s priključki za uvaritev, vključno z montažnim materialom.</t>
  </si>
  <si>
    <t>PN16 DN20</t>
  </si>
  <si>
    <t xml:space="preserve">Kvs = 6,3 m3/h </t>
  </si>
  <si>
    <t>V  = 1,15 m3/h</t>
  </si>
  <si>
    <t>dp  = 24 kPa</t>
  </si>
  <si>
    <t>ustreza DANFOSS, tip AVQM 20/6,3, DN20, PN16, kvs=6,3 m3/h s pogonom AMV 23/15/230 V</t>
  </si>
  <si>
    <t xml:space="preserve">kos      </t>
  </si>
  <si>
    <t>Prenosnik toplote-ploščni, lotane izvedbe, komplet z izolacijo, varilnimi holandci, konzolo in montažnim materialom</t>
  </si>
  <si>
    <t>ZIMSKI REŽIM:</t>
  </si>
  <si>
    <t>Q = 80 kW</t>
  </si>
  <si>
    <t>PRIMAR: 130/70°C, PN16, dpp = 1 kPa</t>
  </si>
  <si>
    <t>SEKUNDAR: 55/45°C, PN6, dps = 12 kPa</t>
  </si>
  <si>
    <t>ustreza DANFOSS, tip XB12L-1-70</t>
  </si>
  <si>
    <t>Merilo porabljene toplote ALLMESS, overjeno, sestavljeno iz:</t>
  </si>
  <si>
    <t xml:space="preserve"> - hidravlične in računske enote CF ECHO II,</t>
  </si>
  <si>
    <t xml:space="preserve"> - dveh temperaturnih tipal,</t>
  </si>
  <si>
    <t xml:space="preserve"> - vmesnega kosa v dimenzijah hidravlične enote,</t>
  </si>
  <si>
    <t xml:space="preserve"> - Mbus kartice,</t>
  </si>
  <si>
    <t xml:space="preserve"> - vsega tesnilnega in pritrdilnega materiala.</t>
  </si>
  <si>
    <t>PN16 DN15</t>
  </si>
  <si>
    <t>Vn = 1,5 m3/h</t>
  </si>
  <si>
    <t>V = 1,15 m3/h</t>
  </si>
  <si>
    <t>dp = 14 kPa</t>
  </si>
  <si>
    <t xml:space="preserve">ustreza ALLMESS, CF ECHO II 1,5-110-D, DN15, PN16 vključno z Mbus kartico </t>
  </si>
  <si>
    <t>Zaporni ventil za vročo vodo, s prirobničnimi priključki do 150°C, komplet z montažnim in pritrdilnim materialom</t>
  </si>
  <si>
    <t>DN32</t>
  </si>
  <si>
    <t>DN15 (izpust)</t>
  </si>
  <si>
    <t>Lovilnik nesnage z magnetnim vložkom, za vročo vodo  temperature do 150°C, s prirobničnimi priključki, komplet s protiprirobnicami, tesnili in vijaki.</t>
  </si>
  <si>
    <t>Manometer, za območje tlakov 0 - 16 bar, premera 80 mm</t>
  </si>
  <si>
    <t>Pipa za manometer za nazivni tlak 16 bar in temperaturo 150°C.</t>
  </si>
  <si>
    <t>Termometer za merilno območje 0 - 150 °C, vključno s tulko za vgraditev v cev, premera 80 mm</t>
  </si>
  <si>
    <t>Potopno temperaturno tipalo za omejevanje temperature povratka, vključno  s tulko, kompletno z montažnim materialom</t>
  </si>
  <si>
    <t>Cevovodi vključno s fazoni in cevnimi pritrdili, iz jeklenih cevi iz celega po DIN2448, material P235TR1 (St 37-0), spajanje z varjenjem.</t>
  </si>
  <si>
    <t>DN15</t>
  </si>
  <si>
    <t xml:space="preserve">Pleskanje cevovodov in konzol, dvakrat z osnovnim premazom po predhodnem čiščenju rje. </t>
  </si>
  <si>
    <t>Delo in drobni, vijačni, tesnilni ter varilni material pri izdelavi toplotne postaje - primar</t>
  </si>
  <si>
    <t xml:space="preserve">Tlačni preizkus s hladno vodo, preizkusni tlak - 1,3 kratni delovni tlak.   </t>
  </si>
  <si>
    <t>Splošni in transportni stroški</t>
  </si>
  <si>
    <t>Sekundar</t>
  </si>
  <si>
    <t>Kotni varnostni ventil za ogrevanje na vzmet, komplet z montažnim materialom.</t>
  </si>
  <si>
    <t>DN20</t>
  </si>
  <si>
    <t>tlak odpiranja: 3 bar</t>
  </si>
  <si>
    <t>iztočni koeficient: 0,3</t>
  </si>
  <si>
    <t>Termostat, s funkcijo TR-STW vključno zaščitna tulka ter montažni material.</t>
  </si>
  <si>
    <t>nastavitev: 45°C</t>
  </si>
  <si>
    <t>Potopno temperaturno tipalo, vključno zaščitna tulka, kompletno z montažnim materialom</t>
  </si>
  <si>
    <t>Medprirobnična zaporna loputa za toplo vodo temperature do 110°C, vključno montažni material.</t>
  </si>
  <si>
    <t>DN65</t>
  </si>
  <si>
    <t>Lovilnik nesnage z magnetnim vložkom, za toplo vodo  temperature do 110°C, prirobnične izvedbe, kompletno z montažnim materialom.</t>
  </si>
  <si>
    <t>Krogelna zaporna pipa za toplo vodo temperature do 100°C, vključno montažni material.</t>
  </si>
  <si>
    <t>DN 15 - izpust</t>
  </si>
  <si>
    <t>Pleskanje cevovodov in konzol, dvakrat z osnovnim premazom po predhodnem čiščenju rje. Dela v toplotni postaji.</t>
  </si>
  <si>
    <t>Manometer, za območje tlakov 0 - 6 bar, premera 80 mm</t>
  </si>
  <si>
    <t>Pipa za manometer za nazivni tlak 6 bar in temperaturo 150°C.</t>
  </si>
  <si>
    <t>Termometer za merilno območje 0 - 120 °C, vključno s tulko za vgraditev v cev, premera 80 mm</t>
  </si>
  <si>
    <t>Zaprta ekspanzijska posoda za ogrevanje, vključno z montažnim, tesnilnim in pritrdilnim materialom</t>
  </si>
  <si>
    <t>V=80 l</t>
  </si>
  <si>
    <t>Kapasti ventil, za toplo vodo  temperature do 100°C, komplet s montažnim in tesnilnim materialom</t>
  </si>
  <si>
    <t>DN25</t>
  </si>
  <si>
    <t>Delo in drobni, vijačni, tesnilni ter varilni material pri izdelavi toplotne postaje - sekundar</t>
  </si>
  <si>
    <t>OGREVANJE SANITARNE TOPLE VODE</t>
  </si>
  <si>
    <t>priključna  moč: Q = 40 kW</t>
  </si>
  <si>
    <t>sekundar: 40/60 °C, PN6  DN32</t>
  </si>
  <si>
    <t>poletno obratovanje</t>
  </si>
  <si>
    <t>primar: 90/70 °C, PN16  DN32</t>
  </si>
  <si>
    <t>Kompaktna toplotna postaja za ogrevanje sanitarne tople vode je sestavljena iz naslednjih elementov:</t>
  </si>
  <si>
    <t>PN16 DN32</t>
  </si>
  <si>
    <t xml:space="preserve">Kvs = 10,0 m3/h </t>
  </si>
  <si>
    <t>V  = 1,72 m3/h</t>
  </si>
  <si>
    <t>dp  = 23 kPa</t>
  </si>
  <si>
    <t>ustreza DANFOSS, tip AVQM 32/10,0, DN32, PN16, kvs=10,0 m3/h s pogonom AMV 23/15/230 V</t>
  </si>
  <si>
    <t>POLETNI REŽIM:</t>
  </si>
  <si>
    <t>Q = 40 kW</t>
  </si>
  <si>
    <t>PRIMAR: 90/70°C, PN16, dpp = 8 kPa</t>
  </si>
  <si>
    <t>SEKUNDAR: 40/60°C, PN6, dps = 6 kPa</t>
  </si>
  <si>
    <t>ustreza DANFOSS, tip XB37L-1-16</t>
  </si>
  <si>
    <t>Vn = 2,5 m3/h</t>
  </si>
  <si>
    <t>V = 1,72 m3/h</t>
  </si>
  <si>
    <t>dp = 8 kPa</t>
  </si>
  <si>
    <t xml:space="preserve">ustreza ALLMESS, CF ECHO II 2,5-130-D, DN20, PN16 vključno z Mbus kartico </t>
  </si>
  <si>
    <t>Varnostni ventil za sanitarno toplo vodo po DIN 4763 in TRD 721, komplet z montažnim materialom.</t>
  </si>
  <si>
    <t>PN10 DN20</t>
  </si>
  <si>
    <t>tlak odpiranja: 6 bar</t>
  </si>
  <si>
    <t>Termostat dvojni, s funkcijo TR-STB, vključno zaščitna tulka ter montažni material.</t>
  </si>
  <si>
    <t>nastavitev: 75°C</t>
  </si>
  <si>
    <t>Potopno, temperaturno tipalo, vključno zaščitna tulka, kompletno z montažnim materialom</t>
  </si>
  <si>
    <t>Krogelna zaporna pipa za toplo vodo temperature do 110°C, vključno montažni material, proizvod GENEBRE.</t>
  </si>
  <si>
    <t>DN 32</t>
  </si>
  <si>
    <t>Manometer, za območje tlakov 0-10 bar, premera 80 mm</t>
  </si>
  <si>
    <t>Pipa za manometer za nazivni tlak 10 bar in temperaturo 110°C</t>
  </si>
  <si>
    <t>Termometer za merilno območje 0 - 110 °C, vključno s tulko za vgraditev v cev</t>
  </si>
  <si>
    <t>Obtočna (polnilna) črpalka za sanitarno toplo vodo temperature do 90°C, ohišje iz brona, z zvezno regulacijo vrtilne hitrosti, vključno montažni material.</t>
  </si>
  <si>
    <t>V = 1,7 m3/h</t>
  </si>
  <si>
    <t>dp = 50 kPa</t>
  </si>
  <si>
    <t>ustreza WILO, STRATOS MAXO-Z 25/0,5-8</t>
  </si>
  <si>
    <t xml:space="preserve">Ročni regulacijski ventil z indikacijo pretočne količine,     za sanitarno toplo vodo do 80°C, vključno montažni material.
</t>
  </si>
  <si>
    <t>PN 10 DN 25 (10-40 l/min)</t>
  </si>
  <si>
    <t>ustreza TACONOVA, TACOSETTER</t>
  </si>
  <si>
    <t>Protipovratni ventil za sanitarno toplo vodo temperature do 80°C, z navojnimi priključki, vključno montažni material.</t>
  </si>
  <si>
    <t>Inox cev, iz materiala AISI 316, komplet s fitingi in fazonskimi kosi, kompletno z varilnim, montažnim in tesnilnim materialom, za sanitarno vodo.</t>
  </si>
  <si>
    <t>DN 15</t>
  </si>
  <si>
    <t>Delo in drobni, vijačni, tesnilni ter varilni material pri izdelavi toplotne postaje - sekundarni del</t>
  </si>
  <si>
    <t>ELEKTRODELA V SKLOPU TOPLOTNIH POSTAJ</t>
  </si>
  <si>
    <t>Vodnik položen v kabelsko korito oz. polico ali v cevi za mehansko zaščito, vključno s kabelskim koritom oz. polico, kompletno z pritrdilnim in montažnim materialom</t>
  </si>
  <si>
    <t>FS18OR18 2x 0,75 mm2 Cu</t>
  </si>
  <si>
    <t>FS18OR18 3x 0,75 mm2 Cu</t>
  </si>
  <si>
    <t>FS18OR18 5x 0,75 mm2 Cu</t>
  </si>
  <si>
    <t>FS18OR18 3x 1,5 mm2 Cu</t>
  </si>
  <si>
    <t>LIYCY 2x 0,5 mm2 Cu</t>
  </si>
  <si>
    <t>Vodnik P/F 6 mm2</t>
  </si>
  <si>
    <t>Stikalni blok R-KTP1 je montiran na steno z naslednjo opremo</t>
  </si>
  <si>
    <t>kovinska omarica 500x400x210 mm</t>
  </si>
  <si>
    <t>regulator (samo montaža)</t>
  </si>
  <si>
    <t>glavno stikalo 25A</t>
  </si>
  <si>
    <t>stikalo za preklop črpalk 1-0-2</t>
  </si>
  <si>
    <t>instalacijski kontaktor za priklop črpalk</t>
  </si>
  <si>
    <t>avtomatski varovalni element 4A</t>
  </si>
  <si>
    <t>avtomatski varovalni element 6A</t>
  </si>
  <si>
    <t>drobni in vezni material, kanali, uvodnice, sponke, releji</t>
  </si>
  <si>
    <t>Skupna zbiralka za izenačitev potencialov (DIP), vključno z montažnim in pritrdilnim materialom</t>
  </si>
  <si>
    <t>Digitalni elektronski regulator za vodenje temperature dovoda v odvisnosti od zunanje temperature z  zveznim omejevanjem temperature povratka primarja in za  vodenje temperature dovoda, ogrevanje sanitarne tople vode, kompletno z elektroveznim materialom</t>
  </si>
  <si>
    <t>ustreza: DANFOSS, ECL 310 + aplikacijski ključ A247</t>
  </si>
  <si>
    <t>Zunanje temperaturno tipalo, povezan na regulator toplotne postaje, vključno z montažnim in pritrdilnim materialom</t>
  </si>
  <si>
    <t>Montaža in priključitev elementov avtomatike, zagon toplotne postaje ter preizkusno obratovanje in kontrola delovanja.</t>
  </si>
  <si>
    <t>Izvedba kabelskih označb (napisnih tablic) za posamezne elemente</t>
  </si>
  <si>
    <t>Vložitev vezalne sheme v stikalni blok</t>
  </si>
  <si>
    <t>Stikalni blok R-TP je montiran z naslednjo opremo</t>
  </si>
  <si>
    <t>ustrezna kovinska omarica, kos 1</t>
  </si>
  <si>
    <t>glavno stikalo 25A, kos 1</t>
  </si>
  <si>
    <t>avtomatski varovalni element 10A-1P, kos 3</t>
  </si>
  <si>
    <t>avtomatski varovalni element 16A-1P, kos 6</t>
  </si>
  <si>
    <t>avtomatski varovalni element 16A-3P, kos 1</t>
  </si>
  <si>
    <t>drobni in vezni material, kanali, uvodnice, sponke, kpl 1</t>
  </si>
  <si>
    <t>FROR 5x2,5 mm2 Cu (DOVOD)</t>
  </si>
  <si>
    <t>FROR 3x 1,5 mm2 Cu (RAZSVETLJAVA)</t>
  </si>
  <si>
    <t>FROR 3x 1,5 mm2 Cu (VARNOSTNA RAZSVETLJAVA)</t>
  </si>
  <si>
    <t>FROR 3x 2,5 mm2 Cu (DOVOD VTIČNICA 1x230 V)</t>
  </si>
  <si>
    <t>FROR 3x 2,5 mm2 Cu (OD R-TP do R-KTP1 in R-KTP2)</t>
  </si>
  <si>
    <t>Iy-St-y 2x2x0,8 mm2 (ZUNANJI TIPALI)</t>
  </si>
  <si>
    <t>Vodnik P/F 16 mm2</t>
  </si>
  <si>
    <t>Nadometna vtičnica 230 V</t>
  </si>
  <si>
    <t>Nadometna vtičnica 400 V (16A)</t>
  </si>
  <si>
    <t>Nadometno stikalo</t>
  </si>
  <si>
    <t>Dobava in montaža svetilke, vodotesna, 52 W, 6000 lm, 4000 K</t>
  </si>
  <si>
    <t xml:space="preserve">Dobava in montaža zasilne svetilke, 11 W, čas avtonomije 2 h, vključno z montažnim in pritrdilnim materialom </t>
  </si>
  <si>
    <t>Izvedba ozemljitve v prostoru toplotne postaje (za izenačitev potencialov - iz GIP na DIP in večje kovinske mase)</t>
  </si>
  <si>
    <t>Skupna zbiralka za izenačitev potencialov (GIP), vključno z montažnim in pritrdilnim materialom</t>
  </si>
  <si>
    <t>Meritve električne napeljave</t>
  </si>
  <si>
    <t>npr.kotr: ustreza SIMON, tip KTP 80, Q=80 kW in SIMON, tip KTPSTV 40, Q=40 kW</t>
  </si>
  <si>
    <t>SKUPAJ  (EUR):</t>
  </si>
  <si>
    <t>POGLAVJE 2</t>
  </si>
  <si>
    <t>TOPLOTNA ČRPALKA VRF (Variable Refrigerant Flow)</t>
  </si>
  <si>
    <t>VRF (Variable Refrigerant Flow) ECOi 2-cevna serija primerna za zunanjo ali notranjo montažo, z vgrajenim hermetičnima kompresorjema in z možnostjo priključitve do 4 zunanje enote id do 64 notranjih enot.</t>
  </si>
  <si>
    <t>V primeru okvare kompresorja se aktivira možnost" backup ", pri kateri bo druga zunanja enota ali drugi kompresor v isti zunanji enoti še naprej deloval/a. Enota omogoča LLC (Load Level Control) funkcijo stalnega spreminjanja temperature izparilnika in temperature kondenzacije delovnega medija na sobno temperaturo skozi vse leto, z dodatnimi prihranki energije in večjim udobjem zaradi višjih temperatur medijev.</t>
  </si>
  <si>
    <t>Območje delovanja:
- v načinu hlajenja od Tv = -10 ° C do + 52 ° C st,
- v načinu ogrevanja od Tv = -25 ° C do + 18 ° Cvt.
Pričakuje se, da bodo enote obratovale od 50% do 200% razmerja zmogljivosti.</t>
  </si>
  <si>
    <t>Enote so modularne izvedbe z osnovnim okvirjem in pocinkanimi jeklenimi ploščami z ustrezno zaščito za zunanjo in notranjo postavitev. Oblika naprave je zaščitena s premazom, odpornim proti koroziji, ki preprečuje plesni in slano atmosfero. Do velikosti 20HP enote je lahko v obliki 1 modula, večje pa v obliki dveh ali treh modulov. Enote 16HP, 18HP in 20HP so lahko sestavljene iz dveh modulov. Največja dimenzija je 80 HP. Vsi moduli imajo enako višino in globino, da omogočajo enostavno namestitev v vrstah. "</t>
  </si>
  <si>
    <t>Toplotni izmenjevalec zrak-freon, to je kondenzator / uparjalnik, je zasnovan za delovanje z R410A. Aluminijasti trakovi izmenjevalca toplote so površinsko zaščiteni pred atmosferskimi vplivi s fino obdelavo BLUEFIN.</t>
  </si>
  <si>
    <t>Hladilni krog enote je sestavljen iz hirmetično zaprtega inverterskega dvorotacijskega kompresorja, štiripotni ventil za regulacijo, kolektorja, filtra in olja za odvajanje. Enote so tovarniško testirane, vakumirane in predhodno napolnjene z hladilnim medijem R410a.Hermetični dvorotacijski kompresorji so zvočno izolirani. Moduli 8HP, 10HP, 12HP imajo en kompresor, moduli 14HP, 16HP, 18HP in 20HP dva kompresorja.</t>
  </si>
  <si>
    <t>Enota odvzame zrak s strani in ga potegne navpično navzgor skozi zaščitno mrežo. Del ventilatorja enote ima zunanji statični tlak 80  kar omogoča namestitev znotraj prostora. Enote 8HP do 16HP imajo en aksialni ventilator, 18HP in 20HP pa dva aksialna ventilatorja.</t>
  </si>
  <si>
    <t>Možnost tihega nočnega način z zmanjšanjem zvočnega tlaka 
za -3 dB (A) v prvem koraku in -5 dB (A) v drugem stopnji.</t>
  </si>
  <si>
    <t xml:space="preserve">Vse krmilne in zaščitne funkcije so krmiljene z vgrajenim mikroprocesorskim krmilnikom, vključno z visokim in nizkim tlakom,senzorji temperature hladilne tekočine, temperaturo olja, 
temperaturo izmenjevalnika toplote in zunanjo temperaturo. Krmilna elektronika je prevlečena s silikonsko plastjo, ki ščiti elektronske komponente pred vplivi vremenskih razmer, kot so vlaga in prah. </t>
  </si>
  <si>
    <t>Električno napajanje: 380/400/415 V kod 50Hz</t>
  </si>
  <si>
    <t>Tehnične lastnosti so podane pri nominalnih pogojih:
Hlajenje Tv = 35 ° C st, Tv = 24 ° C vt, Tp = 27 ° C st, Tp = 19 ° Cvt
Ogrevanje Tv = 7 ° C st, Tv = 6 ° C vt, Tp = 20 ° C st "</t>
  </si>
  <si>
    <t>Največja dovoljena skupna dolžina cevi: 1000 m (enakovredno 
dolžina 200 m).</t>
  </si>
  <si>
    <t>Dovoljena višinska razlika med zunanjimi in notranjimi enotami: 
50m (90m)</t>
  </si>
  <si>
    <t>Dovoljena višinska razlika med notranjimi enotami: 15 m (30 m)</t>
  </si>
  <si>
    <t xml:space="preserve">Proizvod Panasonic npr.kot:  tip U-20ME2E8 </t>
  </si>
  <si>
    <t>Enota omogoča priključitev do 50 notranjih enot.</t>
  </si>
  <si>
    <t>Moč hlajenja: 56,0 kW</t>
  </si>
  <si>
    <t>Moč hlajenja pri Tv = 43 ° ST, Tp = 19 ° CVT: 56,0 kW</t>
  </si>
  <si>
    <t>Priključna moč hlajenja: 16,7 kW</t>
  </si>
  <si>
    <t>EER v nominalnih pogojih (100% obremenitev): 3,35</t>
  </si>
  <si>
    <t>ESEER: 6.18</t>
  </si>
  <si>
    <t>Moč ogrevanje: 63,0 kW</t>
  </si>
  <si>
    <t>Priključna moč ogrevanja: 16,0 kW</t>
  </si>
  <si>
    <t>COP pri nominalnih pogojih (100% obremenitev): 3,94</t>
  </si>
  <si>
    <t>SCOP: 4.88</t>
  </si>
  <si>
    <t>Pretok zraka: 24300 m3/h</t>
  </si>
  <si>
    <t>Cevne povezave:</t>
  </si>
  <si>
    <t>Priključek za plin. faza: 28,58 mm</t>
  </si>
  <si>
    <t>Priključek za tekočo fazo: 15,88 mm</t>
  </si>
  <si>
    <t>Priključek za uravnoteženje: 6,35 mm</t>
  </si>
  <si>
    <t>Raven zvočnega tlaka:</t>
  </si>
  <si>
    <t>Običajni način: 60,0 dB (A)</t>
  </si>
  <si>
    <t>Tihi način: 57,0 dB (A)</t>
  </si>
  <si>
    <t>Dimenzije VxŠxG: 1842x1540x1000 mm</t>
  </si>
  <si>
    <t>Neto teža: 375 kg</t>
  </si>
  <si>
    <t>Napajanje: 380V, 50 Hz</t>
  </si>
  <si>
    <t>Vodni modul hladivo/voda npr.kot: Panasonic VRF za hlajenje in ogrevanje v kombinaciji z enotami ECOi in ECOg s hladilnim sredstvom R 410A.</t>
  </si>
  <si>
    <t>Ohišje iz pocinkane jeklene pločevine (barvna koda Munsell 1Y 8.5 / 0.5). Toplotni izmenjevalec je sestavljen iz zmečkanih plošč z zgubanimi površinami, posebej zasnovanih za maksimalno učinkovitost. Izmenjave toplote med hladilno tekočino in vodo. 
Enota je opremljena z elektronskim ekspanzijskim ventilom za nastavitev količine hladilne tekočine glede na nastavljeno temperaturo vode. Vgrajeni so temperaturni senzorji v prostoru in vgrajen je senzor za zaščito pred zmrzovanjem. Nadzorna plošča je opremljena s SPDT kontakti za oddaljene in zunanje povezave.</t>
  </si>
  <si>
    <t>Enota vsebuje diferencialno stikalo na vodni strani in pretočno stikalo. Modul je opremljen s 4-smernim motornim ventilom za premik delovanja ogrevanja / hlajenja, da se doseže najvišja stopnja prenosa toplote s protitokom na prenosniku toplote.</t>
  </si>
  <si>
    <t>Vodna črpalka vgrajena v notranji enoti.</t>
  </si>
  <si>
    <t>Pretočno stikalo in vodni filter v dobavi z napravo.</t>
  </si>
  <si>
    <t>Proizvod Panasonic npr.kot:  tip PAW-500WP5G1</t>
  </si>
  <si>
    <t>Nominalna moč hlajenja: 50kW pri Zrak 35 °C /  Voda 7 °C</t>
  </si>
  <si>
    <t>Nominalna moč ogrevanja: 56 kW pri Zrak +7 °C, Voda 45 °C</t>
  </si>
  <si>
    <t>Pretok vode: 10,32 m³/h</t>
  </si>
  <si>
    <t>Energetski razred pri 35°C: A++</t>
  </si>
  <si>
    <t>ηs,h (LOT1): 152 %</t>
  </si>
  <si>
    <t>Električna moč: Pel = 0,574kW / 0,1A (230V/1F/50Hz)</t>
  </si>
  <si>
    <t>Hidrostatična izguba: 37 kPa</t>
  </si>
  <si>
    <t>Tlak v obtoku vode: 0,686 Mpa</t>
  </si>
  <si>
    <t>Hladilno sredstvo: R410A</t>
  </si>
  <si>
    <t>Cevne povezave (faza plin / tekočina): 28,58 / 15,88 mm</t>
  </si>
  <si>
    <t>Priključek za hladno / toplo vodo: Rp2 - 50,8 mm</t>
  </si>
  <si>
    <t>Izpušna odprtina: R 1 - 25,4 mm</t>
  </si>
  <si>
    <t>Enota:</t>
  </si>
  <si>
    <t>Višina: 1010 mm</t>
  </si>
  <si>
    <t>Širina: 575 mm</t>
  </si>
  <si>
    <t>Globina: 960 mm</t>
  </si>
  <si>
    <t>Teža: 165 kg</t>
  </si>
  <si>
    <t>Montažni set za postavitev do 3 vodnih modulov PAW-_WP5G v navpično postavitev.</t>
  </si>
  <si>
    <t>Proizvod Panasonic  npr.kot: tip PAW-3WSK</t>
  </si>
  <si>
    <t>Žični daljinski upravljalnik z zaslonom na dotik za nadzor ene notranje enote sistema Panasonic PACi ali ECOi. Uporablja se lahko skupaj s podkrmilnikom (izmenično krmiljenje) ali za upravljanje do 8 notranjih enot Panasonic ECOi.</t>
  </si>
  <si>
    <t>Proizvod Panasonic  npr.kot: tip CZ-RTC5B</t>
  </si>
  <si>
    <t>Funkcije:</t>
  </si>
  <si>
    <t>¤ vklop/izklop</t>
  </si>
  <si>
    <t xml:space="preserve">¤ sprememba načina delovanja (hlajenje, gretje) </t>
  </si>
  <si>
    <t>¤ nastavitev temperature</t>
  </si>
  <si>
    <t>¤ prikaz ure, časovnik in indifikacija dneva v tednu</t>
  </si>
  <si>
    <t>¤ sistem spremljanja delovanja sistema</t>
  </si>
  <si>
    <t>¤ funkcija diagnostike; prikaz zadnjih štirih alarmov</t>
  </si>
  <si>
    <t>¤ osvetljen zaslon</t>
  </si>
  <si>
    <r>
      <t xml:space="preserve">Komunikacijski CNS vmesnik protokla Modbus za delovanje v mreži npr.kot:  </t>
    </r>
    <r>
      <rPr>
        <b/>
        <sz val="8"/>
        <rFont val="Arial"/>
        <family val="2"/>
      </rPr>
      <t>Panasonic P-Link.</t>
    </r>
  </si>
  <si>
    <r>
      <t xml:space="preserve">Proizvod </t>
    </r>
    <r>
      <rPr>
        <b/>
        <sz val="8"/>
        <rFont val="Arial"/>
        <family val="2"/>
      </rPr>
      <t>Intesis PAW-RC2-MBS-4</t>
    </r>
  </si>
  <si>
    <t>Krmiljenje do 4 notranjih enot iz serije VRF in PACi</t>
  </si>
  <si>
    <t>dimenzije (V x Š x G): 58 x 105 x 107 mm</t>
  </si>
  <si>
    <t>Napajanje: 1F ~ 100–240 V ~ 50/60 Hz.</t>
  </si>
  <si>
    <t xml:space="preserve">Bakrene cevi, predizolirane z ARMSTRONG AC 9 s fazonskimi kosi, z materialom za lotanje, s tesnilnim in obešalnim materialom, z dodatkom za razrez, po VDI 2035, DIN 18380                                                                      </t>
  </si>
  <si>
    <t>Cu 15.88 mm x 28.58 mm, Izolirane z izolacijo debeline 19mm</t>
  </si>
  <si>
    <t>zaščitna cev fi200</t>
  </si>
  <si>
    <t>Dobava in montaža elektro signalnih kablov za povezavo med notranjimi in zunanjimi napravami</t>
  </si>
  <si>
    <t xml:space="preserve">- 3x1,5mm2 oklopljen kabel za P link komunikacijo </t>
  </si>
  <si>
    <t>Montaža zunanje enote VRF sistema</t>
  </si>
  <si>
    <t>- postavitev naprave na pripravljeno konstrukcijo</t>
  </si>
  <si>
    <t>- dvig in postavitev enote na konstrukcijo</t>
  </si>
  <si>
    <t>- priklop cevnih ter elektro instalacij</t>
  </si>
  <si>
    <t>- priklop notranjih elektro/signalnih instalacij</t>
  </si>
  <si>
    <t xml:space="preserve"> - betonski podstavek za postavitev zunanje enote, vključno z vsemi gradbenimi deli, opaži, betonskim delom, razopaženje, vključno z vsem potrebnim montažnim materialom </t>
  </si>
  <si>
    <t>Montaža notranje enote za pripravo hladilne/ogrevalne vode</t>
  </si>
  <si>
    <t xml:space="preserve">- montaža notranje enote na navojne palice </t>
  </si>
  <si>
    <t>- prilkop cevnih instalacij na notranjo enoto</t>
  </si>
  <si>
    <t>- montaža in priklop signalnega kabla na notranjo enoto</t>
  </si>
  <si>
    <t>- montaža in priklop elektro kabla na notranjo enoto</t>
  </si>
  <si>
    <t>Tlačni preizkus</t>
  </si>
  <si>
    <t xml:space="preserve">Tlačni preizkus instalacije hlajenja z dušikom po DIN/VDI </t>
  </si>
  <si>
    <t>Polnjenje sistema</t>
  </si>
  <si>
    <t>- vakuumiranje sistema</t>
  </si>
  <si>
    <t>- polnjenje sistema z medijem R410A</t>
  </si>
  <si>
    <t>Zagon sistema</t>
  </si>
  <si>
    <t>- nastavitev parametrov delovanja</t>
  </si>
  <si>
    <t>- poskusni zagon in pregled poskusnega delovanja</t>
  </si>
  <si>
    <t>- poučevanje osebja</t>
  </si>
  <si>
    <t>POGLAVJE 3</t>
  </si>
  <si>
    <r>
      <t xml:space="preserve">Notranja enota za uporabo v sistemu toplotna črpalka Aquarea zrak/voda proizvajalca  npr.kot: </t>
    </r>
    <r>
      <rPr>
        <b/>
        <sz val="8"/>
        <rFont val="Arial"/>
        <family val="2"/>
      </rPr>
      <t>Panasonic</t>
    </r>
    <r>
      <rPr>
        <sz val="8"/>
        <rFont val="Arial"/>
        <family val="2"/>
      </rPr>
      <t xml:space="preserve"> sestavljena iz ohišja v kateri je obtočna črpalka, toplotnei izmenjevalec freon-voda, el. grelec, ekspanzijska posoda za ogrevanje, magnetneni lovilec nečistoč, merilnik pretoka vode VORTEX, napajalne enote ter ostalih povezevelanih elementov.</t>
    </r>
  </si>
  <si>
    <t>Na sprednji strani hidro-bloka je vremensko voden regulator z LCD-zaslonom za nastavitev načina delovanja in krmiljenje naprave. Regulator podpira delovanje tokokrog v načinu ogrevanja / hlajenja, regulacijski ventil za ločevanje ogrevalnega in hladilnega sistema, aktiviranje el. grelca za ogrevanje sanitarne vode, bivalentno delovanje, krmiljenje dodatne obtočne črpalke, elektronska regulacija hitrosti obtočne črpalke v skladu z dT, hitrost črpalke glede na način delovanja. Možnost namestitve dodatnega zunanjega temperaturnega senzorja. Možnost povezovanja sobnega temperaturnega korektorja kot dopolnilo k zagotavljanju popolnega udobja sobne temperature.</t>
  </si>
  <si>
    <t>Možnost namestitve dodatnega krmilnega modula za dva ogrevalna kroga in možnost krmiljenja enote preko Wi-Fi modula s povezavo Aquarea Smart Cloud.</t>
  </si>
  <si>
    <r>
      <rPr>
        <sz val="8"/>
        <rFont val="Arial"/>
        <family val="2"/>
      </rPr>
      <t xml:space="preserve">Oznaka enote npr.kot: : </t>
    </r>
    <r>
      <rPr>
        <b/>
        <sz val="8"/>
        <rFont val="Arial"/>
        <family val="2"/>
      </rPr>
      <t>WH-SXC16K9E8</t>
    </r>
  </si>
  <si>
    <t>Pretok vode (dT = 5 k pri 35 ° C): 45,9 l / min</t>
  </si>
  <si>
    <t>Moč el. grelca: 9 kW</t>
  </si>
  <si>
    <t>Dimenzije VxGxŠ: 892x500x348 mm</t>
  </si>
  <si>
    <t>Teža: 44 kg</t>
  </si>
  <si>
    <t>Napajanje sistema: 380 V, 50 Hz, 3F</t>
  </si>
  <si>
    <t>Napajanje el.grelca: 380 V, 50 Hz, 3F</t>
  </si>
  <si>
    <t xml:space="preserve">Izstopna temperatura vode ogrevanje / hlajenje: 
20 ~ 60°C / 5  ~ 20°C </t>
  </si>
  <si>
    <r>
      <t xml:space="preserve">Zunanja enota, za uporabo v sistemu toplotna črpalka zrak/voda, proizvajalca npr.kot:  </t>
    </r>
    <r>
      <rPr>
        <b/>
        <sz val="8"/>
        <rFont val="Arial"/>
        <family val="2"/>
      </rPr>
      <t>Panasonic</t>
    </r>
    <r>
      <rPr>
        <sz val="8"/>
        <rFont val="Arial"/>
        <family val="2"/>
      </rPr>
      <t xml:space="preserve"> zasnovana za zunanjo postavitev, sestavljena iz ohišja v kateri je vgrajen zračno hlajen toplotni izmenjevalec, dvostopenjski inverter kompresor, štiristranski ventili za način delovanja, elektronski ekspanzijski ventil, kolektor, filter in separatorja olja z vso cevno in elektro povezava ter regulacijsko krmilnimi elementi za popolno avtomatizirano delovanje sistema. </t>
    </r>
  </si>
  <si>
    <t>Enota zajema zrak iz zadnje in bočne ploskve, ki ga po toplotni izmenjavi energije s pomočjo ventilatorja odvaja v okolico naprave skozi zaščitno rešetko na sprednji strani.</t>
  </si>
  <si>
    <t>Ohišje zunanje enote je grajeno za zaščito pred vremenskimi vplivi in pojavi ter je obarvano v antracit sivi barvi RAL 7016.</t>
  </si>
  <si>
    <r>
      <t xml:space="preserve"> npr.kot: Panasonic</t>
    </r>
    <r>
      <rPr>
        <b/>
        <sz val="8"/>
        <rFont val="Arial"/>
        <family val="2"/>
      </rPr>
      <t xml:space="preserve"> T-CAP</t>
    </r>
    <r>
      <rPr>
        <sz val="8"/>
        <rFont val="Arial"/>
        <family val="2"/>
      </rPr>
      <t xml:space="preserve"> omogoča ohranjati izhodno moč delovanja toplotne črpalke tudi pri zunanji temperaturi do –20 °C brez uporabe električnega grelnika.</t>
    </r>
  </si>
  <si>
    <r>
      <rPr>
        <sz val="8"/>
        <rFont val="Arial"/>
        <family val="2"/>
      </rPr>
      <t>Oznaka enote npr.kot: :</t>
    </r>
    <r>
      <rPr>
        <b/>
        <sz val="8"/>
        <rFont val="Arial"/>
        <family val="2"/>
      </rPr>
      <t xml:space="preserve"> WH-UXZ16KE8</t>
    </r>
  </si>
  <si>
    <t>Zmogljivost ogrevanja (Tz= +7°C / Tv= +35°C): 16,00 kW / COP 4,38</t>
  </si>
  <si>
    <t>Zmogljivost hlajenja (Tz= +35°C / Tv= +7°C): 13,40 kW / EER 2,64</t>
  </si>
  <si>
    <t>SCOP (Tv= +35°C / Tv= +55°C) (η,s %): 4,46 / 3,31 (176 / 129)</t>
  </si>
  <si>
    <t>Energijski razred (Tv= +35°C / Tv= +55°C): A+++ / A++</t>
  </si>
  <si>
    <t>Električna napetost sistema: 400 V / 3F / 50Hz</t>
  </si>
  <si>
    <t>Električna dovod: iz notranje enote</t>
  </si>
  <si>
    <t>Zvočna moč pri delni obremenitvi: 65 dB</t>
  </si>
  <si>
    <t>Dimenzije V x Š x G: 1340 x 900 x 380 mm</t>
  </si>
  <si>
    <t>Teža: 103 kg</t>
  </si>
  <si>
    <t>Količina hladiva (R32) / CO2 ekv.: 1,83 kg / 1,235 T</t>
  </si>
  <si>
    <t>Dimenzije priključkov instalacije za hladivo R32: 
1/4" (6,35 mm) // 1/2" (12,7 mm)</t>
  </si>
  <si>
    <t>Dolžina instalacije za hladivo R32: 3 do 30 m</t>
  </si>
  <si>
    <t>Višinska razlika med zunanjo in notranjo enoto: 20 m</t>
  </si>
  <si>
    <t>Območje delovanja naprave pri zunanji temperaturi za ogrevanje / hlajenje: 
-28 ~ +35°C / +10 ~ +43°C</t>
  </si>
  <si>
    <t>Modbus vmesnik za priklop toplotne črpalke Panasonic na CNS objekta</t>
  </si>
  <si>
    <r>
      <rPr>
        <sz val="8"/>
        <rFont val="Arial"/>
        <family val="2"/>
      </rPr>
      <t xml:space="preserve">Oznaka enote npr.kot: : </t>
    </r>
    <r>
      <rPr>
        <b/>
        <sz val="8"/>
        <rFont val="Arial"/>
        <family val="2"/>
      </rPr>
      <t>PAW-AZAW-MBS-M</t>
    </r>
  </si>
  <si>
    <t>Cu 6,35</t>
  </si>
  <si>
    <t>Cu 12,88</t>
  </si>
  <si>
    <t>zaščitna cev fi160</t>
  </si>
  <si>
    <t>Dobava in montaža elektro in signalnih kablov za povezavo med notranjo in zunanjo enoto</t>
  </si>
  <si>
    <r>
      <t>6x2,5mm</t>
    </r>
    <r>
      <rPr>
        <vertAlign val="superscript"/>
        <sz val="8"/>
        <rFont val="Arial"/>
        <family val="2"/>
      </rPr>
      <t>2</t>
    </r>
    <r>
      <rPr>
        <sz val="8"/>
        <rFont val="Arial"/>
        <family val="2"/>
      </rPr>
      <t xml:space="preserve"> oklopljen kabel za signal</t>
    </r>
  </si>
  <si>
    <t>Montaža zunanje enote</t>
  </si>
  <si>
    <t>- postavitev zunanje enote na predpripravljeno nosilno konstrukcijo</t>
  </si>
  <si>
    <t xml:space="preserve">- tlačni preizkus instalacije z dušikom po DIN/VDI </t>
  </si>
  <si>
    <t>- polnjenje sistema z medijem</t>
  </si>
  <si>
    <t>Montaža notranje enote TČ</t>
  </si>
  <si>
    <t>- postavitev naprave</t>
  </si>
  <si>
    <t>POGLAVJE 4</t>
  </si>
  <si>
    <t>Predtočni / povratni razdelilnik</t>
  </si>
  <si>
    <t>Predtočni / povratni razdelilnik, nameščena vzporedno drug ob drugem, izdelana iz jeklene cevi nazivnega premera fi 150 mm, dolžine 2100 mm, s priključki 1xDN80 (sredinsko spodaj ),  navpično: 1x DN40,1xDN65 1xDN40, 1XDN65, 1XDN25, 1XDN25, 1XDN32,  , priključki za manometer, bimetalni termometer in polnilno praznilno pipico DN20, vse antikorozijsko zaščiteno ter toplotno izolirano z oblogo mineralne volne debeline d=10 cm, ovito v AL-oklep, vključno pomožni materiala za montažo, kot so nosilci razdelilca, pritrdilni material nosilca...</t>
  </si>
  <si>
    <t>koplet</t>
  </si>
  <si>
    <t>Zalogovnik</t>
  </si>
  <si>
    <t>Hranilnik (zalogovnik) toplote in hladu vključno s toplotno izolacijo (100mm) volumna 2000l , izolacija ,  s črnim pokrovom.kot npr. proizvajalecCORDIVARI , vključno ves potreben tesnilni pritrdilni in pomožni material za montažo, povezan v ogrevalni ter hladilni sistem ,                                         
Pmax Tmax
4 bar -10 / +90 °C</t>
  </si>
  <si>
    <t xml:space="preserve">npr,kot: ACQ.R/C GB VT REVERSO, 2000L
</t>
  </si>
  <si>
    <t>Hranilnik (zalogovnik) toplote in hladu vključno s toplotno izolacijo (100mm) volumna 1000l , izolacija ,  s črnim pokrovom.kot npr. proizvajalecCORDIVARI , vključno ves potreben tesnilni pritrdilni in pomožni material za montažo, povezan v ogrevalni ter hladilni sistem ,                                         
Pmax Tmax
4 bar -10 / +90 °C</t>
  </si>
  <si>
    <t xml:space="preserve">npr,kot: ACQ.R/C GB VT REVERSO, 1000L
</t>
  </si>
  <si>
    <t>Lovilec nesnage</t>
  </si>
  <si>
    <t xml:space="preserve">Lovilec nesnage, navojne izvedbe, vključno z tesnilnim materialom </t>
  </si>
  <si>
    <t>DN 65</t>
  </si>
  <si>
    <t>DN 40</t>
  </si>
  <si>
    <t>DN 25</t>
  </si>
  <si>
    <t>Kroglična pipa</t>
  </si>
  <si>
    <t xml:space="preserve">Kroglična pipa za toplo ogrevno vodo do 110°C, navojne izvedbe, vključno spojni in tesnilni material, proizvod Polix </t>
  </si>
  <si>
    <t>DN 65 PN16</t>
  </si>
  <si>
    <t>DN 50 PN16</t>
  </si>
  <si>
    <t>DN 40 PN16</t>
  </si>
  <si>
    <t>DN 32 PN16</t>
  </si>
  <si>
    <t>DN 25 PN16</t>
  </si>
  <si>
    <t>DN 20 PN16</t>
  </si>
  <si>
    <t>DN 15 PN16</t>
  </si>
  <si>
    <t>Protipovratna loputa</t>
  </si>
  <si>
    <t xml:space="preserve">Protipovratna loputa za toplo vodo do 110°C,navojne izvedbe, vključno spojni in pritrdilni material </t>
  </si>
  <si>
    <t xml:space="preserve">DN 65 </t>
  </si>
  <si>
    <t xml:space="preserve">DN 40 </t>
  </si>
  <si>
    <t xml:space="preserve">DN 32 </t>
  </si>
  <si>
    <t xml:space="preserve">DN 25 </t>
  </si>
  <si>
    <t>Ventil s poševnim vretenom</t>
  </si>
  <si>
    <t xml:space="preserve">Ventil s poševnim vretenom za nastavitev pretoka, z merilnimi in izpustnimi priključki, navojne izvedbe, vključno spojni in pritrdilni material, vključno z hidravličnim uravnoteženjem sistema z strani proizvajalca </t>
  </si>
  <si>
    <t>kot npr.. IMI, TA STAD, …..</t>
  </si>
  <si>
    <t>Obtočna črpalka</t>
  </si>
  <si>
    <t xml:space="preserve">Elektronsko regulirana obtočna črpalka npr.kot: IMP PUMPS, vključno tesnilni in pritrdilni material, vključno protiprirobnice in vijačni material, daljinsko upravljanje start/stop. </t>
  </si>
  <si>
    <t>Podatki:</t>
  </si>
  <si>
    <t>Č1-TALNO OGREVANJE-NADSTROPJE</t>
  </si>
  <si>
    <t>tip NMT SMART II C 32/80-180</t>
  </si>
  <si>
    <t>Q = 6,5 m3/h</t>
  </si>
  <si>
    <t xml:space="preserve">P / U  = 150 W / 230V </t>
  </si>
  <si>
    <t>Č2 -KONVEKTORSKO OGREVANJE/HLAJENJE</t>
  </si>
  <si>
    <t>tip NMT MAX II 50/80 F280</t>
  </si>
  <si>
    <t>Q = 4,9 m3/h</t>
  </si>
  <si>
    <t xml:space="preserve">P / U  = 370 W / 230V </t>
  </si>
  <si>
    <t>Č3- KONVEKTORSKO OGREVANJE/HLAJENJE: SKUPNI PROSTOR+KUHINJA</t>
  </si>
  <si>
    <t>tip NMT SMART II C 32/100-180</t>
  </si>
  <si>
    <t>Q = 1,1 m3/h</t>
  </si>
  <si>
    <t>dp = 52 kPa</t>
  </si>
  <si>
    <t xml:space="preserve">P / U  = 160 W / 230V </t>
  </si>
  <si>
    <t>Č4- TALNO OGREVANJE-PRITLIČJE</t>
  </si>
  <si>
    <t>Q = 2,9 m3/h</t>
  </si>
  <si>
    <t>dp = 50kPa</t>
  </si>
  <si>
    <t>Č5- HLAJENJE KLIMAT KN2</t>
  </si>
  <si>
    <t>tip NMT SMART II C 25/80-180</t>
  </si>
  <si>
    <t xml:space="preserve">P / U  = 145 W / 230V </t>
  </si>
  <si>
    <t>Č6- OGREVANJE KLIMAT KN1+KN2</t>
  </si>
  <si>
    <t>Č7- hHLAJENJE KLIMAT KN1</t>
  </si>
  <si>
    <t>Č23- TČ SANITARNA VODA SEKUNDAR</t>
  </si>
  <si>
    <t>tip  NMT SMART II C 25/80-180</t>
  </si>
  <si>
    <t>Geberit Mapress - nadometno vodene cevi-ogrevanje bojlerja sanitarne vode</t>
  </si>
  <si>
    <t xml:space="preserve">Mapress C-jeklo za ogrevanje, tankostenske sistemske cevi iz nelegiranega jekla 1.0034 E 195 po DIN EN10305, zunaj cinkane, vključno potrebni sistemski fitingi s CIIR črnim tesnilom in zaščitnimi pokrovi, spajanje s stisljivimi spoji (kot npr sistem Geberit Mapress), skupaj s potrebno toplotno cevno izolacijo (samougasljivi izolacijski žlebaki z zaprto celično strukturo brez CFC), vsi razvodi cevi vidno, v dvojnih stropovih, instalacijskih jaških ter montažnih stenah.  </t>
  </si>
  <si>
    <t>35x1,5</t>
  </si>
  <si>
    <t>Ponujena alternativa</t>
  </si>
  <si>
    <t>Proizvajalec:</t>
  </si>
  <si>
    <t>Tip:</t>
  </si>
  <si>
    <t>Izolacija ogrevanje nadometno vodene cevi-ogrevanje bojlerja sanitarne vode</t>
  </si>
  <si>
    <t>Izolacija kot npr. ARMAFLEX AC plus, izolacija z zaprto celično strukturo, max. temperatura medija 150°C, toplotna prevodnost λ=0,035 W/mK, koeficient upora proti difuziji pare μ&gt;3000, cevi dolžine 2 m, vključno z cevnimi objemkami za nosilce z istimi lastnostmi kot je izolacija in materialom za montažo kot je lepilo, čistilo… (za izolacijo ogrevalnih/hladilnih cevi)</t>
  </si>
  <si>
    <t>19x35</t>
  </si>
  <si>
    <t>Geberit Mapress - nadometno vodene cevi-talno ogrevanje</t>
  </si>
  <si>
    <t>22x1,5</t>
  </si>
  <si>
    <t>28x1,5</t>
  </si>
  <si>
    <t>42x1,5</t>
  </si>
  <si>
    <t>54x1,5</t>
  </si>
  <si>
    <t>76,1x1,5</t>
  </si>
  <si>
    <t>Izolacija ogrevanje - nadometno vodene cevi-talno ogrevanje</t>
  </si>
  <si>
    <t>19x22</t>
  </si>
  <si>
    <t>19x28</t>
  </si>
  <si>
    <t>19x42</t>
  </si>
  <si>
    <t>19x54</t>
  </si>
  <si>
    <t>19x76</t>
  </si>
  <si>
    <t>Večplastne plastične cevi  - podometno vodene cevi-talno ogrevanje</t>
  </si>
  <si>
    <t>Sistem večplastnih cevi, notranji sloj iz PE-xb hrapavosti površine 7 µm, vmesni sloj iz Al 0,5-1,1 mm , zunanji zaščitni sloj iz PE-HD, vključno s stisljivimi spoji ali navojnimi zvezami  iz PVDF ali rdeče litine (Geberit , valsir, uponor), skupaj s potrebnim pritrdilnim materialom, ….</t>
  </si>
  <si>
    <t>DN 20 - 26x2,2</t>
  </si>
  <si>
    <t>DN 25 - 32x3,5</t>
  </si>
  <si>
    <t>Izolacija - podometno vodene cevi-talno ogrevanje</t>
  </si>
  <si>
    <t>Izolacija kot npr. ARMAFLEX AC plus, izolacija z zaprto celično strukturo, max. temperatura medija 150°C, toplotna prevodnost λ=0,035 W/mK, koeficient upora proti difuziji pare μ&gt;3000, cevi dolžine 2 m, vključno z cevnimi objemkami za nosilce z istimi lastnostmi kot je izolacija in materialom za montažo kot je lepilo, čistilo… (za izolacijo ogrevalnih cevi)</t>
  </si>
  <si>
    <t>cevni sistem mapress -ogrevanje/hlajenje konvektorji</t>
  </si>
  <si>
    <t xml:space="preserve">Cevi Mapress visokolegirano jeklo 1.4520 Cr-Ni-Mo, d = 12 do 108 mm. Cevi so zaradi povečane odpornosti pred korozijo znotraj polirane in rekristalizacijsko žarjene, upogljive cevi,  higijensko čiste, zaščitene z zaščitnimi čepi, v palicah dolžine 6m. Fitingi Mapress d = 12 do 108 mm, iz  Cr-Ni, material 1.4401 s presindikatorjem, z zaščitnimi pokrovi, črno tesnilo iz butilkavčuka (CIIR). Cevi in fitingi morajo biti ustrezno pripravljeni po navodilih proizvajalca in stisnjeni izključno z orginalnim orodjem in čeljustmi. </t>
  </si>
  <si>
    <t>DN 20 - d22x1,2</t>
  </si>
  <si>
    <t>DN 25 - d28x1,2</t>
  </si>
  <si>
    <t>DN 32 - d35x1,5</t>
  </si>
  <si>
    <t>DN 40 - d42x1,5</t>
  </si>
  <si>
    <t>DN 50 - d54x1,5</t>
  </si>
  <si>
    <t>DN 65 - 76,x 1,5</t>
  </si>
  <si>
    <t>DN 80 - 88x 1,5</t>
  </si>
  <si>
    <t>Izolacija ogrevanje/hlajenje konvektorji</t>
  </si>
  <si>
    <t>32x88</t>
  </si>
  <si>
    <t>cevni sistem mapress -ogrevanje/hlajenje konvektorji,  skupni prostor, kuhinja, vprostor za ustvarjanje, klimat KN2</t>
  </si>
  <si>
    <t>DN 25 - d28x1,2 hlajenje klimat KN2</t>
  </si>
  <si>
    <t>Izolacija  -ogrevanje/hlajenje konvektorji,  skupni prostor, kuhinja, vprostor za ustvarjanje, klimat KN2</t>
  </si>
  <si>
    <t>Jeklene šivne ali brezšivne cevi</t>
  </si>
  <si>
    <t>Jeklene šivne ali brezšivne cevi, izdelane po DIN 2448, skupaj s fazonskimi komadi, koleni, vključno z varilnim in pomožnim materialom za montažo</t>
  </si>
  <si>
    <t xml:space="preserve">Toplotna izolacija jeklenih cevi </t>
  </si>
  <si>
    <t>Toplotna izolacije jeklenih cevi, DN50,  toplotno izolirano z oblogo mineralne volne debeline d=10 cm, ovito v AL-oklep, vključno pomožni materiala za montažo, kot so nosilci , objemke, pritrdilni material ...</t>
  </si>
  <si>
    <t xml:space="preserve">Regulacija temperature v prostorih </t>
  </si>
  <si>
    <t>sobne enote v projektu CNS</t>
  </si>
  <si>
    <t xml:space="preserve">Regulacija ogrevalnihin hladilnih krogov </t>
  </si>
  <si>
    <t>regulacija preko CNS</t>
  </si>
  <si>
    <t>23.</t>
  </si>
  <si>
    <t>Regulacija ogrevalnihin hladilnih krogov  klimata</t>
  </si>
  <si>
    <t>regulacija preko regulacije klimata  in CNS</t>
  </si>
  <si>
    <t>24.</t>
  </si>
  <si>
    <t>Toplotni prenosnik -ogrevanje sanitarne vode</t>
  </si>
  <si>
    <t>Toplotni prenosnik, ogrevanje/hlajenje iz nerjavnega materjala 1.4404, priključki primar/sekundar DN32/DN25, PN30,  z izolacijo,zapornimi ventili,  podnožjem za prenosnik, varilni nastavki , vključno z vsem montažnim in tesnilnim materialom</t>
  </si>
  <si>
    <t>Prenosnik toplote npr.kot: CB60-60H (V22, V24),</t>
  </si>
  <si>
    <t>25.</t>
  </si>
  <si>
    <t>Praznilno polnilna</t>
  </si>
  <si>
    <t xml:space="preserve">Praznilno polnilna pipa s pokrovčkom na verižici, vključno spojni in pritrdilni material </t>
  </si>
  <si>
    <t>DN 20</t>
  </si>
  <si>
    <t>26.</t>
  </si>
  <si>
    <t>Manometer</t>
  </si>
  <si>
    <t>Manometer v okroglem ohišju FI 100mm, za območje 0-600 kPa, vključno z manometrsko pipico ter pomožnim materialom za montažo.</t>
  </si>
  <si>
    <t>27.</t>
  </si>
  <si>
    <t>Bimetalni termometer</t>
  </si>
  <si>
    <t>Bimetalni termometer za območje od 0-120° C, vključno z zaščitno tulko in pomožnim materialom za montažo</t>
  </si>
  <si>
    <t>28.</t>
  </si>
  <si>
    <t>Avtomatski odzračniki</t>
  </si>
  <si>
    <t xml:space="preserve">Avtomatski hitri odzračevalnik, iz medi, priključek G1/2", maks. temp. 110 °C, </t>
  </si>
  <si>
    <t>SPIROTOP 1/2"</t>
  </si>
  <si>
    <t>29.</t>
  </si>
  <si>
    <t>Obešalni in pritrdilni material</t>
  </si>
  <si>
    <t xml:space="preserve">Obešalni in pritrdilni material za pritrditev razvoda tople/hladne vode ter razdelilnikov, nosilni profili, konzole, pritdilni profili, izdelava podkonstrukcije za obešala, vključno z vsem potrebnim montažnim in konstrukcijskim materialom  </t>
  </si>
  <si>
    <t>30.</t>
  </si>
  <si>
    <t>Izdelava oznak in napisnih tablic</t>
  </si>
  <si>
    <t>Izdelava oznak in napisnih tablic posameznih vej, izdelava napisa na vratih PODPOSTAJA - NEZAPOSLENIM VSTOP PREPOVEDAN ter napisa IZHOD, izdelava sheme in obratovalnih navodil, uokvirjenje v steklo in pritrditev na zid kotlovnice</t>
  </si>
  <si>
    <t>kpl.</t>
  </si>
  <si>
    <t>31.</t>
  </si>
  <si>
    <t>Trajne napisne ploščice</t>
  </si>
  <si>
    <t>Trajne napisne ploščice, (ne nalepke), za označitev razvodov in elementov na razdelilcu</t>
  </si>
  <si>
    <t>32.</t>
  </si>
  <si>
    <t xml:space="preserve">Polnitev sistema </t>
  </si>
  <si>
    <t>Polnitev sistema z mehko vodo.</t>
  </si>
  <si>
    <t>Dolbljenje zidu</t>
  </si>
  <si>
    <t>Dolbljenje zidu za potrebe ogrevanja</t>
  </si>
  <si>
    <t>80x50mm</t>
  </si>
  <si>
    <t>34.</t>
  </si>
  <si>
    <t>Preboji</t>
  </si>
  <si>
    <t>Izdelava prebojev skozi stene in zidove,  za potrebe ogrevanja, vrtanje skozi beton</t>
  </si>
  <si>
    <t>Ø100</t>
  </si>
  <si>
    <t>35.</t>
  </si>
  <si>
    <t>Izvajalec</t>
  </si>
  <si>
    <t>Izvajalec mora predati vso potrebno dokumentacijo o vgrajeni opremi (obratovalna navodila, navodila za vzdrževanje, ateste, garantne liste, sheme</t>
  </si>
  <si>
    <t>36.</t>
  </si>
  <si>
    <t>Protipožarno tesnenje prebojev</t>
  </si>
  <si>
    <t>Sistem mehkega požarnega tesnenja EI 30 - EI 90</t>
  </si>
  <si>
    <t>Osnovni material:                                                                                - Promapyr kamena volna,z volumsko maso vsaj 150 kg/m3 in tališčem nad 1000 oC
- Požarni trak Intumex LFSK
- Požarni premaz</t>
  </si>
  <si>
    <t>Sistem izvedbe:</t>
  </si>
  <si>
    <t>V odvisnosti od zahtevane požarne odpornost prilepimo
požarni trak Intumex LFSK na gorljivo izolacijo na meji preboja na obeh straneh. Preboj tesno zapremo s kameno volno Promapyr (debelina je odvisna od zahtevane požarne odpornosti). Po zaprtju se kamena volna premaže s požarnim premazom (debelina nanosa je od 1-2 mm oz. odvisno od zahtevane požarne odpornosti). Gorljivo izolacijo premažemo s požarnim premazom v preboju ter 20 cm na vsako stran preboja. Odprtina in okolica morata biti v skladu s smernico SZPV 408, v nasprotnem primeru je potrebno dodati cevake iz kamene volne Promapyr (ne velja za II.).
Izvedena požarna zapora se označi z nalepko.</t>
  </si>
  <si>
    <t>do 0,03 m2</t>
  </si>
  <si>
    <t>37.</t>
  </si>
  <si>
    <t>Meritev tlakov</t>
  </si>
  <si>
    <t>Meritev tlakov, tlačni preizkus vključno s polnitvijo, odzračevanje in izpiranje cevovodov po končanih delih</t>
  </si>
  <si>
    <t>komplet</t>
  </si>
  <si>
    <t>38.</t>
  </si>
  <si>
    <t>Vregulacija sistema</t>
  </si>
  <si>
    <t>Vregulacija sistema z meritvami in nastavitvami pretokov v času kurilne sezone ali pred njo, nastavitvijo vregulacije in poizkusno obratovanje</t>
  </si>
  <si>
    <t>POGLAVJE 5</t>
  </si>
  <si>
    <t>TALNO OGREVANJE</t>
  </si>
  <si>
    <t>Sistemska plošča za talno ogrevanje - npr. profix</t>
  </si>
  <si>
    <t>Sistemska plošča za talno ogrevanje, gostote 30 kg/m3 s čepi za vodenje cevi na razamk 50, 100, 150,  200, 250 mm…, skupne debeline 55 mm (30 mm izolacije in 25 mm čep). Plošča ustreza DIN 18164, DIN 18165, DIN 4102-1 in DIN 18160 (za kvalitetno zalivanje cevi z estrihom – min 85%, dokazljivo z ustrezno dokumentacijo ZAG ali podobno). Hidro izolacijska profilirana plošča je sestavljena iz hidro profilirane folije debeline 0,6 mm in izolacijske profilirane plošče z geometrijo, ki z gornje strani omogoča izredno oporo za cevi od fi 12 do fi20mm s protihrupnimi gumbki na spodnji strani plošče. (možne debeline tudi 45 ali 65 mm), npr.kot: Profix si</t>
  </si>
  <si>
    <t>Cev - npr. profix</t>
  </si>
  <si>
    <t>Cev iz visokotlačno zamreženega polietilena z difuzijsko zaporo po DIN 4726 in omogočeno izjemno upogljivostjo, proizvedene po DIN  EN 121318-2 (nekdanji DIN 16892). Primerna je za trajne obremenitve 70oC pri pritisku 6,0 bar. Cevi izdobavljive z ustreznimi europskimi certifikati.npr.kot: Profix</t>
  </si>
  <si>
    <t>16x2,0 mm</t>
  </si>
  <si>
    <t>Razdelilnik in zbiralnik</t>
  </si>
  <si>
    <t>Razdelilnik in zbiralnik za talno ogrevanje z elektičnimi motornimi pogoni 230 V. Armatura iz nerjavečega jekla z vgrajenimi ventili za vsako zanko. Na povratku je poševnosedežni regulacijski ventil za nastavitev pretoka, avtomatski odzračnik lonček, termometer ter polnilna pipica, povratek pa ima vgrajen merilec pretoka z regulacijskim ventilom za vsako zanko, kroglični ventil, merilec tlaka, termometer in polnilno pipico. Razdelilnik ima euro navoj in je opremljen z ustreznim številom priključnih matic za spoj cevi. Priključki so za cev iz plastike premera 16x2mm, vključno modul regulacije termozagonskih glav  KL08,  230V, Vključno pomožni material za montažo, npr.kot: inox comfort, profix</t>
  </si>
  <si>
    <t>3 kroge</t>
  </si>
  <si>
    <t>5 krogov</t>
  </si>
  <si>
    <t>6 krogov</t>
  </si>
  <si>
    <t>7 krogov</t>
  </si>
  <si>
    <t>8 krogov</t>
  </si>
  <si>
    <t>9 krogov</t>
  </si>
  <si>
    <t>11 krogov</t>
  </si>
  <si>
    <t>12 krogov</t>
  </si>
  <si>
    <t xml:space="preserve">Termični  pogon,  ( (230V NC, ON/OFF) , za povezavo s sobnim termostatom  . Vključuje grelni element, ki se pod vplivom električne napetosti segreje in razširi ter tako zapira ali odpira ventil (čas zapiranja 3 min). Priključek na telo ventila z navojno matico M30x1,5, univerzalni adapter za montažo, tiho obratovanje izdelan iz toplotno, električno zaščitne plastike, napetostni transformator v skladu z EN 60335 v zaščitni izolaciji in ohišju odpornim na udarce, </t>
  </si>
  <si>
    <t xml:space="preserve">DN 20 </t>
  </si>
  <si>
    <t>Razdelilna omarica - npr.kot: profix</t>
  </si>
  <si>
    <t>Razdelilna omarica za podometno vgradnjo iz pocinkane pločevine in po globini nastavljivimi vratci, ki morajo biti plastificirana. Vključno pomožni material za montažo</t>
  </si>
  <si>
    <t xml:space="preserve">dim: 435 x 710 x 110mm </t>
  </si>
  <si>
    <t xml:space="preserve">dim: 575 x 710 x 110mm </t>
  </si>
  <si>
    <t xml:space="preserve">dim: 725 x 710 x 110mm </t>
  </si>
  <si>
    <t xml:space="preserve">dim: 825x 710 x 110mm </t>
  </si>
  <si>
    <t xml:space="preserve">dim: 1025x 710 x 110mm </t>
  </si>
  <si>
    <t xml:space="preserve">Dodatno k talnem ogrevanju - </t>
  </si>
  <si>
    <t>Obrobni trak iz PUR 130x10 mm</t>
  </si>
  <si>
    <t>Multi zaščitna cev max 20mm 300x5mm, izdelana iz PE-LD, vzdolžno prerezana. Namenjena za zaščito cevi do dimenzije 20 mm pri prehodih skozi dilatacijska polja.
Dolžina: 300 mm</t>
  </si>
  <si>
    <t>Sobna regulacijska enota</t>
  </si>
  <si>
    <t>V postavki CNS</t>
  </si>
  <si>
    <t>Pripravljalna dela</t>
  </si>
  <si>
    <t>Pripravljalna dela, tlačni preizkus, izpiranje cevovodov  ter zaključna dela</t>
  </si>
  <si>
    <t xml:space="preserve">Obešalni in pritrdilni material za pritrditev razvoda ogrevalne tople vode ter razdelilnikov </t>
  </si>
  <si>
    <t>Vregulacija sistema z meritvami in nastavitvami pretokov, nastavitvijo vregulacije in poizkusno obratovanje. Potrebno je urediti zimsko in letno vregulacijo sistema in ob prisotnosti nadzora izdelati zapisnik o regulacijiu sistema.</t>
  </si>
  <si>
    <t>POGLAVJE 6</t>
  </si>
  <si>
    <t>NAPRAVA ZA VZDRŽEVANJE TLAKA</t>
  </si>
  <si>
    <t>Naprava za vzdrževanje tlaka</t>
  </si>
  <si>
    <t>Natančno vzdrževanje tlaka s črpalko in vakuumsko ciklonsko odplinjevanje. Za ogrevanje, solarne in hladilne vodne sisteme skladno z EN 12828, EN 12976, ENV 12977, dodatki proti zmrzovanju do 50%, s sledečimi funkcijami, opremo in značilnostmi:, 
Regulacijska enota TecBox :
-	BrainCube Connect regulacija za inteligentno, popolnoma avtomatsko in varno delovanje sistema. Samo optimizacija s funkcijo spomina. 
-	Odporen 3.5" TFT osvetljen barvni zaslon na dotik. Spletni vmesnik z daljinskim upravljanjem in živo sliko. Uporabniško prijazen meni z drsnikom in delovanjem na dotik, procedura zagona po korakih z navodili, neposredna pomoč v pojavnih oknih. Predstavitev vseh pomembnih parametrov in statusa delovanja v večjezični tekstualni in/ali grafični obliki.
-	Standardne vgrajene povezave (Ethernet, RS 485) na IMI spletni server in CNS (Modbus in IMI Pneumatex protokol).
-	Posodobitev programske opreme in možnost zbiranja podatkov preko USB povezave 
-	Zajemanje podatkov in analiza sistema, kronološki zajem sporočil s prioriteto pomembnosti, daljinsko upravljanje s pogledom v živo, periodični avtomatski samo-preskus. 
-	Visoko kakovosten kovinski pokrov.
-	Možnost različnih namestitev ob primarni posodi</t>
  </si>
  <si>
    <t>Vzdrževanje tlaka:
-	1 črpalka
-	Dynaflex delovanje. Elastično,obratovanje z regulacijo hitrosti.
-	Zaščiteni zaporni ventili za ločitev od sistema. Varnostni ventil 2 bar in kroglični ventil z izpustom za primarno posodo
-	Natančno vzdrževanje tlaka ±0.2bar</t>
  </si>
  <si>
    <t xml:space="preserve">Vakuumsko odplinjevanje:
-	Vacusplit: Program odplinjevanja za trajno obratovanje s ciklonsko tehnologijo. Plin pod stopnjo nasičenosti skoraj 100%. Eco avtomatsko delovanje, ko ni zaznave plina, prihrani električno porabo črpalke.
-	Oxystop odplinjevanje: Neposredno odplinjevanje vode za dopolnjevanje. Znatno zmanjšanje kisika v vodi za dopolnjevanje. Varno odplinjevanje tako sistema kakor vode za dopolnjevanje v posebej zasnovani ciklonski posodi (znotraj Tecbox-a), s prednostjo ohranjanja nizke temperature raztezne posode, brez potrebe izolacije posode. Varuje sistem pred korozijo. </t>
  </si>
  <si>
    <t>Dopolnjevanje vode:
-	Fillsafe: nadzor in regulacija enote za dopolnjevanje Pleno 
-	Softsafe nadzor in regulacija naprave (možnost) za pripravo vode pri dopolnjevanju</t>
  </si>
  <si>
    <t>Maksimalen dovoljen tlak: PS 8 bar
Električna napetost: 230V / 50Hz
Nivo hrupa: SPL &lt; 55 dB(A)
Električna moč: PA 0,75 Kw</t>
  </si>
  <si>
    <t xml:space="preserve">npr.kot: Transfero TV 4.1 E Connect, </t>
  </si>
  <si>
    <t xml:space="preserve">Primarna posoda  </t>
  </si>
  <si>
    <t>Primarna posoda, vzdrževanje tlaka s črpalko, podnožje s senzorjem za merjenje količine vode, jeklena, varjena, barva berilij, za ogrevanje, solarne in hladilne vodne sisteme, dodatki proti zmrzovanju do 50%;
-	airproof blazina iz butila skladno z DIN 4807 T3 in internimi standardi Pneumatex; 
-	blazino je možno odzračiti na vrhu, odvod kondenza na dnu
-	podnožje za pokončno montažo
-	endoskopska revizijska odprtina za notranjo kontrolo
-	skladno s PED 2014/68/EU
-	5 letna garancija za posodo
Nominalen volumen: VN 200 litrov
Maksimalen dovoljen tlak: PS 2 bar</t>
  </si>
  <si>
    <t>npr.kot: proizvod Pneumatex – IMI Pneumatex,  Transfero TU  200</t>
  </si>
  <si>
    <t>Raztezna posoda</t>
  </si>
  <si>
    <t>Raztezna posoda s fiksno zračno blazino, jeklena, varjena, barva berilij, oblika diska, za ogrevanje, solarne in hladilne vodne sisteme, dodatki proti zmrzovanju do 50%;
-	airproof blazina iz butila skladno z DIN 4807 T3 in internimi standardi Pneumatex;
-	konzola za obešenje za enostavno montažo, montaža z zgornjim ali spodnjim priklopom;
-	izvedba CE- testirana skladno s PED/DEP/ 97/23/EC, 5 letna garancija za posodo
-	vključno zaporna pipa DLV za vzdrževanje in demontažo razteznih posod, zaščitena pred nepooblaščenim zaprtjem, z izpustom, 
-	skladno s PED 2014/68/EU
Nominalen volumen: VN 50 litrov
Maksimalen dovoljen tlak: PS 3 bar</t>
  </si>
  <si>
    <t>npr.kot: proizvod IMI - Pneumatex , Statico SD  50.10</t>
  </si>
  <si>
    <t xml:space="preserve">Dopolnjevanje vode za ogrevanje, solarne in hladilne vodne sisteme skladno z EN 12828, EN 12976, ENV 12977, EN12952, EN 12953, dodatki proti zmrzovanju do 50%, hidravlična enota z vsemi funkcijskimi elementi;
•	zunanja regulacija v napravi za vzdrževanje tlaka Transfero TV Connect
•	brez črpalke
•	z zaščito proti povratnemu toku tip BA4 skladno z EN 1717, DVGW, SVGW, KIWA N.V., KIWA U.K. in testirano po CSTB
</t>
  </si>
  <si>
    <t>npr.kot: proizvod IMI  - Pneumatex, Pleno P BA4 R, PS 10 bar</t>
  </si>
  <si>
    <t>Navezava</t>
  </si>
  <si>
    <t xml:space="preserve">Navezava naprave za vzdrževanje tlaka na ogrevalni sistem , vključno z vsemi fitingi, cevnimi povezavami, izolacijo, ter ventili potrebnimi za namestitev naprave </t>
  </si>
  <si>
    <t>Vregulacija sistema z meritvami in nastavitvami pretokov, nastavitvijo vregulacije in poizkusno obratovanje. Ob prisotnosti nadzora izdelati zapisnik o regulacijiu sistema vzdrževanja tlaka.</t>
  </si>
  <si>
    <t>ZUNANJI RAZVOD VROČEVODA</t>
  </si>
  <si>
    <t>MONTAŽNA DELA</t>
  </si>
  <si>
    <t>SKUPNO</t>
  </si>
  <si>
    <t xml:space="preserve">Zakoličba </t>
  </si>
  <si>
    <t>Zakoličba osi trase cevovodov z lesenimi količki 4x4 cm ter vpisano številko profila in stacionažo na leseni tablici, vključno z zavarovanjem s trikotnikom iz letev 2,5 x2,5 cm na količkih fi4 cm</t>
  </si>
  <si>
    <t>Postavitev prečnih profilov</t>
  </si>
  <si>
    <t xml:space="preserve">Postavitev prečnih profilov iz desk 2,5x5,0 cm x 20 cm, na dveh lesenih količkih 10x10 cm, na potrebni višini in potrebnimi označbami </t>
  </si>
  <si>
    <t xml:space="preserve">Prestavitev  </t>
  </si>
  <si>
    <t>Prestavitev ali  odstranitev   obstoječih   instalacij   in komunalnih vodov, oz, izvedba kakšnega drugega ukrepa, Obračun se izvrši po dejanskih stroških</t>
  </si>
  <si>
    <t>Rezanje asfalta</t>
  </si>
  <si>
    <t>Rezanje asfaltne plasti s talno diamantno žago deb. 6 do 10cm</t>
  </si>
  <si>
    <t>Porušitev asfaltne plasti</t>
  </si>
  <si>
    <t>Porušitev in odstranitev asfaltne plasti v deb. 6 do 10 cm</t>
  </si>
  <si>
    <t>Zakoličba obstoječih vodov</t>
  </si>
  <si>
    <t>Zakoličba  obst,  komunalnih  naprav  in  izvedba  zaščitnih ukrepov, Obračun se izvrši po dejanskih stroških</t>
  </si>
  <si>
    <t>ocenjeno</t>
  </si>
  <si>
    <t xml:space="preserve">Organizacija gradbišča </t>
  </si>
  <si>
    <t xml:space="preserve">Organizacija gradbišča - postavitev in nato odstranitev začasnih objektov </t>
  </si>
  <si>
    <t xml:space="preserve">ZEMELJSKA IN GRADBENA DELA </t>
  </si>
  <si>
    <t>Izkop</t>
  </si>
  <si>
    <t xml:space="preserve">Površinski izkop  v debelini do 30 cm z odrivom v začasni depo </t>
  </si>
  <si>
    <t>Širok izkop</t>
  </si>
  <si>
    <t xml:space="preserve">Širok izkop vezljive zemljine - 3. kategorije strojno z nakladanjem v debelini cca 0,4m </t>
  </si>
  <si>
    <t xml:space="preserve">Izkop jarka za položitev vodovoda - širok izkop </t>
  </si>
  <si>
    <t>Strojni izkop jarka v ter. III., IV.  kat. z  dodatkom  ročnega izkopa     (90% : 10% )  ter  odlaganje  izkopanega  materiala  ob strani. Globina znaša 1,2 m in širine cca 1,0m.  Izkopani material  se odlaga 1,0 m od jarka.</t>
  </si>
  <si>
    <t xml:space="preserve">strojni izkop    90%         </t>
  </si>
  <si>
    <t xml:space="preserve">ročni izkop      10%           </t>
  </si>
  <si>
    <t>Fino planiranje</t>
  </si>
  <si>
    <t>Fino planiranje dna jarka oziroma posteljice po globinski zakoličbi s točnostjo   2,00 cm, vkjučno s komprimiranjem</t>
  </si>
  <si>
    <t xml:space="preserve">Izdelava posteljice </t>
  </si>
  <si>
    <t>Izdelava posteljice iz peščenega materiala granulacije 0 - 4 mm za položitev cevovoda, s strojnim nabijanjem do 95% po Proctorju in izravnavo do točnosti +-0,5cm. Debelina peščene posteljice je 10-15 cm (cca 0,15 m3/m)</t>
  </si>
  <si>
    <t>Izdelava zasipa nad cevjo</t>
  </si>
  <si>
    <t>Zasip cevovoda z neostrim dvakrat sejanim peskom po končanih montažnih delih do višine 20cm nad temenom, s slojnim in bočnim nabijanjem ter komprimiranjem, vsa spojna mesta morajo ostati  odkrita  do  uspešno  zaključenega  tlačnega preizkusa</t>
  </si>
  <si>
    <t>Zasip cevovoda</t>
  </si>
  <si>
    <t>Zasip cevovoda po predhodnem zasipu z dvakrat sejanim peskom z zemeljskim materialom deponiranim ob jarku v plasteh debeline 30 cm, s slojnim in bočnim nabijanjem ter komprimiranjem v območju utrjenih površin do višine planuma zgornjega ustroja s komprimacijo do zbitosti 97%  po  Practorju, Upoštevan je tudi dovoz materiala za izdelavo spodnjega ustroja cestišča,  Zasip  se  izvaja  fazno  in  sicer  najprej  kot obtežitev cevovoda tako, da  se  pustijo  vsa  spojna  mesta nezasuta, po uspešno izvedeni  tlačni  preizkušnji  pa  kot  končni zasip, Upoštevano je tudi polaganje PVC zaščitnega opozorilnega traku 30 cm nad cevovodom, ki ga dobavi montažer,</t>
  </si>
  <si>
    <t xml:space="preserve">m3 </t>
  </si>
  <si>
    <t xml:space="preserve">Gradbena dela  </t>
  </si>
  <si>
    <t>Gradbena dela pri  navezavi  novega  cevovoda  na  obstoječe omrežje in razna nepredvidena dela, ki se pojavijo  v  času izvajanja del in niso zajeta  v  tem  popisu  del,  Obračun  se  izvrši po dejanskih stroških,</t>
  </si>
  <si>
    <t xml:space="preserve">Čiščenje gradbišča  </t>
  </si>
  <si>
    <t>Čiščenje gradbišča in prometnih površin vzdolž trase cevovoda z odvozom odpadkov in odvečnega materiala na trajni depo na razdaljo do 5 km, Obračun se izvrši po dejanskih stroških</t>
  </si>
  <si>
    <t>Ocenjeno</t>
  </si>
  <si>
    <t>Odvoz izkopnega materiala</t>
  </si>
  <si>
    <t>Strojno nakladanje in prevoz viška materiala na razdaljo nad 7-10 km vključno z odlaganjem in razprostiranjem.</t>
  </si>
  <si>
    <t>Odlaganje odpadnega asfalta</t>
  </si>
  <si>
    <t>Odlaganje odpadnega asfalta na komunalno deponijo</t>
  </si>
  <si>
    <t>t</t>
  </si>
  <si>
    <t xml:space="preserve">TOPLOVOD  </t>
  </si>
  <si>
    <t>Dobava in montaža predizolirane cevi za distribucijo tople vode do 130 °C, kot na primer PURLEN-A,  izdelane po standardu EN253 z detekcijo vlažnosti Nordijski sistem, povečana debelina izolacije.                                                                                      Jeklena cev P235TR1 - šivna, izdelane po SIST EN 10217-1.                                                                           Toplotna izolacija iz poliuretanske pene, toplotna prevodnost izolacijskega materiala mora pri 50°C znašati največ 0,028 W/mK.                                                                                       Zunanja cev iz polietilena PEHD.</t>
  </si>
  <si>
    <t xml:space="preserve">Toplovodne cevi (predizolirane) morajo imeti najmanj naslednje karakteristike:                                                                             
- predizolirana cev za transport vroče vode do temperature 130°C po standardu EN253
- cev za prenos medija: jeklena brezšivna cev po  EN 10216-1, oz. šivna po EN 20217-1                                                                                 
- izolacijski materijal: PUR pena
- zaščitna cev: PEHD                                                         
- žice za kontrolo vlažnosti                                           
npr.: PURLEN, tip E-extra                </t>
  </si>
  <si>
    <t>DN50, Ø60,3/Ø140</t>
  </si>
  <si>
    <t>Predizoliran cevni lok, opis kot v točki za predizolirane cevi</t>
  </si>
  <si>
    <t>DN50 Ø60,3/Ø140 - 90°, L=0,5x1,5m</t>
  </si>
  <si>
    <t>Vodotesen prehod skozi steno za predizolirane cevi</t>
  </si>
  <si>
    <t>DN50/140</t>
  </si>
  <si>
    <t>Termostezne spojke</t>
  </si>
  <si>
    <t>Termostezne spojke komplet z materialom za izolacijo in tesnenje varnih spojev po standardu SIST EN 448. Termostezna spojka v kompletu vsebuje termostezno spojko, butilenski podložni trak, čep, flika, komponenta A+B - PUR pena, plastični distančnik za žice detekcije vlažnosti, kovinski tulec za povezovanje žice za detekcijo vlažnosti.</t>
  </si>
  <si>
    <t>DN50 /Ø140</t>
  </si>
  <si>
    <t xml:space="preserve">Termostezne zaključne kape  </t>
  </si>
  <si>
    <t xml:space="preserve">Termostezne zaključne kape komplet z materialom za izolacijo in tesnenje varnih spojev po standardu SIST EN 448. </t>
  </si>
  <si>
    <t>Dušilne blazine</t>
  </si>
  <si>
    <t>Dušilne blazine , vključno z lepilnimi trakovi za prireditev blazin (količine uskladiti glede na statično določitev trase s strani dobavitelja predizoliranih cevi).</t>
  </si>
  <si>
    <t>debelina s=20mm</t>
  </si>
  <si>
    <t>m²</t>
  </si>
  <si>
    <t>Podložne grede</t>
  </si>
  <si>
    <t>Podložne grede za cevi, izdelane iz ekstrudiranega polistirena</t>
  </si>
  <si>
    <t>dimenzije = 80x100x600mm</t>
  </si>
  <si>
    <t>Opozorilni trak</t>
  </si>
  <si>
    <t>Opozorilni trak za položitev nad traso vročevoda (nad predtok in povratek posebej).</t>
  </si>
  <si>
    <t>Izvedba priključkov</t>
  </si>
  <si>
    <t xml:space="preserve">Izvedba priključkov na obstoječi  sistem vročevodnega ogrevanja v  tleh ,  priprava koncev cevi za izvedbo priključka 2X DN50, namestitev zapornih ventilov 2xDN50, za vročevod 130/70°C, vključno fitindi, montažnim in tesnilnim materialom. Vključno z betonskim vodotesnim  jaškom z litoželeznim pokrovom, vključno gradbena dela, izdelava betonskega jaška dimenzije 1x1x1,5m, vključno z opaženjem ter razopaženjem, vključno z vsem potrebnim montažnim tesnilnim ter gradbenim materialom </t>
  </si>
  <si>
    <t>DN50 (Ø60,3)</t>
  </si>
  <si>
    <t>Pripravljalna dela, zaključna dela</t>
  </si>
  <si>
    <t>Pripravljalna in zaključna dela ter transportni stroški zajemajo zarisovanje tras toplovoda, pregled in preizkus instalacij, oskusno obratovanje, raznos cevi,  vključno s polnjenjem cevovoda z mehčano vodo, cirkulacijo vode in spuščanje v pogon</t>
  </si>
  <si>
    <t xml:space="preserve">  kpl</t>
  </si>
  <si>
    <t xml:space="preserve">Tlačni preizkus trdnosti in tesnenja cevovoda s hladno vodo, preizkusni tlak 16bar, vključno s potrebnim materialom (čepi), ter izdelavo pisnega poročila o uspešno opravljenem tlačnem preizkusu. Vsak cevovod (predtok, povratek) se šteje kot 1 kos tlačni preizkus. </t>
  </si>
  <si>
    <t>Kontrola zvarov z rentgenom min. 50%</t>
  </si>
  <si>
    <t>Izpiranje cevovoda</t>
  </si>
  <si>
    <t xml:space="preserve">Izpiranje cevovoda se vrši s hladno vodo, vključno s potrebnim materialom (polnilne cevi, priklopi, cevi za odvod, ter izdelavo pisnega poročila o opravljenem izpiranju. Vsak cevovod (predtok, povratek) se šteje kot 1 kos izpiranja cevi. </t>
  </si>
  <si>
    <t>Zaščita, križanja</t>
  </si>
  <si>
    <t>Zaščita električnih in telekomunikacijskih kablov, ki prečkajo traso vodovoda ali potekajo vsporedno s prerezano PE cevjo fi 110 mm , vključno z obbetoniranjem položene cevi</t>
  </si>
  <si>
    <t>Izdelava geodetskega posnetka celotne trase vročevoda, 70m,  z vsemi pomožnimi deli in vris v kataster. Predaja tudi v elektronski obliki.</t>
  </si>
  <si>
    <t>SIGNALIZACIJA KRMILJENJE</t>
  </si>
  <si>
    <t>Dobava in polaganje signalnega kabla</t>
  </si>
  <si>
    <t>tip TK 39 10x4x0,6</t>
  </si>
  <si>
    <t>PREZRAČEVANJE</t>
  </si>
  <si>
    <t>PREZRAČEVANJE IN KLIMATIZACIJA</t>
  </si>
  <si>
    <t>Rekuperativna naprava KN1</t>
  </si>
  <si>
    <t xml:space="preserve">Dobava in  montaža kompaktne vertikalne klimatske naprave za notranjo postavitev, sestavljena iz naslednjih elementov:
z ohišjem iz nosilnega okvira iz votlih Al profilov s prekinjenim toplotnim mostom in plastičnih vogalnih elementov  ter dvostenskih panelov s toplotno in zvočno izolacijo iz mineralne volne debeline 50 mm s pravokotno orientiranimi vlakni iz mnineralne volne, razreda negorljivosti A1. Paneli iz ZnAlMg zaščitene jeklene pločevine zunaj in znotraj. Naprava je znotraj popolnoma gladka, brez vijačnih konic.
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
</t>
  </si>
  <si>
    <t>Tesnjenje med moduli s trajno elastičnim, samolepilnim tesnilnim trakom, vključno z vsemi elementi za povezavo in zahtevanimi elastičnimi priključki za povezavo z zračnimi kanali.</t>
  </si>
  <si>
    <t xml:space="preserve">Mehanske lastnosti ohišja klimatske naprave po EN 1886 so naslednje: 
- mehanska stabilnost: razred D1
- tesnost ohišja pri negativnem tlaku -400 Pa: razred L2
- tesnost ohišja pri pozitivnem tlaku +700 Pa: razred L2
- tesnost vgrajenih filtrov pri negativnem tlaku -400 Pa: razred F9
- tesnost vgrajenih filtrov pri pozitivnem tlaku +400 Pa: razred F9
- toplotna prehodnost ohišja: razred T2
- toplotni mostovi: TB2
- razred požarne odpornosti toplotne izolacije A1 po EN 13501-1
</t>
  </si>
  <si>
    <t>DOVOD ZRAKA:</t>
  </si>
  <si>
    <t>zaporna žaluzija s pogonom</t>
  </si>
  <si>
    <r>
      <rPr>
        <b/>
        <sz val="8"/>
        <rFont val="Arial"/>
        <family val="2"/>
      </rPr>
      <t>Filter</t>
    </r>
    <r>
      <rPr>
        <sz val="8"/>
        <rFont val="Arial"/>
        <family val="2"/>
      </rPr>
      <t xml:space="preserve">
Kasetni filter F7-ePM1 60%</t>
    </r>
  </si>
  <si>
    <r>
      <rPr>
        <b/>
        <sz val="8"/>
        <rFont val="Arial"/>
        <family val="2"/>
      </rPr>
      <t>Ploščni protitočni rekuperator</t>
    </r>
    <r>
      <rPr>
        <sz val="8"/>
        <rFont val="Arial"/>
        <family val="2"/>
      </rPr>
      <t xml:space="preserve">
Tehnični podatki pri projektnih pogojih:
Pozimi:
'- stopnja vračanja občutene toplote: 87,5 %                                                                                                '- stopnja vračanja toplote po EN308: 81,9 %
'- stanje zunanjega zraka: -13°C, 90%RH
'- stanje notranjega zraka: 22°C, 40%RH
'- temperatura zunanjega zraka za enoto: 17,6°C
'- vrnjena toplotna energija:  63,2 kW                                                                   
Poleti:
'- stopnja vračanja občutene toplote: 81,8%
'- stanje zunanjega zraka: 35°C, 40%RH
'- stanje notranjega zraka: 26°C, 50%RH
'- temperatura zunanjega zraka za enoto: 27,6
'- vrnjena hladilna energija:  15,8 kW
</t>
    </r>
  </si>
  <si>
    <r>
      <t>Vodni hladilnik</t>
    </r>
    <r>
      <rPr>
        <sz val="8"/>
        <rFont val="Arial"/>
        <family val="2"/>
      </rPr>
      <t xml:space="preserve">
Vodni izmenjevalec za hlajenje, vgrajen v napravi:</t>
    </r>
    <r>
      <rPr>
        <b/>
        <sz val="8"/>
        <rFont val="Arial"/>
        <family val="2"/>
      </rPr>
      <t xml:space="preserve">
</t>
    </r>
    <r>
      <rPr>
        <sz val="8"/>
        <rFont val="Arial"/>
        <family val="2"/>
      </rPr>
      <t xml:space="preserve">sestavljen je iz bakrenih cevi z navarjenimi aluminijastimi lamelami. Primerni so za temperature do 130°C in tlake do 10 bar. Izmenjevalec je  z eliminatorjem kapljic ter kondezno bano.
</t>
    </r>
  </si>
  <si>
    <t xml:space="preserve">Tehnični podatki:                                                                                                                          </t>
  </si>
  <si>
    <t>- pretok zraka: 6140 m3/h</t>
  </si>
  <si>
    <t>- medij: voda</t>
  </si>
  <si>
    <t>- režim medija: 7/12°C</t>
  </si>
  <si>
    <t>- potrebna hladilna moč: 27,8kW</t>
  </si>
  <si>
    <t>- temperatura za izmenjevalcem, hlajenje:19°C</t>
  </si>
  <si>
    <t>- pretok vode: 1,32 l/s</t>
  </si>
  <si>
    <t>- tlačni padec na vodni strani: 14kPa</t>
  </si>
  <si>
    <r>
      <t>Vodni grelnik</t>
    </r>
    <r>
      <rPr>
        <sz val="8"/>
        <rFont val="Arial"/>
        <family val="2"/>
      </rPr>
      <t xml:space="preserve">
Vodni izmenjevalec za hlajenje, vgrajen v napravi:</t>
    </r>
    <r>
      <rPr>
        <b/>
        <sz val="8"/>
        <rFont val="Arial"/>
        <family val="2"/>
      </rPr>
      <t xml:space="preserve">
</t>
    </r>
    <r>
      <rPr>
        <sz val="8"/>
        <rFont val="Arial"/>
        <family val="2"/>
      </rPr>
      <t xml:space="preserve">sestavljen je iz bakrenih cevi z navarjenimi aluminijastimi lamelami. Primerni so za temperature do 130°C in tlake do 10 bar.
</t>
    </r>
  </si>
  <si>
    <t>- režim medija: 40/30°C</t>
  </si>
  <si>
    <t>- potrebna grelna moč: 10,3kW</t>
  </si>
  <si>
    <t>- temperatura za izmenjevalcem, hlajenje: 22°C</t>
  </si>
  <si>
    <t>- pretok vode: 0,25 l/s</t>
  </si>
  <si>
    <t>- tlačni padec na vodni strani: 8kPa</t>
  </si>
  <si>
    <r>
      <rPr>
        <b/>
        <sz val="8"/>
        <rFont val="Arial"/>
        <family val="2"/>
      </rPr>
      <t>Dovodni ventilator:</t>
    </r>
    <r>
      <rPr>
        <sz val="8"/>
        <rFont val="Arial"/>
        <family val="2"/>
      </rPr>
      <t xml:space="preserve">
Direktno gnani ventilator z EC motorjem,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Dovod zraka: 6.140 m3/h     350 Pa    Pel= 2,5kW
</t>
    </r>
  </si>
  <si>
    <t>ODVOD:</t>
  </si>
  <si>
    <r>
      <rPr>
        <b/>
        <sz val="8"/>
        <rFont val="Arial"/>
        <family val="2"/>
      </rPr>
      <t>Filter</t>
    </r>
    <r>
      <rPr>
        <sz val="8"/>
        <rFont val="Arial"/>
        <family val="2"/>
      </rPr>
      <t xml:space="preserve">
Kasetni filter M6-ePM10 70%</t>
    </r>
  </si>
  <si>
    <r>
      <t>Sekcija izmenjevalca toplote</t>
    </r>
    <r>
      <rPr>
        <sz val="8"/>
        <rFont val="Arial"/>
        <family val="2"/>
      </rPr>
      <t xml:space="preserve"> (rekuperator):   </t>
    </r>
    <r>
      <rPr>
        <b/>
        <sz val="8"/>
        <rFont val="Arial"/>
        <family val="2"/>
      </rPr>
      <t xml:space="preserve">                                                      </t>
    </r>
    <r>
      <rPr>
        <sz val="8"/>
        <rFont val="Arial"/>
        <family val="2"/>
      </rPr>
      <t>opisana v dovodnem delu.</t>
    </r>
  </si>
  <si>
    <r>
      <rPr>
        <b/>
        <sz val="8"/>
        <rFont val="Arial"/>
        <family val="2"/>
      </rPr>
      <t>Sekcija s krmilno omarico</t>
    </r>
    <r>
      <rPr>
        <sz val="8"/>
        <rFont val="Arial"/>
        <family val="2"/>
      </rPr>
      <t>, ki je locirana v napravi, kar omogoča lažje upravljanje in priključitev zunanjih komponent. Vsa tipala so integrirana v napravi.</t>
    </r>
  </si>
  <si>
    <t>Digitalni krmilnik na dotik omogoča številne načine temperaturne in pretočne regulacije, rekuperacijo v poletnem in zimskem času, prosto in nočno hlajenje, delovanje po tedenskem urniku, nadzor zamazanosti filtrov, nadzor nad delovanjem delov in funkcijami, besedilne alarme na LCD posluževalnem zaslonu na dotik. Dinamična funkcijska shema na zaslonu omogoča vizualno spremljanje parametrov v obratovanju.</t>
  </si>
  <si>
    <r>
      <rPr>
        <b/>
        <sz val="8"/>
        <rFont val="Arial"/>
        <family val="2"/>
      </rPr>
      <t>Odvodni ventilator:</t>
    </r>
    <r>
      <rPr>
        <sz val="8"/>
        <rFont val="Arial"/>
        <family val="2"/>
      </rPr>
      <t xml:space="preserve">
Direktno gnani ventilator z EC motorjem,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Dovod zraka: 6.140 m3/h     350 Pa    Pel= 2,5kW
</t>
    </r>
  </si>
  <si>
    <t>Zaporna  žaluzija,   800x650, s pogonom 2 kom</t>
  </si>
  <si>
    <r>
      <rPr>
        <b/>
        <sz val="8"/>
        <rFont val="Arial"/>
        <family val="2"/>
      </rPr>
      <t xml:space="preserve">Dodatna oprema:                                                                                 </t>
    </r>
    <r>
      <rPr>
        <sz val="8"/>
        <rFont val="Arial"/>
        <family val="2"/>
      </rPr>
      <t xml:space="preserve">'- fleksibilni priključki tesnostnega razreda C po EN13810    4 kos
'- sifon    2 kos 
'- deljena naprava iz treh delov zaradi vnosa v objekt
'- 3-p ventil z zveznim pogonom: ZMD332-16 + RVAZ4-24A
'- 3-p ventil z zveznim pogonom: ZMD315-4,0 + RVAZ4-24A                              '-  obtočna črpalka na sekundarnem delu grelnika zraka npr.kot IMP   PUMPS 32/60-180                                                                                                                                                                                                                                                                                                                                                                                                                                                                                                                                                                                                                                                                                                                                                                                                                                                                                                                                                                                                                                        </t>
    </r>
  </si>
  <si>
    <t xml:space="preserve">-  antivibraciujska podloka pod rekuperativno napravo, vključno z vsem potrebnim montažnim materialom </t>
  </si>
  <si>
    <t xml:space="preserve"> - Zaporna  žaluzija z motornim,  vzmetnim pogonom,   800x650, s pogonom 2 kom, vezava na klimat </t>
  </si>
  <si>
    <r>
      <rPr>
        <b/>
        <sz val="8"/>
        <rFont val="Arial"/>
        <family val="2"/>
      </rPr>
      <t>Skupni podatki naprave:</t>
    </r>
    <r>
      <rPr>
        <sz val="8"/>
        <rFont val="Arial"/>
        <family val="2"/>
      </rPr>
      <t xml:space="preserve">
- električna moč: 5kW, 400V/50Hz/3f
Dimenzije:
'- dolžina:  2960 mm
'- širina:    1655 mm
'- višina:    2175 mm
'- teža:       1177 kg                                     .                    .                                                                                                                                                                                                                                                                         
</t>
    </r>
  </si>
  <si>
    <t xml:space="preserve">Podatki o zvočni moči:                                                                                '- zajem: 57,3 dB(A)                                                                                  '- dovod:  84,7 dB(A)                                                                              '- odvod:  59,2 dB(A)                                                                                '- izpuh:  83,6 dB(A)
</t>
  </si>
  <si>
    <r>
      <t xml:space="preserve">Opomba: 
naprava ustreza Ecodesign direktivi 2018 ter spada v </t>
    </r>
    <r>
      <rPr>
        <b/>
        <sz val="8"/>
        <rFont val="Arial"/>
        <family val="2"/>
      </rPr>
      <t>energijski razred A+.  SFP=910 W/(m3/s)</t>
    </r>
    <r>
      <rPr>
        <sz val="8"/>
        <rFont val="Arial"/>
        <family val="2"/>
      </rPr>
      <t xml:space="preserve">                                                                         Naprava mora imeti Eurovent certifikat.</t>
    </r>
  </si>
  <si>
    <r>
      <t xml:space="preserve">Proizvajalec npr.kot:   </t>
    </r>
    <r>
      <rPr>
        <b/>
        <sz val="8"/>
        <rFont val="Arial"/>
        <family val="2"/>
      </rPr>
      <t>Systemair</t>
    </r>
  </si>
  <si>
    <r>
      <t xml:space="preserve">Tip:               </t>
    </r>
    <r>
      <rPr>
        <b/>
        <sz val="8"/>
        <rFont val="Arial"/>
        <family val="2"/>
      </rPr>
      <t>KA HSI-CL6000-C-L-50F-TB2-L2</t>
    </r>
  </si>
  <si>
    <t>Rekuperativna naprava KN2</t>
  </si>
  <si>
    <t xml:space="preserve">Dobava, montaža in zagon kompaktne klimatske naprave z naslednjimi karakteristikami za notranjo podstropno postavitev:  </t>
  </si>
  <si>
    <t>Kompaktna klimatska naprava za dovod svežega zraka in odvod izrabljenega zraka. Naprava je vodoravne podstropne izvedbe s čelnimi priključki. Krmilna oprema je integrirana v napravi.</t>
  </si>
  <si>
    <r>
      <rPr>
        <b/>
        <sz val="8"/>
        <rFont val="Arial"/>
        <family val="2"/>
        <charset val="238"/>
      </rPr>
      <t>Ohišje</t>
    </r>
    <r>
      <rPr>
        <sz val="8"/>
        <rFont val="Arial"/>
        <family val="2"/>
        <charset val="238"/>
      </rPr>
      <t>:
Izdelano v dvostenski izvedbi s stenami iz pocinkane jeklene pločevine, zaščitene s prevleko Magnelis (MgZn) in z vmesno izolacijo iz mineralne volne debeline 50 mm.
- zaščita pred korozijo: razred C5
- mehanska stabilnost: razred D2
- faktor toplotne prehodnosti: T2 po EN 1886
- faktor toplotnih mostov: TB2 po EN 1886</t>
    </r>
  </si>
  <si>
    <r>
      <rPr>
        <b/>
        <sz val="8"/>
        <rFont val="Arial"/>
        <family val="2"/>
        <charset val="238"/>
      </rPr>
      <t xml:space="preserve">Filtri:
</t>
    </r>
    <r>
      <rPr>
        <sz val="8"/>
        <rFont val="Arial"/>
        <family val="2"/>
        <charset val="238"/>
      </rPr>
      <t>- vrečasti filter F7-ePM1 60% dovod
- vrečasti filter M5-ePM10 60% odvod</t>
    </r>
  </si>
  <si>
    <r>
      <t xml:space="preserve">Ventilatorji:
</t>
    </r>
    <r>
      <rPr>
        <sz val="8"/>
        <rFont val="Arial"/>
        <family val="2"/>
        <charset val="238"/>
      </rPr>
      <t>Energijsko učinkovit dovodni in odvodni ventilator z varčnim EC motorjem in zvezno regulacijo pretoka.</t>
    </r>
  </si>
  <si>
    <r>
      <t xml:space="preserve">Rekuperator:
</t>
    </r>
    <r>
      <rPr>
        <sz val="8"/>
        <rFont val="Arial"/>
        <family val="2"/>
        <charset val="238"/>
      </rPr>
      <t>Visoko-učinkovit protitočni ploščni rekuperator z izkoristkom do 90% in by-pass loputo s pogonom.</t>
    </r>
  </si>
  <si>
    <t>Kontrolna omarica je locirana zunaj naprave na ohišju, kar omogoča lažje upravljanje in priključitev zunanjih komponent. Vsa tipala so integrirana v napravi.</t>
  </si>
  <si>
    <t>Digitalni krmilnik omogoča številne načine temperaturne in pretočne regulacije, rekuperacijo v poletnem in zimskem času, prosto in nočno hlajenje, delovanje po tedenskem urniku, nadzor zamazanosti filtrov, nadzor nad delovanjem delov in funkcijami, besedilne alarme na velikem 7'' LCD posluževalnem zaslonu na dotik. Dinamična funkcijska shema na zaslonu omogoča vizualno spremljanje parametrov v obratovanju in njihov dostop.</t>
  </si>
  <si>
    <t>Regulacijski sistem ima vgrajen WEB server ter je povezljiv na CNS preko ModBUS-a. Omogoča tudi povezavo preko Cloud-a in spremljanje parametrov ter alarmov na daljavo.</t>
  </si>
  <si>
    <t>Tehnične karakteristike:
'- napajanje klimata: 230V/3f/50Hz, Pel=1,74kW                                         
'- dovod zraka: 1800 m3/h, 300 Pa
'- odvod zraka: 1800 m3/h, 300 Pa
'- Pem. maks. ventilatorjev: 2 x 0,87 kW
'- toplotni izkoristek rekuperatorja: suhi po EN308: 84,0%, mokri 80,5 %      
'- vrnjena toplotna energija: 17,8kW                        
'- vodni dogrelnik: Qgr=3,4kW, Tvpiha=22°C, Tvode=40/30°C          
'- dimenzije DxŠxV: 1900x1490x484 mm          
'- teža: 242 kg</t>
  </si>
  <si>
    <t xml:space="preserve">Dodatna oprema: 
'- zaporna loputa z vzmetnim motornim pogonom: 
TUNE-AHU-SE001-500x300-TF24   -   2 kos                                                                                                                                                                                                                          
</t>
  </si>
  <si>
    <t>-     nadtlačni sifon s kroglico  1 kos</t>
  </si>
  <si>
    <t>-     3-p ventil z zveznim pogonom ZMD320-6,3+ RVAZ4-24A  1 kpl</t>
  </si>
  <si>
    <t>- 3-p mešalni ventil za grelnik ZMD315-1,6 + zvezni pogon RVAZ4-24A</t>
  </si>
  <si>
    <t xml:space="preserve">-  obtočna črpalka na sekundarnem delu hgrelnika zraka npr.kot IMP   PUMPS 25/60-180     </t>
  </si>
  <si>
    <t>Zvočna moč naprave:</t>
  </si>
  <si>
    <t>- zajem svežega zraka: 71 dB(A)</t>
  </si>
  <si>
    <t xml:space="preserve">- dovodni priključek: 86 dB(A)                                                        </t>
  </si>
  <si>
    <t>- odvodni priključek: 71 dB(A)</t>
  </si>
  <si>
    <t>- izpuh izrabljenega zraka: 86 dB(A)</t>
  </si>
  <si>
    <t>- ohišje na razdalji 3m od naprave: 45 dB(A)</t>
  </si>
  <si>
    <t>Naprava ustreza Ecodesign direktivi za 2016 in 2018 in spada v A+ energijski razred.</t>
  </si>
  <si>
    <t>Proizvajalec: Systemair</t>
  </si>
  <si>
    <r>
      <t xml:space="preserve">Tip: </t>
    </r>
    <r>
      <rPr>
        <b/>
        <sz val="8"/>
        <rFont val="Arial"/>
        <family val="2"/>
        <charset val="238"/>
      </rPr>
      <t>Topvex FC20-L-HWH</t>
    </r>
  </si>
  <si>
    <t>Kanalski vodni izmenjevalec-klimat KN2</t>
  </si>
  <si>
    <r>
      <rPr>
        <sz val="8"/>
        <rFont val="Arial"/>
        <family val="2"/>
        <charset val="238"/>
      </rPr>
      <t>Dobava in montaža kanalskega vodnega izmenjevalca za hlajenje:</t>
    </r>
    <r>
      <rPr>
        <b/>
        <sz val="8"/>
        <rFont val="Arial"/>
        <family val="2"/>
        <charset val="238"/>
      </rPr>
      <t xml:space="preserve">
</t>
    </r>
    <r>
      <rPr>
        <sz val="8"/>
        <rFont val="Arial"/>
        <family val="2"/>
        <charset val="238"/>
      </rPr>
      <t xml:space="preserve">sestavljen je iz bakrenih cevi z navarjenimi aluminijastimi lamelami. Primerni so za temperature do 130°C in tlake do 10 bar. Izmenjevalec je zrakotesne izvedbe, z eliminatorjem kapljic ter nerjavno kondezno bano.
</t>
    </r>
  </si>
  <si>
    <t xml:space="preserve">Tehnični podatki - hlajenje:                                                                                                                          </t>
  </si>
  <si>
    <t>- pretok zraka: 1800m3/h</t>
  </si>
  <si>
    <t>- temperaturni režim medija za hlajenje: 7/12˘C</t>
  </si>
  <si>
    <t>- potrebna hladilna moč: 10,2kW</t>
  </si>
  <si>
    <t>- temperatura za izmenjevalcem, hlajenje:18°C</t>
  </si>
  <si>
    <t>- pretok vode: 0,49 l/s</t>
  </si>
  <si>
    <t xml:space="preserve">- padec tlaka na vodni strani: 26 kPa                                                     </t>
  </si>
  <si>
    <t xml:space="preserve">- padec tlaka na zračni strani: 51 Pa                                                     </t>
  </si>
  <si>
    <t>Proizvajalec npr.kot: Systemair</t>
  </si>
  <si>
    <r>
      <t>Tip:</t>
    </r>
    <r>
      <rPr>
        <b/>
        <sz val="8"/>
        <rFont val="Arial"/>
        <family val="2"/>
        <charset val="238"/>
      </rPr>
      <t xml:space="preserve"> CW 600x333</t>
    </r>
  </si>
  <si>
    <t>Parni vlažilnik</t>
  </si>
  <si>
    <t xml:space="preserve">PARNI VLAŽILNIK ZA KLIMAT KN1:
Dobava in montaža avtomatskega elektrodnega parnega vlažilnika za proizvodnjo in razvod sterilne čiste vodne pare, brez vonja. Priključen je neposredno na vodo iz vodovoda, s tlakom od 1 do 10 bar (0,1 do 1,0 Mpa). Priprava vode ni potrebna. Visoko učinkovita elektronska krmilna naprava, z visoko-integriranim mikro krmilnikom, konstrukcijo BC (BC= bus communication / bus komunikacija) in vmesnikom RS 485, omogoča povezavo vlažilnika AT 4 s centralnim sistemom za vodenje objekta. Elektronska krmilna naprava s pomočjo algoritmov logike Fuzzy uravnava proces uparjanja in stalno nadzira delovanje vlažilnika, kar zagotavlja maksimalno energetsko učinkovitost. Nivo programiranja napravam omogoča, da se lahko prilagajajo zelo različnim pogojem. Nivo servisiranja omogoča kontrolo in servisiranje vseh sestavnih delov. 
Standardna oprema vključuje daljinsko indikacijo skupinskih sporočil. Sistem SC – samočistilni sistem parnega cilindra – znatno podaljšuje življenjsko dobo cilindra in zmanjšuje vzdrževanje na minimum. Kadar se v cilindru pojavi pena, se vključi sistem za preprečevanje penjenja
                                                             </t>
  </si>
  <si>
    <r>
      <t xml:space="preserve">Vlažilnik je popolnoma ožičen in sestavljen. Ob dobavi je že pripravljen za priključitev in opremljen z vsem potrebnim montažnim materialom.
Ohišje:
Nerjaveče jeklo, vrata z epoksi premazom, dostop s prednje strani do vseh elementov olajšuje vzdrževanje
Parni cilinder:
 S popolnoma zaščitenimi elektrodami in odstranljivim, odtočnim lovilnikom nesnage, ki ga je mogoče očistiti.
Tipkovnica :
Prikaz proizvodnje pare, nastavitvene vrednosti, toka, porabe, omejitve zmogljivosti, prikaz odstopanj in signalov za vzdrževanje. Nivo programiranja, nivo servisiranja.
Proporcionalni adaptor za zvezno regualcijo vlage je že vgrajen v napravi.
                                                                                                                                                                                                                                                                                                                                                                                                                                                                                                             </t>
    </r>
    <r>
      <rPr>
        <b/>
        <sz val="8"/>
        <rFont val="Arial"/>
        <family val="2"/>
      </rPr>
      <t xml:space="preserve">                                                                                                       </t>
    </r>
    <r>
      <rPr>
        <sz val="10"/>
        <color indexed="8"/>
        <rFont val="Arial"/>
        <family val="2"/>
        <charset val="238"/>
      </rPr>
      <t/>
    </r>
  </si>
  <si>
    <t>Tehnični podatki:
'- kapaciteta: 6,4-32 kg/h pare
'- napajanje: 400V/3f/50Hz
'- Pel= 24 kW                                                                                                                                        '- I=34,6A
'- teža v obratovanju: 65kg
'- dimenzije: š x v x g:  563x640x354mm</t>
  </si>
  <si>
    <t xml:space="preserve">Dodatna oprema:
- inox distributor pare: 71-650mm   1 kos
- parna cev 35/46mm: 3m
- cev za kondenz 8/12mm: 3m                                                                                                                                     
- tipalo vlage 2 kos
</t>
  </si>
  <si>
    <t>Krmiljenje vlage poteka preko avtomatike klimata!</t>
  </si>
  <si>
    <r>
      <t xml:space="preserve">Proizvod npr.kot: </t>
    </r>
    <r>
      <rPr>
        <b/>
        <sz val="8"/>
        <rFont val="Arial"/>
        <family val="2"/>
      </rPr>
      <t>Nordmann</t>
    </r>
  </si>
  <si>
    <r>
      <t>Tip:</t>
    </r>
    <r>
      <rPr>
        <b/>
        <sz val="8"/>
        <rFont val="Arial"/>
        <family val="2"/>
      </rPr>
      <t xml:space="preserve"> AT4/3264</t>
    </r>
  </si>
  <si>
    <t xml:space="preserve">Obešalni in pritrdilni material za pritrditev vlažilnika,zraka, nosilni profili, konzole, pritdilni profili, izdelava podkonstrukcije za vlažilnik in priključne cevi, vključno z vsem potrebnim montažnim in konstrukcijskim materialom  </t>
  </si>
  <si>
    <t>Navezava- vodovod</t>
  </si>
  <si>
    <t>Navezava parnega vlažilnika na vodovodni sistam, vključno z zapornim ventilom ter priključno cevjo, vključno ves potrebni material za montažo</t>
  </si>
  <si>
    <t>Navezava- kanalizacija</t>
  </si>
  <si>
    <t>Navezava parnega vlažilnika na kanalizacijskii sistam, vključno z ustreznim sifonom , vključno ves potrebni material za montažo</t>
  </si>
  <si>
    <t xml:space="preserve">Kompaktna prezračevalna naprava </t>
  </si>
  <si>
    <t>Kompaktna klimatska naprava za dovod zraka v izoliranem ohišju za notranjo montažo,stropna izvedba, ki vključuje:</t>
  </si>
  <si>
    <t xml:space="preserve"> -dovodni ventilator z IE4 (super premium) motorjem, z možnostjo nastavitve konstantnega ali variabilnega (opcija) pretoka zraka</t>
  </si>
  <si>
    <t xml:space="preserve"> -panelni filter F7 </t>
  </si>
  <si>
    <t xml:space="preserve"> -električni grelnik, </t>
  </si>
  <si>
    <t xml:space="preserve"> -zapiralna loputa za zunanji zrak, z EM pogonom , TUNE-R-250-1-M1
POGON 230V, ON/OF</t>
  </si>
  <si>
    <t xml:space="preserve"> -Kanalsko temperaturno tipalo</t>
  </si>
  <si>
    <t>Naprava mora biti v skladu z ErP 2018 direktivami, certifikat po EUROVENT</t>
  </si>
  <si>
    <t>Dovodni ventilator:</t>
  </si>
  <si>
    <t>Pretok zraka: 600 m3/h</t>
  </si>
  <si>
    <t>Dp ekst.: 180 Pa</t>
  </si>
  <si>
    <t>Moč EM:  200 W</t>
  </si>
  <si>
    <t>Grelnik električni:</t>
  </si>
  <si>
    <t>Pgr = 4,5 kW , 400V, 3~, 50 Hz, dogretje zunanjega zraka 32°C</t>
  </si>
  <si>
    <t>Mere naprave:</t>
  </si>
  <si>
    <t>Dolžina (mm): 1366</t>
  </si>
  <si>
    <t>Širina (mm): 557</t>
  </si>
  <si>
    <t>Višina (mm): 321</t>
  </si>
  <si>
    <t>Kompleten regulacijski sistem za klimatsko napravo z naslednjimi posebnimi funkcijami:</t>
  </si>
  <si>
    <t xml:space="preserve"> -regulacija hitrosti dovodnega ventilatorja, ki omogoča nastavitev konstantnega (ali variabilnega v odvisnosti od tlaka v kanalih-opcija), pretoka zraka</t>
  </si>
  <si>
    <t xml:space="preserve"> -sistem regulacije temperature dovodnega zraka, ki samodejno prilagodi karakteristiko delovanja grelnika ali hladilnika</t>
  </si>
  <si>
    <t xml:space="preserve"> - tedenski urnik za poljubno nastavitev vklopa klimata in intenzivnosti delovanja</t>
  </si>
  <si>
    <t xml:space="preserve"> - vhod za priklop požarne zaščite s funkcijo reseta,</t>
  </si>
  <si>
    <t xml:space="preserve"> -  krmilni panel ekran na dotik za vgradnjo v poljuben prostor oddaljen,   s funkcijamI poljubno nastavljivimi režimi delovanja, delovanje preko tedenskega urnika, korekcija temperature, samodiagnostični alarmni sistem, prosto pohlajevanje v letnem režimu.</t>
  </si>
  <si>
    <t xml:space="preserve"> - vezava prezracevalne naprave na regulator kuhinjske nape, </t>
  </si>
  <si>
    <t xml:space="preserve"> - uporabniški meni v slovenskem jeziku</t>
  </si>
  <si>
    <t xml:space="preserve"> -serijski vmesnik za  MOD Bus, </t>
  </si>
  <si>
    <t>Vključno z zagonom s strani pooblaščenega serviserja ter poučitev stranke o delovanju sistema</t>
  </si>
  <si>
    <t>Ustreza naprava:</t>
  </si>
  <si>
    <t>kot npr.:SYSTEMAIR, TOPVEX SF02 , Pel. grelec 4,5kW, Q=600m3/h</t>
  </si>
  <si>
    <t>Zunanja zaščitna rešetka</t>
  </si>
  <si>
    <t>Zunanja zaščitna rešetka za zajem oz. odvod zraka, vključno pritrdilni in pomožni montažni material</t>
  </si>
  <si>
    <t>Npr. kot: IMP LINDAB, OZR-1</t>
  </si>
  <si>
    <t>Ø250</t>
  </si>
  <si>
    <t>Ø315</t>
  </si>
  <si>
    <t>Klasična napa, stenska-ŠTEDILNIK</t>
  </si>
  <si>
    <t>Kuhinjska  napa širine 90 cm s 3 hitrostmi delovanja in halogensko osvetlitvijo Maksimalni pretok zraka  600 m3/h,avtomatsko  upravljanje (vklop klimata za dovod zraka v kuhinjo), material in barva ohišja inox/inox, teleskopski dimnik,  princip delovanja odvod zraka v okolico</t>
  </si>
  <si>
    <t xml:space="preserve"> -izolacija odvodne cevi , armaflex 19mm</t>
  </si>
  <si>
    <t xml:space="preserve">Napa -kuhinja- pomivalni stroj </t>
  </si>
  <si>
    <t xml:space="preserve">Odvodna napa je izdelana iz inox pločevine kvalitete 1.4301 in ima vgrajene elemente za regulacijo pretoka zraka glede na termično obremenitev pod napo ter na odpiranje pomivalnega stroja. </t>
  </si>
  <si>
    <t>Pretok zraka odvod: 800 m3/h
Padec tlaka v napi odvod: 80 Pa
Dolžina L = 1200 mm
Širina B = 1200 mm
Višina H = 600 mm</t>
  </si>
  <si>
    <t>npr.kot: PROVENT</t>
  </si>
  <si>
    <t xml:space="preserve">Odvodni ventilator nape nad pomivalnim strojem </t>
  </si>
  <si>
    <t xml:space="preserve"> EC motorjem 3-PH , 50 / 60Hz , Protišumno zaprt EC radialni Ventilator z vrtljivim motorjem, rotorno enoto in zunanji zrak z ležečim motorjem
Pocinkano ohišje z dvojno steno , jeklena pločevina, zvočno izolirana z podlogo z mineralno debelino 30 mm, popolnoma izolacijske plošče. sesanje in cevni priključek na tlačni strani z standardnim gumijastim tesnilom,  ventilatorska vrata za pregled in čiščenje. 
Montaža stabilizatorja tirnice s štirimi dušilci tresljajev. Standardno z odvodom kondenzata in zaščita pred kapljanjem, ko so vrata odprta.  Visokozmogljiv radialni tekač z nazaj ukrivljenimi rezili
pocinkane jeklene pločevine, direktno nameščena na gred motorja, nizka raven hrupa. Balansiranje po nivoju kakovosti G 6.3 VDI 2060
v ISO 1940
Pretok : 1200 m3 / h
Hitrost 1508 vrt/min
dostavljeno Moč 0,176 kW
Teža 40 kg
Glasnost 65 dB (A)
Zvočni tlak v 1 m 58 dB (A)
Napetost 230 voltov
Izmenični tok 
Frekvenca 50 Hz
Izolacijski razred F
Stopnja zaščite IP 55</t>
  </si>
  <si>
    <t xml:space="preserve">vključno reulator hitrosti  </t>
  </si>
  <si>
    <t>npr.kot: Helios , MUB/T-S 025 315EC</t>
  </si>
  <si>
    <t xml:space="preserve">Požarne lopute </t>
  </si>
  <si>
    <r>
      <t xml:space="preserve">Okrogla protipožarna loputa, izdelana v skladu z EN 1366-2, s CE certifikatom po EN 15650, klasificirana po EN 13501-3 na požarno odpornost EI120S, izdelana iz pocinkane pločevine, z elektromotornim pogonom 230V, z mejnima tipaloma za kontrolo odprte in zaprte lege lopute, jadrovinasti priključki v skladu z </t>
    </r>
    <r>
      <rPr>
        <sz val="8"/>
        <rFont val="Arial"/>
        <family val="2"/>
      </rPr>
      <t xml:space="preserve">ÖNORM H6031, </t>
    </r>
    <r>
      <rPr>
        <sz val="8"/>
        <rFont val="Arial"/>
        <family val="2"/>
        <charset val="238"/>
      </rPr>
      <t xml:space="preserve">  vključno z požarnim tesnenjem prehoda  čez sektor -Sistem mehkega požarnega tesnenja EI 30 - EI 90</t>
    </r>
  </si>
  <si>
    <t>npr.kot:SYSTEMAIR, FDR-3G</t>
  </si>
  <si>
    <t>FDR-3G-160-B230T</t>
  </si>
  <si>
    <t>FDR-3G-200-B230T</t>
  </si>
  <si>
    <t>Požarne lopute z elektromotornim pogonom npr.kot:Belimo 230V,  z vzmetnim vračanjem in s konektorskim vtikačem (komunikacija lege) in prigrajenim varnostnim temperaturnim varovalom. Lopute naj bodo dobavljene vključno s priključno dozo, ki skrbi za napajanje in komunikacijo, vključno pritrdilni, tesnilni in spojni material, vključno z požarnim tesnenjem prehoda  čez sektor -sistem mehkega požarnega tesnenja EI 30 - EI 90</t>
  </si>
  <si>
    <t>Proizvod: SYSTEMAIR FDS-3G</t>
  </si>
  <si>
    <t>500x300</t>
  </si>
  <si>
    <t>800x800</t>
  </si>
  <si>
    <t>Difuzor</t>
  </si>
  <si>
    <t xml:space="preserve">Okrogli  difuzor, za dovod/odvod zraka, s priključno komoro iz pocinkane pločevine, s okroglo čelno ploskvijo z nastavljivimi šobami, narejen iz praškasto barvane pocinkane jeklene pločevine , šobe so iz ABS plastike, plošča difuzorja je nastavljivo pritrjena na ohišje, barva RAL 9010, komora  s stranskim priključkom in regulacijsko loputo.
</t>
  </si>
  <si>
    <t>SYSTEMAIR TIP:CAP-G</t>
  </si>
  <si>
    <t xml:space="preserve">CAP-G-250-49-SW, PRIKLJUČNA KOMORA THOR-200-250 </t>
  </si>
  <si>
    <t xml:space="preserve">CAP-G-200-36-SW, PRIKLJUČNA KOMORA THOR-160-200 </t>
  </si>
  <si>
    <t xml:space="preserve">CAP-G-160-25-SW, PRIKLJUČNA KOMORA THOR-125-160 </t>
  </si>
  <si>
    <t>CAP-G-125-16-SW, PRIKLJUČNA KOMORA THOR-100-125</t>
  </si>
  <si>
    <t>Prezračevalni ventili-odvod</t>
  </si>
  <si>
    <t>Prezračevalni ventili za odvod zraka vključno pomožni in pritrdilni material</t>
  </si>
  <si>
    <t>Npr. kot SYSTEMAIR</t>
  </si>
  <si>
    <t xml:space="preserve">BALANCE-E-200-SW
</t>
  </si>
  <si>
    <t xml:space="preserve">BALANCE-E-100-SW
</t>
  </si>
  <si>
    <t>Prezračevalni ventili-dovod</t>
  </si>
  <si>
    <t>Prezračevalni ventili za dovod zraka vključno pomožni in pritrdilni material</t>
  </si>
  <si>
    <t xml:space="preserve">BALANCE-S-100-SW
</t>
  </si>
  <si>
    <t>Rešetka za vgradnjo v vrata</t>
  </si>
  <si>
    <t>Rešetka za vgradnjo v vrata z proti okvirjem,   vključno pritrdilni in pomožni montažni material</t>
  </si>
  <si>
    <t>npr.kot: SYSTEMAIR NOVA-D-1-500x100-UR1-SW</t>
  </si>
  <si>
    <t>Notranja prezračevalna rešetka</t>
  </si>
  <si>
    <t xml:space="preserve">Notranja zaščitna rešetka za dovod oz. odvod zraka, vključno pritrdilni in pomožni montažni material,regulacijski nastavek ,  kanal, vključno nastavni kos za okrogle kanale, </t>
  </si>
  <si>
    <t xml:space="preserve">Npr. kot:SYSTEMAIR NOVA-B-1-1-800x200-H-ZN
</t>
  </si>
  <si>
    <t>Npr. kot:NOVA-B-1-1-400x150-R1-UR-H-ZN</t>
  </si>
  <si>
    <t>Notranja prezračevalna rešetka-tehnični prostor</t>
  </si>
  <si>
    <t xml:space="preserve">Notranja zaščitna rešetka za dovod oz. odvod zraka, za okrogle kanale  vključno pritrdilni in pomožni montažni material,regulacijski nastavek ,  kanal, vključno nastavni kos za okrogle kanale, </t>
  </si>
  <si>
    <t>Npr. kot:SYSTEMAIR NOVA-C-1-225x75-R1-V-ZN</t>
  </si>
  <si>
    <t>Notranja prezračevalna rešetka- večnamenska dvorana</t>
  </si>
  <si>
    <t xml:space="preserve">Notranja zaščitna rešetka za dovod oz. odvod zraka, z priključno komoro,  vključno pritrdilni in pomožni montažni material,regulacijski nastavek ,  kanal, vključno nastavni kos za okrogle kanale, </t>
  </si>
  <si>
    <t>Npr. kot:SYSTEMAIR,NOVA-B-1-2-500x200-R1-UR-H-SW +
priključna komora   ODEN-3-500x200, dimenzije rešetke 500X200mm</t>
  </si>
  <si>
    <t>Vpihovalne šobe</t>
  </si>
  <si>
    <t xml:space="preserve">Vpihovalne šobe za dovodni zrak, izdelane iz eloksirane aluminijaste pločevine, vključno z regulacijsko loputo </t>
  </si>
  <si>
    <t xml:space="preserve">Npr. kot: SYSTEMAIR, tipAJD-160-SW
</t>
  </si>
  <si>
    <t>Zunanja zaščitna rešetka za dovod  oz. odvod zraka,  z zaščitno mrežico rastra 10mm, vključno pritrdilni in pomožni montažni material</t>
  </si>
  <si>
    <t>Npr. kot: SYSTEMAIR,PZALS-900x900-UR-S, DIMENZIJE 900X900mm</t>
  </si>
  <si>
    <t>Npr. kot: SYSTEMAIR,PZALS630x400-S, DIMENZIJE 630X400mm</t>
  </si>
  <si>
    <t>Spiralno robljeni okrogli kanali</t>
  </si>
  <si>
    <t>Spiralno robljeni okrogli kanali in fazonski kosi, kompletno s spojnim, tesnilnim in obešalnim materialom</t>
  </si>
  <si>
    <t>∅ 100</t>
  </si>
  <si>
    <t>∅ 125</t>
  </si>
  <si>
    <t>∅ 160</t>
  </si>
  <si>
    <t>∅ 200</t>
  </si>
  <si>
    <t>∅ 250</t>
  </si>
  <si>
    <t>∅ 315</t>
  </si>
  <si>
    <r>
      <t>Toplotna izolacija -</t>
    </r>
    <r>
      <rPr>
        <sz val="8"/>
        <rFont val="Arial"/>
        <family val="2"/>
        <charset val="238"/>
      </rPr>
      <t>vsi spoji obvezno tesno lepljeni, prirobnice dodatno izolirane</t>
    </r>
  </si>
  <si>
    <t>Izolacija kot npr. ARMAFLEX ACE plus, izolacija z zaprto celično strukturo, področje uporabe -50 do +150°C, toplotna prevodnost λ=0,035 W/mK (ali manj), koeficient upora proti difuziji pare μ&gt;7000, plošče dolžine 2 m, vključno z cevnimi objemkami za nosilce z istimi lastnostmi kot je izolacija in materialom za montažo kot je lepilo, čistilo. Vsi spoji prelepljeni z AL-trakovi.</t>
  </si>
  <si>
    <t xml:space="preserve">ACE-19-99/EA - dovod, objekt </t>
  </si>
  <si>
    <t>ACE-013-99/EA -odvod objekt</t>
  </si>
  <si>
    <t>Prezračevalni kanali</t>
  </si>
  <si>
    <t xml:space="preserve">Pravokotni kanali  izdelani iz pocinkane pločevine debeline po EN 1505 in EN 1506, stopnje L (+1000 Pa/-500 Pa), oblike F (vzdolžno zarobljeni), med seboj spojeni prirobnično. Pri vseh spremembah smeri za več kot 30° namestev vodil na 1/4 do 1/3 širine loka oziroma kolenam vključno z vsem tesnilnim in montažnim materialom </t>
  </si>
  <si>
    <t>Kvaliteta tesnosti II po DIN 24194 del 2.</t>
  </si>
  <si>
    <t>Ostali kanali</t>
  </si>
  <si>
    <t>ACE-019-99/EA - dovod objekt</t>
  </si>
  <si>
    <t>ACE-013-99/EA - odvod objekt</t>
  </si>
  <si>
    <r>
      <t>Toplotna izolacija  -</t>
    </r>
    <r>
      <rPr>
        <sz val="8"/>
        <rFont val="Arial"/>
        <family val="2"/>
        <charset val="238"/>
      </rPr>
      <t xml:space="preserve">vsi spoji obvezno tesno lepljeni, prirobnice dodatno izolirane- dovodni zrak od zunaj  do klimata </t>
    </r>
  </si>
  <si>
    <t>npr kot : Thermo-teK LM Eco ALU, debelina 8cm</t>
  </si>
  <si>
    <t xml:space="preserve"> Regulator variabilnega volumskega pretoka</t>
  </si>
  <si>
    <t>Regulator variabilnega volumskega pretoka (VAV), za vgradnjo v okrogle zračne kanale, predviden  za natančno regulacijo zračnega pretoka pri manjših hitrostih zraka do 0,2 m/s. odzivnost  v razponu od 2 Pa do 600 Pa, rregulacija dovodnega in odvodnega zraka.</t>
  </si>
  <si>
    <t>• Delovanje na območju ΔP 2Pa ... 600Pa
• Brezstopenjsko regulacijsko razmerje Vmax / Vmin = 30/1 (0,2 m/s … 6 m/s)
• komunikacija Modbus</t>
  </si>
  <si>
    <t>SYSTEMAIR, OPTIMA-R-LV-160-BM, Ø160</t>
  </si>
  <si>
    <t>SYSTEMAIR, OPTIMA-R-LV-200-BM, Ø200</t>
  </si>
  <si>
    <t>SYSTEMAIR, OPTIMA-R-LV-250-BM, Ø250</t>
  </si>
  <si>
    <t>Mehanski regulator pretoka-okrogli</t>
  </si>
  <si>
    <t>Mehanski okrogli regulator pretoka zraka - brez pomožne energije, območje nastavljanja količine zraka, narejena iz pocinkane jeklene pločevine. Vsa tesnila so narejena iz črne gume. Plastične puše iz PPO materiala, materiali zavirajo gorenje. Tesnenje ohišja razred C in tesnenje lopute razred 1. Delovnanje v temperaturnem območju od -20°C do 50°C, pri tlačni diferenci do 1000 Pa.. Dobavitelj: SYSTEMAIR , tip: TUNE R-H</t>
  </si>
  <si>
    <t>Ø125</t>
  </si>
  <si>
    <t>Ø160</t>
  </si>
  <si>
    <t>Okrogli dušilnik zvoka</t>
  </si>
  <si>
    <t>Okrogli dušilnik zvoka, vključno pritrdilni in tesnilni material npr. kot SYSTEMAIR, tip LDC, dolžina 900mm</t>
  </si>
  <si>
    <t>Ø200</t>
  </si>
  <si>
    <t>33.</t>
  </si>
  <si>
    <t>Pravokotni dušilniki zvoka-dovodni/odvodni</t>
  </si>
  <si>
    <t>Pravokotni dušilniki zvoka za dušenje zvoka v prezračevalnih kanalih. Dušilniki zvoka so izdelani iz pocinkane jeklene pločevine, absorbcijski material je iz kamene volne, ki je ognjevaren material v skladu z DIN 4102/2. Prevleka kamene volne je svila, ki je odporna na abrazijo do 20 m/s. Dušilniki zvoka dosežejo znatno zmanjšanje hrupa v frekvenčnem območju 125 do 500Hz. Dušilne karakteristike so podane skladno s standardom EN ISO 7235, izdelek izpolnjuje higienske zahteve skladno s standardom VDI 6022.</t>
  </si>
  <si>
    <t>Proizvajalec: npr. systemair, tip LDR  ali ustrezni drugi.</t>
  </si>
  <si>
    <t>110-300</t>
  </si>
  <si>
    <t>90-30</t>
  </si>
  <si>
    <t>70-30</t>
  </si>
  <si>
    <t>50-30</t>
  </si>
  <si>
    <t>50-25</t>
  </si>
  <si>
    <t>40-20</t>
  </si>
  <si>
    <t>Fleksibilni zvočno izolativni spojni kanali</t>
  </si>
  <si>
    <t>Fleksibilni zvočno izolativni spojni kanali, vključno pomožni montažni material</t>
  </si>
  <si>
    <t>npr. kot SONODEC 25</t>
  </si>
  <si>
    <t>fi 100</t>
  </si>
  <si>
    <t>fi 125</t>
  </si>
  <si>
    <t>fi 160</t>
  </si>
  <si>
    <t xml:space="preserve">Izvedba prebojev </t>
  </si>
  <si>
    <t>Izvedba prebojev skozi ploščo in steno, z vrtanjem betona, za potrebe prezračevanja, vključno z vsem protrebnim materialov</t>
  </si>
  <si>
    <t>fi 120</t>
  </si>
  <si>
    <t>fi 135</t>
  </si>
  <si>
    <t>fi 280</t>
  </si>
  <si>
    <t>Revizijska odprtina</t>
  </si>
  <si>
    <t>Revizijska odprtina z vratci v spuščenem stropu, podkonstrukcija, nevidni rob, prilagoditev revizije glede na raster stropa, vključno z vsem potrebnim montažnim materialom</t>
  </si>
  <si>
    <t>dimenzije 40x40cm</t>
  </si>
  <si>
    <t>Revizijski pokrovi za  kanale</t>
  </si>
  <si>
    <t>Revizijski pokrovi za prezračevakne kanale kanale , pocinkane izvedbe, z izolacijsko tesnilno peno iz polietilena in ročajem iz poliamida, izolirane</t>
  </si>
  <si>
    <t xml:space="preserve">npr,kot: 12RD31,   </t>
  </si>
  <si>
    <t xml:space="preserve">npr,kot: 12RD43,   </t>
  </si>
  <si>
    <t>od 0,03 - 0,1m2</t>
  </si>
  <si>
    <t>39.</t>
  </si>
  <si>
    <t>Drobni vijačni in pritrdilni material</t>
  </si>
  <si>
    <t>Drobni vijačni in pritrdilni material, obešalni material za kanale,   nosilne konstrukcije, izdelava podpornih elementov. Npr.kot: Sikla, Hilti. Porabo materiala mora pred vgraditvijo potrditi nadzorna služba</t>
  </si>
  <si>
    <t>40.</t>
  </si>
  <si>
    <t>Dokumentacija za prevzem</t>
  </si>
  <si>
    <t>Izvajalec mora predati vso potrebno dokumentacijo o vgrajeni opremi (obratovalna navodila, navodila za vzdrževanje, ateste, garantne liste, sheme)</t>
  </si>
  <si>
    <t>Shema naprave v okvirju z zaščitnim steklom, vključno pritrdilni material. Izdelava trajnih napisnih ploščic za označevanje cevovodov in kanalov.</t>
  </si>
  <si>
    <t>41.</t>
  </si>
  <si>
    <t>Zagon sistema, regulacija pretokov, meritev mikroklime, hrupa v notranjosti objekta zaradi vpliva prezračevanja</t>
  </si>
  <si>
    <t>Hidravlično ureguliranje in umerjanje sistema na zračni strani, z nastavitvijo vseh parametrov, skladno z izračuni. Izvedba meritev mikroklime skladno z veljavno zakonodajo – »Pravilnik o prezračevanju in klimatizaciji stavb, (Ur. l. RS, št. 42/2002)« in izdelava poročila pooblaščene institucije.</t>
  </si>
  <si>
    <t>Količine zraka je potrebno nastaviti po tabelah v projektu in iz načrtov grafičnih prilog!</t>
  </si>
  <si>
    <t>Meritev ekvivalentne ravni hrupa po prostorih - v skladu s pravilnikom.</t>
  </si>
  <si>
    <t>Izvajalec del mora zagotoviti doseganje parametrov posebej za letni režim in posebej za zimski režim obratovanja. Ob izvajanju meritev zagotoviti prisotnost servisne službe dobavitelja prezračevalne naprave. Za meritev mikroklime mora izvajalec del angažirati neodvisno pooblaščeno institucijo, specializirano za izvajanje meritev mikroklime. Priloga meritev je merilni protokol posamezne prezračevalne naprave v času opravljanja meritev, kot dokazilo o nemotenem delovanju naprave, izveden od pooblaščenega serviserja predmetnih naprav.</t>
  </si>
  <si>
    <t>42.</t>
  </si>
  <si>
    <t>Poskusno obratovanje</t>
  </si>
  <si>
    <t>Poskusno obratovanje s funkcionalnim optimiranjem sistema ozir. avtomatike in šolanje osebja za rokovanje z napravami</t>
  </si>
  <si>
    <t>43.</t>
  </si>
  <si>
    <t xml:space="preserve">Ponovna vregulacija  </t>
  </si>
  <si>
    <t>Ponovna vregulacija sistema z meritvami po treh do šestih mesecev obratovanja skladno s pravilnikom.</t>
  </si>
  <si>
    <t>VODOVOD, KANALIZACIJA IN SANITARNA OPREMA</t>
  </si>
  <si>
    <t xml:space="preserve">VODOVODNI PRIKLJUČEK </t>
  </si>
  <si>
    <t>VODOVODNI PRIKLJUČEK IN ZUNANJA POŽARNA ZAŠČITA</t>
  </si>
  <si>
    <t>HIŠNA INSTALACIJA  - VODOVOD, KANALIZACIJA</t>
  </si>
  <si>
    <t>VODOVODNA INSTALACIJA</t>
  </si>
  <si>
    <t>ODTOČNA KANALIZACIJA</t>
  </si>
  <si>
    <t>Zakoličba osi cevovoda z niveliranjem in zavarovanjem,</t>
  </si>
  <si>
    <t xml:space="preserve">Postavitev in zavarovanje prečnega profila za komunalne vode (vodovod) </t>
  </si>
  <si>
    <t xml:space="preserve">3. </t>
  </si>
  <si>
    <t>Odkop zatravljene bankine</t>
  </si>
  <si>
    <t>Odkop humunizirane/zatravljene bankine široke do 1m, globine do 0,4m</t>
  </si>
  <si>
    <t>Izkop jarka za položitev vodovoda - Duktil</t>
  </si>
  <si>
    <t>Strojni izkop jarka v ter. III., IV.  kat. z  dodatkom  ročnega izkopa     (90% : 10% )  ter  odlaganje  izkopanega  materiala  ob strani. Globina znaša 1,5 m in širine cca 1,0m.  Izkopani material  se odlaga 1,0 m od jarka.</t>
  </si>
  <si>
    <t>Zavarovanje jarka globine 1,5m</t>
  </si>
  <si>
    <t>Zavarovanje  jarka z razpiranjem obojestranskim opažem.</t>
  </si>
  <si>
    <t>Fino planiranje dna jarka po globinski zakoličbi s točnostjo +-2cm</t>
  </si>
  <si>
    <r>
      <rPr>
        <b/>
        <i/>
        <sz val="8"/>
        <rFont val="Arial CE"/>
        <charset val="238"/>
      </rPr>
      <t>Izdelava zasipa ob cevi</t>
    </r>
    <r>
      <rPr>
        <sz val="8"/>
        <rFont val="Arial CE"/>
        <family val="2"/>
        <charset val="238"/>
      </rPr>
      <t xml:space="preserve"> </t>
    </r>
  </si>
  <si>
    <t>Izdelava zasipa ob cevi do temena s peskom granulacije 0 - 8 mm, (0,09 m3/m) z bočnim nabijanjem ter komprimiranjem do 95% po Proctorju</t>
  </si>
  <si>
    <t>Izdelava zasipa nad cevjo s peskom granulacije 0 - 8 mm, (0,20 m3/m) z slojnim nabijanjem ter komprimiranjem do 95% po Proctorju; vsa spojna mesta morajo ostati odkrita do uspešno zaključenega  tlačnega preizkusa</t>
  </si>
  <si>
    <t>Zasip cevovoda z zemeljskim materialom deponiranim ob jarku v plasteh debeline 30 cm, s slojnim in bočnim nabijanjem ter komprimiranjem  do zbitosti 97%  po  Practorju. Zasip se izvaja  fazno  in  sicer  najprej  kot obtežitev cevovoda tako, da se pustijo vsa spojna  mesta nezasuta, po uspešno izvedeni tlačni  preizkušnji  pa  kot končni zasip. (zasip se računa do spodnejga ustroja ceste in znaša 0,6m3/m)</t>
  </si>
  <si>
    <t>Cevovod NL</t>
  </si>
  <si>
    <t xml:space="preserve">Cevi iz NL za nazivni tlak NP16, tlačni razred  C40, predviden VRS spoj na zaklep, po navodilu proizvajalca cevi,  izdelane po standardu EN 545, epoksi premaz modre barve, notranja zaščita cevi s cementno oblogo po standardu ISO 4179. Cevi morajo imeti vsa potrebna dokazila za uporabo. Pred vgradnjo je potrebno predati vso tehniško dokumentacijo in Izjavo o skladnosti investitorju oz. od njega pooblaščenemu inženirju v pregled in potrditev. </t>
  </si>
  <si>
    <t>DN100</t>
  </si>
  <si>
    <t>Cevovod</t>
  </si>
  <si>
    <t>Dobava, transport, raznos in montaža oplaščenih PE HD cevi po EN 12201, tip PE 100 za elektrofuzijsko spajanje, delovni tlak 16 bar, RC -2 protect</t>
  </si>
  <si>
    <t>PEHD d32/16 RC-2 protect</t>
  </si>
  <si>
    <t>Dobava in vgradnja LTŽ fazonskih komadov, komplet z tesnilnim in pritrdilnim materialom</t>
  </si>
  <si>
    <t xml:space="preserve">Armature iz NL litine za nazivni tlak NP16 po ISO 2531 oz. SIST EN 545:2010.vključno z vsem potrebnim spojnim, pripadajočim tesnilnim in pritrdilnim nerjavečim materialom. </t>
  </si>
  <si>
    <t xml:space="preserve">Fazonski kosi iz NL litine za nazivni tlak NP16, v skladu z EN 545, vključno z vsem potrebnim veznim spojnim in nerjavečim pritrdilnim materialom.  Opremljeni morajo biti z odgovarjočimi tesnili skladno z standardom EN 681-1. Prirobnični fazonski kosi standardne izvedbe morajo imeti vrtljivo prirobnico, obojčni fazonski kosi pa morajo imeti enak spoj kot cevi. </t>
  </si>
  <si>
    <t>Fazonski kosi in armature morajo imeti vsa potrebna dokazila za uporabo.</t>
  </si>
  <si>
    <t>3.1.</t>
  </si>
  <si>
    <t xml:space="preserve">Vozlišče A- nadzemni hidrant DN80 na cevovodu DN100 duktil </t>
  </si>
  <si>
    <t>Univerzalna spojka MJ 3007 DN 100</t>
  </si>
  <si>
    <t>E kos PN 16 STD VI z vrtljivo prirobnico - DN 100</t>
  </si>
  <si>
    <t>T kos PN 16 z vrtljivo prirobnico - DN100</t>
  </si>
  <si>
    <t>Vodovodni prirobnični zasun EV, za podzemno vgradnjo DIN 3202 F 4 PN10, DN 80</t>
  </si>
  <si>
    <t>Vgradbena teleskopska garnitura,  1,3  -  1,8 m, za zasune DN 100</t>
  </si>
  <si>
    <t>LŽ FF-kos  DN 80 mm, L=300</t>
  </si>
  <si>
    <t>LŽ “N” kos DN 80 mm</t>
  </si>
  <si>
    <t>LŽ “R” kos DN 100/80 mm</t>
  </si>
  <si>
    <t xml:space="preserve">Nadzemni hidrant DN 80/1250N INOX VT
z avtomatskim izpustom, vključno FF kos DN 80 za postavitev na ustrezno višino, nerjaveči vijačni in tesnilni material </t>
  </si>
  <si>
    <t>Cestna zaščitna kapa ovalna z napisom voda v betonskem podstavku ali z zaščitnim betonskim kolačem in predpisano označevalno tablo</t>
  </si>
  <si>
    <t>Vključno tesnilni in vijačni material</t>
  </si>
  <si>
    <t>3.2.</t>
  </si>
  <si>
    <t xml:space="preserve"> VOZLIŠČE B -  navezava obstoječe inštalacije</t>
  </si>
  <si>
    <t>EV zasun DN 100- komplet z kolesom</t>
  </si>
  <si>
    <t>Montažno - demontažni kos - MDK  DN100</t>
  </si>
  <si>
    <t>EU kos DN 150 VRS</t>
  </si>
  <si>
    <t>EU kos DN 150 VRS  45</t>
  </si>
  <si>
    <r>
      <t>Q kos DN 150 /45</t>
    </r>
    <r>
      <rPr>
        <sz val="8"/>
        <rFont val="Calibri"/>
        <family val="2"/>
      </rPr>
      <t>°</t>
    </r>
  </si>
  <si>
    <t>3.3.</t>
  </si>
  <si>
    <t xml:space="preserve"> VOZLIŠČE C -odcep ZA OBJEKT </t>
  </si>
  <si>
    <t>Navrtni zasun DA 100/ZAK PP 50(1/ 1/2˝)  za duktil</t>
  </si>
  <si>
    <t>Koleno vrtljivo 90°</t>
  </si>
  <si>
    <t>Vgradbena teleskopska garnitura,  1,3  -  1,8 m, za zasune DN40</t>
  </si>
  <si>
    <t>Dobava in vgradnja ductilnih fazonarjev</t>
  </si>
  <si>
    <t>MMK 100/90º VRS</t>
  </si>
  <si>
    <t>MMK 100/45º VRS</t>
  </si>
  <si>
    <t>MMK 100/22º VRS</t>
  </si>
  <si>
    <t>MMK 100/11º VRS</t>
  </si>
  <si>
    <t>Oznake</t>
  </si>
  <si>
    <t>Napisne tablice z oznakami zasunov, razdalj  in njihovo lokacijo,  vključno pritrditev na nosilni drog – vroče cinkan, izdelan iz cevi DN40 x 2500 mm, z betonskim podstavkom 20x20x60 cm, vključno pritrdilni in pomožni material</t>
  </si>
  <si>
    <t>kompl.</t>
  </si>
  <si>
    <t>Dobava in nasutje gramoznih krogel</t>
  </si>
  <si>
    <t>Dobava in nasutje gramoznih krogel ob hidrantih vsled pravilnega odtekanja vode po njihovem delovanju, ca. 1 m3 /kom</t>
  </si>
  <si>
    <t>Zakoličba obstoječih komunalnih naprav</t>
  </si>
  <si>
    <t>Zakoličba obstoječih komunalnih naprav in izvedba zaščitnih ukrepov.</t>
  </si>
  <si>
    <t>Antikorozijska zaščita</t>
  </si>
  <si>
    <t>Atikorozijska zaščita LŽ armatur v terenu po predhodni osnovni tovarniški z epoksi premazi in končne izdelane s termo plastično izolacijo tipa termofit ali podobno.</t>
  </si>
  <si>
    <t>Dobava in polaganje označevalnega traku</t>
  </si>
  <si>
    <t>Dobava in polaganje označevalnega traku s kovinskim jedrom in napisom - vodovod</t>
  </si>
  <si>
    <t>Geodetski posnetek</t>
  </si>
  <si>
    <t xml:space="preserve">Izdelava geodetskega posnetka vgrajenega cevovoda pred zasutjem v ACAD programu, topografija zasunov, izdelava elaborata za vpis objektov v kataster GJI in vpis objektov v kataster GJI, posnetki objektov, izvedbena dokumentacija  </t>
  </si>
  <si>
    <t>Ločitev in demontaža</t>
  </si>
  <si>
    <t>Ločitev in demontaža ter prevezava priključkov na obstoječi instalaciji v funkcionalno celoto, blindiranja, povezave, prestavitve in funkcionalne navezave, vključno delna odstranitev obstoječe, vključno z prerezi cevi vodovodne instalacije, vključno ves potrebni spojni in montažni material , vključno z izkopom ter ponovnim zasipom</t>
  </si>
  <si>
    <t>Meritev tlakov, tlačni preizkus, funkcionalni preizkus zunanjih hidrantov po končanih delih  s strani pooblaščene institucije</t>
  </si>
  <si>
    <t>Dezinfekcija vodovodne instalacije</t>
  </si>
  <si>
    <t>Dezinfekcija vodovodne instalacije, mikrobiološka analizo odvzetih vzorcev vode s strani pooblaščene institucije, izpiranje cevovodov</t>
  </si>
  <si>
    <t>Zapiranje vode</t>
  </si>
  <si>
    <t>Zapiranje vode, ter obveščanje uporabnikov vodovoda, postavitev cestnih kap na niveleto končnega terena,</t>
  </si>
  <si>
    <t>Pripravljalno zaključna dela</t>
  </si>
  <si>
    <t>Mapress - nadometno vodene cevi</t>
  </si>
  <si>
    <t xml:space="preserve">Cevni sistem Mapress, dimenzij d = 12 do 108 mm iz nerjavnega jekla Cr-Ni-Mo, 1.4521 po DIN EN 10088. Certificirano po DVGW: DW-8501AT2552 za cevne sisteme za pitno vodo DIN EN 806, DIN 
1988, preizkušeno po DVGW Arbeitsblatt W 534: izdaja maj 2004, z dokazi o puščanju v nestisnjenem stanju, sestavljen iz naslednjih elementov:
Cevi Mapress visokolegirano jeklo 1.4521 Cr-Ni-Mo, d = 12 do 108 mm preizkušeno po DVGW Arbeitsblatt GW 541 und Werksnorm, z povečano vsebnostjo molibdena (najmanj 2,2). Cevi so zaradi povečane odpornosti pred korozijo znotraj polirane in rekristalizacijsko žarjene, upogljive cevi,  higijensko čiste, zaščitene z zaščitnimi čepi, v palicah dolžine 6m. 
Fitingi Mapress d = 12 do 108 mm, iz  Cr-Ni, material 1.4401 s presindikatorjem, z zaščitnimi pokrovi, higijensko čisti, črno tesnilo iz butilkavčuka (CIIR). Tesnilo izpolnjuje vse predpise v zvezi z higijeno pitne vode kot npr. KTW priporočila BGA in DVGW W 270. Fitingi so zaradi povečane odpornosti pred korozijo znotraj polirani in rekristalizacijsko žarjeni.
Cevi in fitingi morajo biti ustrezno pripravljeni po navodilih proizvajalca in stisnjeni izključno z orginalnim orodjem in čeljustmi. Dovoljeni so naslednji postopki za redukcijo mikroorganizmov: termičn in kemična dezinfekcija, UV dezinfekcija in končni filtri v skladu s predpisi. 
</t>
  </si>
  <si>
    <t>DN 15 - d18x1,0</t>
  </si>
  <si>
    <t>DN 32 - d35x1,5 hidrantni vod</t>
  </si>
  <si>
    <t>DN 40 - d42x1,5 hidrantni vod</t>
  </si>
  <si>
    <t>Izolacija</t>
  </si>
  <si>
    <t>Izolacija kot npr. ARMAFLEX AC plus, izolacija z zaprto celično strukturo, max. temperatura medija 150°C, toplotna prevodnost λ=0,035 W/mK, koeficient upora proti difuziji pare μ&gt;3000, cevi dolžine 2 m, vključno z cevnimi objemkami za nosilce z istimi lastnostmi kot je izolacija in materialom za montažo kot je lepilo, čistilo… (za izolacijo cevi)</t>
  </si>
  <si>
    <t xml:space="preserve"> 19x18</t>
  </si>
  <si>
    <t xml:space="preserve"> 19x22</t>
  </si>
  <si>
    <t xml:space="preserve"> 19x28</t>
  </si>
  <si>
    <t xml:space="preserve"> 19x35</t>
  </si>
  <si>
    <t xml:space="preserve"> 19x42</t>
  </si>
  <si>
    <t xml:space="preserve"> 13x35 hidrantni vod</t>
  </si>
  <si>
    <t xml:space="preserve"> 13x42 hidrantni vod</t>
  </si>
  <si>
    <t>Geberit mepla - podometno vodene cevi</t>
  </si>
  <si>
    <t>Sistem večplastnih cevi, notranji sloj iz PE-xb hrapavosti površine 7 µm, vmesni sloj iz Al 0,5-1,1 mm , zunanji zaščitni sloj iz PE-HD, vključno s stisljivimi spoji ali navojnimi zvezami  iz PVDF ali rdeče litine (Geberit Mepla), skupaj s potrebnim pritrdilnim materialom, predizolirane 10mm, ….</t>
  </si>
  <si>
    <t>DN 15 - 20x2,5</t>
  </si>
  <si>
    <t>DN 20 - 26x3</t>
  </si>
  <si>
    <t xml:space="preserve">Kroglična pipa za sanitarno vodo do 110°C, navojne izvedbe, vključno spojni in tesnilni material, proizvod npr. kot Polix </t>
  </si>
  <si>
    <t xml:space="preserve">5. </t>
  </si>
  <si>
    <t xml:space="preserve">Kroglična pipa za sanitarno vodo do 110°C, navojne izvedbe, z izpustno pipico vključno spojni in tesnilni material, proizvod npr. kot Polix </t>
  </si>
  <si>
    <t>Termostatski cirkulacijski ventil- shema A</t>
  </si>
  <si>
    <t xml:space="preserve"> npr.kot , caleffi, 523050, DN20</t>
  </si>
  <si>
    <t>Ventil s poševnim vretenom za hidravlično uravnoteženje pretoka cirkulacijske sanitarne vode,  nastavitev pretoka, z merilnimi in izpustnimi priključki, navojne izvedbe, vključno spojni in pritrdilni material , vključno z hidravličnim uravnoteženjem sistema z strani proizvajalca</t>
  </si>
  <si>
    <t>DN15 PN25</t>
  </si>
  <si>
    <t>kot npr.. IMI, TA STA-D, …..</t>
  </si>
  <si>
    <t>Cevni ločevalnik- hidrantni vod</t>
  </si>
  <si>
    <t>Dobava in montaža. Cevni ločevalnik. Sestavljen sklop. Priključki z notranjimi navoji. Sklop sestavljen iz: - cevni ločevalnik serije 574, - Y-filter serije 577, - ročna zaporna ventila. Priključek: G 1 1/2" (ISO 228-1) NN. Območje temperature medija: 0–65 °C. PN (nazivni tlak): PN 10.</t>
  </si>
  <si>
    <t>npr.kot:  Cevni ločevalnik DN40,  serija 570008, caleffi</t>
  </si>
  <si>
    <t>Nevtralizacija vodnega kamna</t>
  </si>
  <si>
    <t>Galvanski nevtralizator vodnega kamna in korozije, 50 mikron inox filter mrežica, magnetni filter rje, kapaciteta 1,4-5,6 m3/h, max. temperatura 45°C, delovni/testni tlak 10/28 bar, vključno drobni in vijačni material za montažo</t>
  </si>
  <si>
    <t>POLAR PMS+PI32C, DN40</t>
  </si>
  <si>
    <t>Samočistilni filter</t>
  </si>
  <si>
    <t>Ročni samočistilni filter, 100 mikron inox AISI 316 filter mrežica, mehanizem izpiranja: protitočni vodni curek, krtačenje filter mrežice, max temperatura 30°C, max tlak 16 bar, max pretok 22 m3/h (DP=0,5 bar)</t>
  </si>
  <si>
    <t>npr.kot:  COSMO 2B MAXI, DN40</t>
  </si>
  <si>
    <t xml:space="preserve">Obešalni in pritrdilni material za pritrditev razvoda tople/hladne vode  nosilni profili, konzole, pritdilni profili, izdelava podkonstrukcije za obešala, vključno z vsem potrebnim montažnim in konstrukcijskim materialom  </t>
  </si>
  <si>
    <t>Izvedba prebojev</t>
  </si>
  <si>
    <t>Izvedba prebojev skozi ploščo in steno, za potrebe vodovoda, vrtanje betona</t>
  </si>
  <si>
    <t>fi 80</t>
  </si>
  <si>
    <t>Dolbljenje zidu za potrebe vodovoda</t>
  </si>
  <si>
    <t>Ročni gasilni aparati</t>
  </si>
  <si>
    <t>Ročni gasilni aparati, vključno z obešalnim maerialom</t>
  </si>
  <si>
    <t>ABC 9EG</t>
  </si>
  <si>
    <t>CO2 5EG</t>
  </si>
  <si>
    <t>EURO hidrantna omarica</t>
  </si>
  <si>
    <t>EURO hidrantna omarica dim.700x650x250mm vključno z opremo,</t>
  </si>
  <si>
    <t xml:space="preserve">tehnični podatki:       </t>
  </si>
  <si>
    <t>Širina: 700 mm
Višina: 650 mm
Globina: 250 mm
-kolut s poltogo cevjo DN25 dolžine 30 m (EN 694)
-gasilska cev DN 25 EN 694, toga dolžina  30 m
-priključni ventil na zasun 1'' MS 
-EURO ročnik DN25 (EN 671-1) fiksno pritrjen na cev
-označevalne nalepke SIST 1013</t>
  </si>
  <si>
    <t xml:space="preserve">komplet          </t>
  </si>
  <si>
    <t>Meritev tlakov, tlačni preizkus, funkcionalni preizkus zunanjih hidrantov in izpiranje cevovodov po končanih delih</t>
  </si>
  <si>
    <t>Dezinfekcija</t>
  </si>
  <si>
    <t>mikrobiološka analiza vode, dezinfekcija in izpiranje cevovodov po končanih delih, izdaja potrdila</t>
  </si>
  <si>
    <t>Pripravljalna in zaključna dela</t>
  </si>
  <si>
    <t xml:space="preserve">Pripravljalna in zaključna ,  funkcionalni preizkus </t>
  </si>
  <si>
    <t>NOTRANJI VODOVOD</t>
  </si>
  <si>
    <t>PRIPRAVA TOPLE SANITARNE VODE</t>
  </si>
  <si>
    <t>Ogrevalnik sanitarne vode</t>
  </si>
  <si>
    <t xml:space="preserve">Samostojeci bojler emailiran po DIN 4753 T3 in T6, izoliran z snemljivo ECO SKIN izolacijo debeline 100 mm, </t>
  </si>
  <si>
    <t xml:space="preserve"> - brez toplotnega izmenjevalca </t>
  </si>
  <si>
    <t xml:space="preserve"> - 4x ogrevalni priključki DN32 n.n.</t>
  </si>
  <si>
    <t xml:space="preserve"> - priključki sanitarne vode DN32 </t>
  </si>
  <si>
    <t xml:space="preserve"> - priključki cirkulacije DN25 z.n.</t>
  </si>
  <si>
    <t>npr.kot: CORDIVARI  VASO INERZIALE
V= 1000L</t>
  </si>
  <si>
    <t>Nevtralizator vodnega kamna</t>
  </si>
  <si>
    <t>nevtralizator vodnega kamna</t>
  </si>
  <si>
    <t xml:space="preserve"> npr.kot:  POLAR PMS18  Pi18HF,   DN20, 1,4-5,6 m3/h</t>
  </si>
  <si>
    <t>Obtočna cirkulacijska črpalka za sanitarno vodo</t>
  </si>
  <si>
    <t xml:space="preserve">Obtočna cirkulacijska črpalka npr. kot IMP PUMPS, vključno tesnilni in pritrdilni material, materilal črpalke bron, vključno protiprirobnice in vijačni material. </t>
  </si>
  <si>
    <t>Č1 tip  NMT SAN MINI PRO 20/80-130</t>
  </si>
  <si>
    <t>Q = 1,0 m3/h</t>
  </si>
  <si>
    <t xml:space="preserve">P / U / I = 76 W / 230V </t>
  </si>
  <si>
    <t>Č2 tip   NMT SAN MINI PRO 15/60-130, Pel=36W</t>
  </si>
  <si>
    <t xml:space="preserve">P / U / I = 46 W / 230V </t>
  </si>
  <si>
    <t xml:space="preserve">Protipovratna loputa za sanitarno vodo do 110°C, navojne izvedbe, vključno spojni in pritrdilni material </t>
  </si>
  <si>
    <t>DN25  PN6</t>
  </si>
  <si>
    <t>DN20  PN6</t>
  </si>
  <si>
    <t>DN 32 PN6</t>
  </si>
  <si>
    <t>DN 25 PN6</t>
  </si>
  <si>
    <t>DN 20 PN6</t>
  </si>
  <si>
    <t xml:space="preserve">Bimetalni termometer </t>
  </si>
  <si>
    <t>Bimetalni termometer v okroglem ohišju za območje 0-120°C, vključno pomožni material za montažo</t>
  </si>
  <si>
    <t>Manometer v okroglem ohišju, vključno trokraka pipa ter pomožni material za montažo območje 0 - 10 bar</t>
  </si>
  <si>
    <t>Varnostni ventil za sanitarno vodo</t>
  </si>
  <si>
    <t xml:space="preserve">Varnostni ventil na vzmet </t>
  </si>
  <si>
    <t>DN 25/6bar</t>
  </si>
  <si>
    <t xml:space="preserve">Zaprta membranska raztezna posoda pretočne izvedbe-za sanitarno vodo, l, vključno z ventilom flowjet </t>
  </si>
  <si>
    <t>npr. Zilmet HYDRO PLUS DUO</t>
  </si>
  <si>
    <t>V=150 L</t>
  </si>
  <si>
    <t>Spuščanje naprave v obratovanje</t>
  </si>
  <si>
    <t xml:space="preserve">Spuščanje naprave v obratovanje, poizkusno obratovanje, </t>
  </si>
  <si>
    <t>Pripravljalna dela, tlačni preizkus, izpiranje cevovodov ter zaključna dela</t>
  </si>
  <si>
    <t>PE odtočne cevi</t>
  </si>
  <si>
    <t>Kanalizacijska polipropilenska (PP-HT) odtočna cev za vročo vodo po DIN 19560 z obojkami, fazonskimi kosi (loki, enojni in dvojni odcepi, reducirni kosi, čistilni kosi, WC loki, WC nastavki z gumijastim tesnilom, sifonski loki z gumijastim tesnilom, priključni loki, mufne, ventilacijski nastavki itd.) vključno tesnila in pritrdilni, tesnilni in pomožni material za montažo</t>
  </si>
  <si>
    <r>
      <t>f</t>
    </r>
    <r>
      <rPr>
        <sz val="8"/>
        <rFont val="Arial CE"/>
        <charset val="238"/>
      </rPr>
      <t xml:space="preserve"> 50 </t>
    </r>
  </si>
  <si>
    <r>
      <t>f</t>
    </r>
    <r>
      <rPr>
        <sz val="8"/>
        <rFont val="Arial CE"/>
        <charset val="238"/>
      </rPr>
      <t xml:space="preserve"> 75 </t>
    </r>
  </si>
  <si>
    <r>
      <t>f</t>
    </r>
    <r>
      <rPr>
        <sz val="8"/>
        <rFont val="Arial CE"/>
        <charset val="238"/>
      </rPr>
      <t xml:space="preserve"> 110</t>
    </r>
  </si>
  <si>
    <t>PVC odtočne cevi</t>
  </si>
  <si>
    <t>PVC odtočne cevi SN4, ali ustrezne druge, vključno fazonski komadi, spajanje z  natičnimi spojkami  ter ostali pomožni material za montažo.( položene v nasutju)</t>
  </si>
  <si>
    <r>
      <t>f</t>
    </r>
    <r>
      <rPr>
        <sz val="8"/>
        <rFont val="Arial CE"/>
        <charset val="238"/>
      </rPr>
      <t xml:space="preserve"> 110 </t>
    </r>
  </si>
  <si>
    <r>
      <t>f</t>
    </r>
    <r>
      <rPr>
        <sz val="8"/>
        <rFont val="Arial CE"/>
        <charset val="238"/>
      </rPr>
      <t xml:space="preserve"> 125 </t>
    </r>
  </si>
  <si>
    <r>
      <t>f</t>
    </r>
    <r>
      <rPr>
        <sz val="8"/>
        <rFont val="Arial CE"/>
        <charset val="238"/>
      </rPr>
      <t xml:space="preserve"> 160</t>
    </r>
  </si>
  <si>
    <t>Talni sifon</t>
  </si>
  <si>
    <t xml:space="preserve">Horizontalni talni sifon s protismradno zaporo, vertikalni iztok </t>
  </si>
  <si>
    <t>Horizontalni talni sifon s protismradno zaporo</t>
  </si>
  <si>
    <t xml:space="preserve">Odzračna kapa </t>
  </si>
  <si>
    <t>Odzračna kapa nad streho izdelana iz bakrene pločevine debeline 1mm, s priključno obojko, vključno tesnila in pritrdilni, tesnilni in pomožni material za montažo</t>
  </si>
  <si>
    <t>Talne  rešetke-kuhinja</t>
  </si>
  <si>
    <t>Talna rešetka dim.. 200x200x210 mm (ŠxGxV)
- protismradna zapora in protizdrsne mrežaste rešetke
- higienski design po SIST EN1672, EN ISO14159 in EHEDG (št. 8)
- talna rešetka s prirobnico,  stranski iztok DN 50, npr.kot: ACO</t>
  </si>
  <si>
    <t>Ločevalnik maščobe</t>
  </si>
  <si>
    <t>Betonski ločevalnik maščob po DIN 4040, velikost 2, pretok 2 l/s, tesnilni, pritrdilni in pomožni material za montažo (kot npr. ACO PASSAVANT tip Lipumax NG2) sestavljen iz usedalnika grobih nečistoč, priprave za odvzem vzorcev odpadne vode, pokrova D 400 kN in armiranobetonske plošče</t>
  </si>
  <si>
    <t>Dolbljenje zidu za potrebe kanalizacije</t>
  </si>
  <si>
    <t>Izdelava prebojev skozi strope in zidove,  za potrebe kanalizacije, vrtanje betona</t>
  </si>
  <si>
    <t>Ø80</t>
  </si>
  <si>
    <t>Ø130</t>
  </si>
  <si>
    <t>Obešalni in pritrdilni material za pritrditev razvoda kanalizacije</t>
  </si>
  <si>
    <t>Pripravljalna dela, zarisovanje, tlačni preizkus</t>
  </si>
  <si>
    <t>SANITARNA OPREMA</t>
  </si>
  <si>
    <t>Opomba: za vso opremo je pred vgradnjo potrebno dostaviti vzorce, ki jih potrdi arhitekt notranje opreme oz. njegov predstavnik</t>
  </si>
  <si>
    <t>Sanitarije 1 in 2</t>
  </si>
  <si>
    <t>I. starostno obdobje</t>
  </si>
  <si>
    <t>Stranišče</t>
  </si>
  <si>
    <t>Stranišče, vključno :</t>
  </si>
  <si>
    <t xml:space="preserve"> - keramična konzolna WC školjka otroške velikosti  z zadnjim iztokom Duofix suhomontažni element za WC s PO (podometnim) WC - kotličkom z aktiviranjem spredaj, z vsemi priključki in pritrdilnim materialom, vključno s tipko za aktiviranje-kromirana izdelek GEBERIT.</t>
  </si>
  <si>
    <t>1 kom</t>
  </si>
  <si>
    <t xml:space="preserve"> - gumi manšeta</t>
  </si>
  <si>
    <t xml:space="preserve"> - podložna guma</t>
  </si>
  <si>
    <t xml:space="preserve"> - sedežna deska s pokrovom, skupaj s pritrdilnimi vijaki</t>
  </si>
  <si>
    <t xml:space="preserve">komplet                        </t>
  </si>
  <si>
    <t>Dodatna oprema za stranišče:</t>
  </si>
  <si>
    <t xml:space="preserve"> - držalo za papir v rolah</t>
  </si>
  <si>
    <t>Umivalnik - zgornji rob 50 cm nad tlemi</t>
  </si>
  <si>
    <t>Umivalnik - komplet:</t>
  </si>
  <si>
    <t xml:space="preserve"> - keramični umivalnik vgradnja na ploščo, dim. 46,5x32 cmx13,5cm, npr.kot:Concepto Bell Erba 46,5</t>
  </si>
  <si>
    <t xml:space="preserve"> - visoka enoročna stoječa  mešalna baterija z senzorskim vklopom za sprožitev splakovanja,  z možnim ročnim deaktiviranjem v primeru jemanja vzorcev ter čiščenje umivalnika( po DIN 4109)  s perlatorjem ter keramičnim tesnenjem, skupaj s spojnimi cevmi ter električnim napajalnikom, 230V, npr.kot: Voxort Mist visoka, za umivalnik</t>
  </si>
  <si>
    <t xml:space="preserve"> - kotni regulacijski ventil DN 15</t>
  </si>
  <si>
    <t>2 kom</t>
  </si>
  <si>
    <t xml:space="preserve"> - odlivni ventil DN 32, skupaj s sifonom - pokroman vključno ves pomožni pritrdilni in nosilni material potreben za montažo</t>
  </si>
  <si>
    <t xml:space="preserve"> - montažni podometni nosilni element za umivalnik  v suhomontažni gradnji</t>
  </si>
  <si>
    <t>Dodatna oprema za umivalnik</t>
  </si>
  <si>
    <t>v sanitarijah:</t>
  </si>
  <si>
    <t xml:space="preserve"> - ogledalo dim. fi 60 cm z brušenimi robovi </t>
  </si>
  <si>
    <t xml:space="preserve"> - dajalec papirnatih brisač, prvo polnjenje vključeno</t>
  </si>
  <si>
    <t xml:space="preserve"> - milnik</t>
  </si>
  <si>
    <t>vključno pritrdilni in tesnilni material</t>
  </si>
  <si>
    <t>Umivalnik- vzgojitelj/ca</t>
  </si>
  <si>
    <t>Umivalnik - komplet: DOLOMITE  GEMMA 2</t>
  </si>
  <si>
    <t xml:space="preserve"> - keramični umivalnik vgradnja na steno, dim. 55x45cm</t>
  </si>
  <si>
    <t xml:space="preserve"> - enoročna stoječa mešalna baterija z fiksnim  izlivom s perlatorjem ter keramičnim tesnenjem, skupaj s spojnimi cevmi, GROHE, BauLoop</t>
  </si>
  <si>
    <t>Pršna kad</t>
  </si>
  <si>
    <t>Pršna kad, vključno:</t>
  </si>
  <si>
    <t xml:space="preserve"> - pršna kad 80x80 cm, npr. KOLPA SAN</t>
  </si>
  <si>
    <t xml:space="preserve"> - tuš kabina 80x80 cm, npr. KOLPA SAN</t>
  </si>
  <si>
    <t xml:space="preserve"> - armatura za tuš, vključno z ročno prho, npr. grohe, schell</t>
  </si>
  <si>
    <t xml:space="preserve"> - odlivni ventil za pršno kad, čiščenje od zgoraj</t>
  </si>
  <si>
    <t xml:space="preserve"> - montažni podometni nosilni element za armaturo v suhomontažni gradnji</t>
  </si>
  <si>
    <t>Dodatna oprema za pršno kad:</t>
  </si>
  <si>
    <t xml:space="preserve"> - držalo za milo</t>
  </si>
  <si>
    <t xml:space="preserve"> - kljukica za obešanje</t>
  </si>
  <si>
    <t>Pisuar</t>
  </si>
  <si>
    <t>Pisuar, vključno:</t>
  </si>
  <si>
    <t xml:space="preserve"> - školjka za pisuar - viseča- otroška</t>
  </si>
  <si>
    <t xml:space="preserve"> - kotni reg. ventil DN 15</t>
  </si>
  <si>
    <t xml:space="preserve"> - sifon za viseči pisuar</t>
  </si>
  <si>
    <t xml:space="preserve"> - nosilna konstrukcija za suhomontažni sistem</t>
  </si>
  <si>
    <t xml:space="preserve">npr.kot.Stenski otroški pisoar             </t>
  </si>
  <si>
    <t xml:space="preserve">Elektronska armatura za pisoar, podometna mod Moon 2000, 230V/ 24V DC. Ohišje metalizirano PVC. Senzor v ohišju s priključkom za napajanje. Elektromagnetni servo ventil. Tlak 0,3 do 10 bar. Pretok ca. 12 l./min. pri 3 bar pritiska. Poraba 6 - 10 W, napajanje 24 V DC. Priključek 1/2". Varnostno ločilni transformator vhod 230 V izhod 18 V. Tovarniško nastavljen delovanje na ca. 500 mm (možnost nastavitve). Zamik splakovanja 3 sek, čas splakovanja 5 sek (možnost nastavitve) Velikost plošče 155 x 125 mm.
</t>
  </si>
  <si>
    <t>Trokadero</t>
  </si>
  <si>
    <t>Trokadero, vključno:</t>
  </si>
  <si>
    <t xml:space="preserve"> - keramični trokadero, npr.kot MIRA, viseči</t>
  </si>
  <si>
    <t xml:space="preserve"> - stenska enoročna meš. baterija z gibljivim izlivom s perlatorjem ter ročno prho, grohe, schell</t>
  </si>
  <si>
    <t xml:space="preserve"> - podometni kotliček za trokadero z splakovalno tipko, npr.kot:  DUOFIX ELEMENT ZA TROKADERO</t>
  </si>
  <si>
    <t xml:space="preserve"> - pokromana rešetka za trokadero</t>
  </si>
  <si>
    <t xml:space="preserve">Pomivalno korito- igralnica </t>
  </si>
  <si>
    <t>Oprema pomivalnega korita, vključno:</t>
  </si>
  <si>
    <t xml:space="preserve"> - enoročna stoječa mešalna baterija za pomivalno korito s perlatorjem in tušem na gibljivi cevi, skupaj s spojnimi cevmi </t>
  </si>
  <si>
    <t xml:space="preserve"> - kotni regulirni ventil DN 15</t>
  </si>
  <si>
    <t xml:space="preserve"> - odtočni sifon za pom. korito</t>
  </si>
  <si>
    <t>Umivalnik stoječi</t>
  </si>
  <si>
    <t xml:space="preserve">Umivalnik, stoječi - komplet: </t>
  </si>
  <si>
    <t xml:space="preserve"> - keramični umivalnik prostostoječi , npr.kot: LUMEN, mat bela</t>
  </si>
  <si>
    <t xml:space="preserve"> - enoročna stoječa mešalna baterija z fiksnim  izlivom s perlatorjem ter keramičnim tesnenjem, skupaj s spojnimi cevmi, GROHE,schell</t>
  </si>
  <si>
    <t>Sanitarije 3</t>
  </si>
  <si>
    <t xml:space="preserve">WC invalidi </t>
  </si>
  <si>
    <t>Stranišče invalidsko, vključno :</t>
  </si>
  <si>
    <t xml:space="preserve"> - keramična invalidska WC školjka z zadnjim  iztokom (npr. SELNOVA INVALIDSKA, GEBERIT) ali enakovredno</t>
  </si>
  <si>
    <t xml:space="preserve"> - WC s PO (podometnim)  kotličkom, nosilna konstrukcija za suhomontažni sistem,  z aktiviranjem spredaj, z vsemi priključki in pritrdilnim materialom, vključno s tipko za aktiviranje, npr.kot:izdelek GEBERIT duofix</t>
  </si>
  <si>
    <t xml:space="preserve"> - invalidska sedežna deska,  material in barvo prilagoditi opremi                        </t>
  </si>
  <si>
    <t>Dodatna oprema za invalidsko stranišče:</t>
  </si>
  <si>
    <t xml:space="preserve"> - invalidski držali (pregibno + fiksno) za invalidsko stranišče</t>
  </si>
  <si>
    <t>1 kpl</t>
  </si>
  <si>
    <t xml:space="preserve"> - zaščitna kaseta za toaletni  papir v rolah</t>
  </si>
  <si>
    <t xml:space="preserve"> - enokraka kljukica za obešanje</t>
  </si>
  <si>
    <t xml:space="preserve"> - držalo za WC - krtačo, vključno metlica-montaža na steno</t>
  </si>
  <si>
    <t xml:space="preserve"> -  v ceni upoštevati ojačitve za montažo na suhomontažne stene</t>
  </si>
  <si>
    <t>Umivalnik invalidski komplet:</t>
  </si>
  <si>
    <t>1 kom gibljivi keramični umivalnik z izrezom za invalide in pritrditev na steno ter mehanizmom za nastavitev nagiba umivalnika (kot npr. proizvod Atlantis)</t>
  </si>
  <si>
    <t>1 kom stoječa invalidska enoročna kromirana mešalna baterija za umivalnik (kot npr. proizvod Atlantis) z izrezom za invalide vključno kroman kotni regulirni ventil DN 15/DN10 z rozeto in gibljivi priključki</t>
  </si>
  <si>
    <t>1 kom odlivni ventil DN 30 skupaj z gibljivim  sifonom(kot npr. proizvod Atlantis), vezno cevjo, rozeto in tesnili</t>
  </si>
  <si>
    <t>pritrdilni, tesnilni in pomožni material za montažo</t>
  </si>
  <si>
    <t>Dodatna oprema invalidskega umivalnika:</t>
  </si>
  <si>
    <t>1 kom ogledalo iz valjanega stekla z brušenimi robovi, dimenzij 600x500 mm vključno z pregibnim mehanizmom za nastavitev nagiba</t>
  </si>
  <si>
    <t>1 kom keramična etažera</t>
  </si>
  <si>
    <t>1 kom podajalnik papirnatih brisač s pokrovom (kot npr. proizvod CWS) tip 300 oz v roli</t>
  </si>
  <si>
    <t>1 kom dozator tekočega mila (kot npr.proizvod CWS) polnjenje 500ml</t>
  </si>
  <si>
    <t>1 kom koš za odpadke (kot npr proizvod CWS) tip mali, vključno PE vreča</t>
  </si>
  <si>
    <t>pritrdilni in pomožni material za montažo</t>
  </si>
  <si>
    <t>Čistila/ hišnik</t>
  </si>
  <si>
    <t>Umivalnik</t>
  </si>
  <si>
    <t>Prostor za ustvarjanje</t>
  </si>
  <si>
    <t>Sanitarije zaposleni</t>
  </si>
  <si>
    <t xml:space="preserve"> - konzolna WC školjka, DOLOMITE  GEMMA 2 </t>
  </si>
  <si>
    <t xml:space="preserve"> - WC s PO (podometnim)  kotličkom, nosilna konstrukcija za suhomontažni sistem,  z aktiviranjem spredaj, z vsemi priključki in pritrdilnim materialom, vključno s tipko za aktiviranje, npr.kot:izdelek GEBERIT kombifix</t>
  </si>
  <si>
    <t xml:space="preserve"> - sedežna deska s pokrovom, DOLOMITE WC DESKA GEMMA 2 (material in barvo prilagoditi opremi)          </t>
  </si>
  <si>
    <t>Sanitarije 4 in 5</t>
  </si>
  <si>
    <t>II. starostno obdobje</t>
  </si>
  <si>
    <t>Umivalnik - zgornji rob 60 cm nad tlemi</t>
  </si>
  <si>
    <t>Sanitarije 6</t>
  </si>
  <si>
    <t>zunanje</t>
  </si>
  <si>
    <t>44.</t>
  </si>
  <si>
    <t>45.</t>
  </si>
  <si>
    <t>46.</t>
  </si>
  <si>
    <t>47.</t>
  </si>
  <si>
    <t>WC ženski nadstropje</t>
  </si>
  <si>
    <t>48.</t>
  </si>
  <si>
    <t>49.</t>
  </si>
  <si>
    <t>50.</t>
  </si>
  <si>
    <t>51.</t>
  </si>
  <si>
    <t xml:space="preserve"> - ogledalo dim. fi 60x40 cm z brušenimi robovi </t>
  </si>
  <si>
    <t>WC moški nadstropje</t>
  </si>
  <si>
    <t>52.</t>
  </si>
  <si>
    <t>53.</t>
  </si>
  <si>
    <t>54.</t>
  </si>
  <si>
    <t>55.</t>
  </si>
  <si>
    <t>56.</t>
  </si>
  <si>
    <t xml:space="preserve"> - školjka za pisuar - viseča- </t>
  </si>
  <si>
    <t xml:space="preserve">npr.kot.Stenski  pisoar             </t>
  </si>
  <si>
    <t>Kuhinja, pralnica</t>
  </si>
  <si>
    <t>57.</t>
  </si>
  <si>
    <t>Pomivalno korito- kuhinja</t>
  </si>
  <si>
    <t xml:space="preserve"> - enoročna stoječa mešalna baterija za pomivalno korito s perlatorjem, gibljivim izlivomi, skupaj s spojnimi cevmi </t>
  </si>
  <si>
    <t>58.</t>
  </si>
  <si>
    <t xml:space="preserve">Izpustni ventil </t>
  </si>
  <si>
    <t>Izpustni ventil pipa - DN20, za priključitev kuhinjskega pomivalnega stroja</t>
  </si>
  <si>
    <t>59.</t>
  </si>
  <si>
    <t>Izpustni ventil pipa - DN20, za priključitev pralnega stroja, vključno z podometnim sifonom za pralni stroj</t>
  </si>
  <si>
    <t xml:space="preserve">VI. </t>
  </si>
  <si>
    <t>HLAJENJE</t>
  </si>
  <si>
    <t>INŠTALACIJE HLAJENJA</t>
  </si>
  <si>
    <t>Ventilatorski konvektor v kasetni izvedbi za 2 cevni sistem z distribucijo klimatiziranega zraka skozi dekoratvino masko.</t>
  </si>
  <si>
    <t>Ohišje napreje je iz pocinkane pločevine, s termično in akustično izolacije. Zajem in izpih izveden z uporabo izbane dekorativen maske. Na zajemu zraka je nameščen pralni filter iz polipropilena standard G1.</t>
  </si>
  <si>
    <t>Konvektor ima vgrajen direktno gnan tangencionalni ventilator z več-hitrostnim EC motorjem. Sklop ventilatorja z motorjem je na ohišje naprave pritrjen s protivibracijskimi nosilci. Krmiljenje hitrosti ventilatorja standardno 1|2|3.</t>
  </si>
  <si>
    <t>Tehnične lastnosti naprave na podlagi projektnih pogojev opisane v tehničnem poročilu k projektu.</t>
  </si>
  <si>
    <t>Tehnične karakteristike, potrjene s strani EUROVENT:</t>
  </si>
  <si>
    <t>Moč hlajenja (Min / Med / Max): 1,55 / 1,77 / 2,38 kW</t>
  </si>
  <si>
    <t>Moč ogrevanja (Min / Med / Max): 1,92 / 2,17 / 2,74 kW</t>
  </si>
  <si>
    <t>Pretok zraka (Min / Med / Max): 360 / 450 / 659 m³/h</t>
  </si>
  <si>
    <t>Raven zvočnega tlaka (Min / Med / Max): 27 / 31 / 40 dB (A)</t>
  </si>
  <si>
    <t>Pretok vode v hlajenju: 267 / 306 / 409 l/h</t>
  </si>
  <si>
    <t>Padec tlaka v hlajenju: 4,0 / 5,0 / 10,0 kPa</t>
  </si>
  <si>
    <t>Pretok vode v ogrevanju: 331 / 374 / 472 l/h</t>
  </si>
  <si>
    <t>Padec tlaka v ogrevanju: 6,0 / 7,0 / 10,0 kPa</t>
  </si>
  <si>
    <t>Priključna moč (Min / Med / Max):  9 / 13 / 29 W</t>
  </si>
  <si>
    <t>Priključna napetost: 230 V, 50Hz, 1F</t>
  </si>
  <si>
    <t>Priključki cevi:¾"</t>
  </si>
  <si>
    <t>Priključek kondenzata: 16 mm</t>
  </si>
  <si>
    <t>Teža: 12,3 kg</t>
  </si>
  <si>
    <t>Dimenzije ŠxGxV: 569 x 569 x 298 mm</t>
  </si>
  <si>
    <r>
      <rPr>
        <sz val="8"/>
        <rFont val="Arial"/>
        <family val="2"/>
      </rPr>
      <t xml:space="preserve">Proizvod </t>
    </r>
    <r>
      <rPr>
        <b/>
        <sz val="8"/>
        <rFont val="Arial"/>
        <family val="2"/>
      </rPr>
      <t>Panasonic</t>
    </r>
    <r>
      <rPr>
        <sz val="8"/>
        <rFont val="Arial"/>
        <family val="2"/>
      </rPr>
      <t xml:space="preserve"> tip </t>
    </r>
    <r>
      <rPr>
        <b/>
        <sz val="8"/>
        <rFont val="Arial"/>
        <family val="2"/>
      </rPr>
      <t>P-FQ20-2EA-E</t>
    </r>
  </si>
  <si>
    <t>Dodatna oprema ventilatorskega konvektorja vključena v dobavo:</t>
  </si>
  <si>
    <t>- Modbus kartica</t>
  </si>
  <si>
    <t>- 3 potni ventil,</t>
  </si>
  <si>
    <t>- črpalka za prečrpavanje kondenza,</t>
  </si>
  <si>
    <t>- posoda za kondenz</t>
  </si>
  <si>
    <t>Dekorativna maska IRYS COANDA 360° za enakomeren izpih zraka po prostoru. Kovinska v beli RAL barvi.</t>
  </si>
  <si>
    <t>Teža dekorativne maske: 2,8 kg</t>
  </si>
  <si>
    <t>Dimenzije dekorativne maske (Š x G x V): 595 x 595 x 24 mm</t>
  </si>
  <si>
    <r>
      <rPr>
        <sz val="8"/>
        <rFont val="Arial"/>
        <family val="2"/>
      </rPr>
      <t xml:space="preserve">Proizvod </t>
    </r>
    <r>
      <rPr>
        <b/>
        <sz val="8"/>
        <rFont val="Arial"/>
        <family val="2"/>
      </rPr>
      <t>Panasonic</t>
    </r>
    <r>
      <rPr>
        <sz val="8"/>
        <rFont val="Arial"/>
        <family val="2"/>
      </rPr>
      <t xml:space="preserve"> tip </t>
    </r>
    <r>
      <rPr>
        <b/>
        <sz val="8"/>
        <rFont val="Arial"/>
        <family val="2"/>
      </rPr>
      <t>IRYS COANDA 360</t>
    </r>
  </si>
  <si>
    <t>Moč hlajenja (Min / Med / Max): 1,88 / 2,88 / 4,00 kW</t>
  </si>
  <si>
    <t>Moč ogrevanja (Min / Med / Max): 1,94 / 3,15 / 3,68 kW</t>
  </si>
  <si>
    <t>Pretok zraka (Min / Med / Max): 320 / 504 / 734 m³/h</t>
  </si>
  <si>
    <t>Raven zvočnega tlaka (Min / Med / Max): 26 / 35 / 44 dB (A)</t>
  </si>
  <si>
    <t>Pretok vode v hlajenju: 325 / 497 / 688 l/h</t>
  </si>
  <si>
    <t>Padec tlaka v hlajenju: 3,0 / 7,0 / 14,0 kPa</t>
  </si>
  <si>
    <t>Pretok vode v ogrevanju: 334 / 543 / 634 l/h</t>
  </si>
  <si>
    <t>Padec tlaka v ogrevanju: 3,0 / 9,0 / 11,0 kPa</t>
  </si>
  <si>
    <t>Priključna moč (Min / Med / Max):  7 / 14 / 33 W</t>
  </si>
  <si>
    <t>Teža: 14 kg</t>
  </si>
  <si>
    <r>
      <rPr>
        <sz val="8"/>
        <rFont val="Arial"/>
        <family val="2"/>
      </rPr>
      <t xml:space="preserve">Proizvod </t>
    </r>
    <r>
      <rPr>
        <b/>
        <sz val="8"/>
        <rFont val="Arial"/>
        <family val="2"/>
      </rPr>
      <t>Panasonic</t>
    </r>
    <r>
      <rPr>
        <sz val="8"/>
        <rFont val="Arial"/>
        <family val="2"/>
      </rPr>
      <t xml:space="preserve"> tip </t>
    </r>
    <r>
      <rPr>
        <b/>
        <sz val="8"/>
        <rFont val="Arial"/>
        <family val="2"/>
      </rPr>
      <t>P-FQ30-2EA-E</t>
    </r>
  </si>
  <si>
    <t>Moč hlajenja (Min / Med / Max): 2,79 / 3,51 / 4,71 kW</t>
  </si>
  <si>
    <t>Moč ogrevanja (Min / Med / Max): 3,16 / 3,92 / 5,28 kW</t>
  </si>
  <si>
    <t>Pretok zraka (Min / Med / Max): 486 / 626 / 900 m³/h</t>
  </si>
  <si>
    <t>Raven zvočnega tlaka (Min / Med / Max): 33 / 39 / 48 dB (A)</t>
  </si>
  <si>
    <t>Pretok vode v hlajenju: 481 / 604 / 808 l/h</t>
  </si>
  <si>
    <t>Padec tlaka v hlajenju: 6,0 / 10,0 / 18,0 kPa</t>
  </si>
  <si>
    <t>Pretok vode v ogrevanju: 544 / 675 / 909 l/h</t>
  </si>
  <si>
    <t>Padec tlaka v ogrevanju: 7,0 / 10,0 / 17,0 kPa</t>
  </si>
  <si>
    <t>Priključna moč (Min / Med / Max):  13 / 23 / 57 W</t>
  </si>
  <si>
    <r>
      <rPr>
        <sz val="8"/>
        <rFont val="Arial"/>
        <family val="2"/>
      </rPr>
      <t xml:space="preserve">Proizvod </t>
    </r>
    <r>
      <rPr>
        <b/>
        <sz val="8"/>
        <rFont val="Arial"/>
        <family val="2"/>
      </rPr>
      <t>Panasonic</t>
    </r>
    <r>
      <rPr>
        <sz val="8"/>
        <rFont val="Arial"/>
        <family val="2"/>
      </rPr>
      <t xml:space="preserve"> tip </t>
    </r>
    <r>
      <rPr>
        <b/>
        <sz val="8"/>
        <rFont val="Arial"/>
        <family val="2"/>
      </rPr>
      <t>P-FQ40-2EA-E</t>
    </r>
  </si>
  <si>
    <t>Moč hlajenja (Min / Med / Max): 3,71 / 5,48 / 7,20 kW</t>
  </si>
  <si>
    <t>Moč ogrevanja (Min / Med / Max): 3,85 / 6,26 / 8,51 kW</t>
  </si>
  <si>
    <t>Pretok zraka (Min / Med / Max): 500 / 824 / 1159 m³/h</t>
  </si>
  <si>
    <t>Raven zvočnega tlaka (Min / Med / Max): 29 / 37 / 45 dB (A)</t>
  </si>
  <si>
    <t>Pretok vode v hlajenju: 640 / 944 / 1243 l/h</t>
  </si>
  <si>
    <t>Padec tlaka v hlajenju: 3,0 / 6,0 / 11,0 kPa</t>
  </si>
  <si>
    <t>Pretok vode v ogrevanju: 663 / 1 078 / 1466 l/h</t>
  </si>
  <si>
    <t>Padec tlaka v ogrevanju: 3,0 / 8,0 / 14,0 kPa</t>
  </si>
  <si>
    <t>Priključna moč (Min / Med / Max):  9 / 23 / 45 W</t>
  </si>
  <si>
    <t>Priključki cevi:1"</t>
  </si>
  <si>
    <t>Teža: 33.6 kg</t>
  </si>
  <si>
    <t>Dimenzije ŠxGxV: 825 x 825 x 298 mm</t>
  </si>
  <si>
    <r>
      <rPr>
        <sz val="8"/>
        <rFont val="Arial"/>
        <family val="2"/>
      </rPr>
      <t xml:space="preserve">Proizvod </t>
    </r>
    <r>
      <rPr>
        <b/>
        <sz val="8"/>
        <rFont val="Arial"/>
        <family val="2"/>
      </rPr>
      <t>Panasonic</t>
    </r>
    <r>
      <rPr>
        <sz val="8"/>
        <rFont val="Arial"/>
        <family val="2"/>
      </rPr>
      <t xml:space="preserve"> tip </t>
    </r>
    <r>
      <rPr>
        <b/>
        <sz val="8"/>
        <rFont val="Arial"/>
        <family val="2"/>
      </rPr>
      <t>P-FQ60-2EA-E</t>
    </r>
  </si>
  <si>
    <t>Teža dekorativne maske: 3,5 kg</t>
  </si>
  <si>
    <t>Dimenzije dekorativne maske (Š x G x V): 849 x 849 x 30 mm</t>
  </si>
  <si>
    <t>Ventilatorski konvektor za visoko-stensko namestitev za 2-cevni sistem ogrevanja in hlajenja.</t>
  </si>
  <si>
    <t>Ohišje naprave je izdelano iz nosilnega okvirja iz nosilne okrasne maske. Zajem zraka je z zgornje strani konvektorja, izpih na sprednji strani preko motorizirane lamele za usmeritev zraka. Na zajemu zraka je nameščen pralni filter iz polipropilena.</t>
  </si>
  <si>
    <t>Toplotni izmenjevalnik je izdelan in bakrenih cevi z mehansko natisnjenimi aluminijastimi lamelami, s profilom za povečanje površine. Vodni priključki so standardno na levi strani, električni na desni. Dimenzija vodnih priključkov je 1/2'', notranji navoj. Pod izmenjevalnikom je standardno nameščena banjica za kondenzat, s priključkom za odtok premera 19 mm.</t>
  </si>
  <si>
    <t>Konvektor ima vgrajen direktno gnan tangencionalni ventilator z več-hitrostnim AC motorjem. Sklop ventilatorja z motorjem je na ohišje naprave pritrjen s protivibracijskimi nosilci. Krmiljenje hitrosti ventilatorja standardno 1|2|3.</t>
  </si>
  <si>
    <t>Hladilna moč MIN~MAX: 2,78 / 3,05 / 3,60 kW</t>
  </si>
  <si>
    <t>Grelna moč MIN~MAX: 2,99 / 3,30 / 4,10 kW </t>
  </si>
  <si>
    <t>Pretok zraka MIN~MAX: 532 / 592 / 680 m3/h</t>
  </si>
  <si>
    <t>Zvočna tlak MIN~MAX: 39 / 41 / 43 dB(A)</t>
  </si>
  <si>
    <t>Električni podatki: napajanje 1f/230V/50Hz ; Pel=44~60W</t>
  </si>
  <si>
    <t>Dimenzije V x G x Š: 298 x 200 x 940 mm ; Teža: 13 kg</t>
  </si>
  <si>
    <t>Cevni priključek vodovodne instalacije: 2 x ½"</t>
  </si>
  <si>
    <t>Cevni priključek odvoda kondenzata: 19 mm</t>
  </si>
  <si>
    <r>
      <t xml:space="preserve">Proizvod: </t>
    </r>
    <r>
      <rPr>
        <b/>
        <sz val="8"/>
        <rFont val="Arial"/>
        <family val="2"/>
      </rPr>
      <t>Panasonic P-FW18-E</t>
    </r>
  </si>
  <si>
    <t>- 3 potni ventil</t>
  </si>
  <si>
    <t>Montaža ventilatorskega konvektorja</t>
  </si>
  <si>
    <t>- montaža naprave na navojne palice</t>
  </si>
  <si>
    <t>- montaža maske in okrasnih nogic</t>
  </si>
  <si>
    <t>Regulacija</t>
  </si>
  <si>
    <t>Zajeto v postavki cns</t>
  </si>
  <si>
    <t xml:space="preserve">Obešalni in pritrdilni material za pritrditev razvoda tople vode ter razdelilnikov </t>
  </si>
  <si>
    <t>Cevovodi za kondenzat</t>
  </si>
  <si>
    <t>Cevovodi za kondenzat, PP POLIPROPILEN  z natičnimi obojkami, vklj. s fazonskimi kosi, cevne objemke, izolacijo proti rosenju 4 mm, ter tesnilni material</t>
  </si>
  <si>
    <r>
      <t>f</t>
    </r>
    <r>
      <rPr>
        <sz val="8"/>
        <rFont val="Arial CE"/>
        <charset val="238"/>
      </rPr>
      <t xml:space="preserve"> 32</t>
    </r>
  </si>
  <si>
    <r>
      <t>f</t>
    </r>
    <r>
      <rPr>
        <sz val="8"/>
        <rFont val="Arial CE"/>
        <charset val="238"/>
      </rPr>
      <t xml:space="preserve"> 50</t>
    </r>
  </si>
  <si>
    <t xml:space="preserve">VII. </t>
  </si>
  <si>
    <t>CENTRALNI NADZORNI SISTEM</t>
  </si>
  <si>
    <t>Vodenje ventilatorskega konvektorja in talnega gretja je iz istega termostata - Siemens RDG200KN</t>
  </si>
  <si>
    <t>Ventilatorski konvektorji (24 kom)</t>
  </si>
  <si>
    <t>Komunikativni sobni termostat KNX., LCD, izhodi (PWM / 3-poz.) ON/OFF, vent. konv. (3-st./1 hitrost)
SIEMENS: RDG200KN</t>
  </si>
  <si>
    <t>KNX napajalnik 640mA N125/22
SIEMENS: N 125/22</t>
  </si>
  <si>
    <t>Relejska doza za razmnožitev signalov, za vezavo več konvektorjev na en termostat</t>
  </si>
  <si>
    <t>- Dovodni kabel za termostat 230V in komunikacija KNX J-Y(St)Y 2x2x0,8 mm2 med termoststi po prostorih in EKO v toplotno/hladilni postaji je predmet elektro projekta po topološki shemi CNS</t>
  </si>
  <si>
    <t>STORITEV VENTILATROSKI KONVEKTORJI, 3 hitrosti, vključuje: 
- izdelavo elektro sheme priključkov
- izvedbo internega ožičenja pri konvektorjih (krmilnik -&gt; motorni pogon ventila hlajenje, krmilnik -&gt; motor ventilatorja), vključno material, kot: kabli, sponke tulke  
- programiranje in parametriranje krmilnikov
- preizkusni zagon 
- integriranje podatkovnih točk na CNS</t>
  </si>
  <si>
    <t>Talno gretje (17x podometni talni razdelilec)</t>
  </si>
  <si>
    <t>- KNX bus komunikacija J-Y(St)Y 2x2x0,8 mm2 med sobnimi termostati po prostorih in EKO v toplotno/hladilni postaji je predmet elektro projekta po topološki shemi CNS
- večžilni kabel med razdelilci talnega ogrevanja in EKO v toplotno/hladilni postaji je predmet elektro projekta po topološki shemi CNS</t>
  </si>
  <si>
    <t xml:space="preserve">STORITEV TALNO GRETJE vključuje: 
- izdelavo elektro sheme priključkov
- izvedbo internega ožičenja pri razdelilcih talnega ogrevanja  (krmilnik -&gt; pogon ventila gretje), vključno material, kot: kabli, sponke tulke  
- programiranje in parametriranje krmilnikov
- preizkusni zagon 
- integriranje podatkovnih točk na CNS
</t>
  </si>
  <si>
    <t>Vodenje elektronskih regulatorjev pretoka zraka v pritličju, 18 kom. (zvezni signal za vodenje, povratni signal lege)</t>
  </si>
  <si>
    <t>Sobna enota: temp. tipalo, nastavljanje temperature, LCD zaslon, KNX, prog. tipke, 8 tipk
SIEMENS: QMX3.P37</t>
  </si>
  <si>
    <t>Island bus razširitveni modul za povezavo z distribuiranimi enotami s TX-I/O-moduli
SIEMENS: TXA1.IBE</t>
  </si>
  <si>
    <t>Napajalni modul 24VDC, 1.2A
SIEMENS: TXS1.12F10</t>
  </si>
  <si>
    <t>Pasivni priključni Bus modul
SIEMENS: TXS1.EF10</t>
  </si>
  <si>
    <t>Naslovni ključki: 1-24 + Reset
SIEMENS: TXA1.K24</t>
  </si>
  <si>
    <t>Univerzalni vhodno - izhodni modul, 8 I/O (DI, AI, AO)
SIEMENS: TXM1.8U</t>
  </si>
  <si>
    <t>Digitalni vhodni modul, 16 DI
SIEMENS: TXM1.16D</t>
  </si>
  <si>
    <t>Digitalni vhodni modul, 8 DI
SIEMENS: TXM1.8D</t>
  </si>
  <si>
    <t>Elektro komandna omara, komplet ožičena z vsemi zaščitnimi elementi, vključno z montažo</t>
  </si>
  <si>
    <t>- signali kabel za vodenje ERP- ov J-Y(St)Y 2x2x0,8 mm2 po prostorih in do lokalne EKO je predmet elektro projekta po topološki shemi CNS
- večžilni kabel med  EKO toplotne postaje in EKo na nivoju prostorov e predmet elektro projekta po topološki shemi CNS</t>
  </si>
  <si>
    <t>STORITEV DDC  vključuje:
- elektro načrt in funkcijsko shemo avtomatike
- opise delovanja in navodila za upravljanje
- izdelavo programa za krmilnik
- kontrolo el. priključkov in nalaganje programa
- preizkusni zagon in nastavitev parametrov v sodelovanjem z merilcem
- poučitev uporabnikov o upravljanju sistema in predajni zapisnik</t>
  </si>
  <si>
    <t>Toplotna postaja</t>
  </si>
  <si>
    <t>Shema ogrevanje in hlajenje</t>
  </si>
  <si>
    <t>Temperaturno tipalo - zunanje, LG-Ni 1000
SIEMENS: QAC22</t>
  </si>
  <si>
    <t>Potopno tipalo NI 1000, L=100mm, brez zaščitne tulke, -30...130 °C
SIEMENS: QAE2121.010</t>
  </si>
  <si>
    <t>Zaščitna tulka, L=100mm, zun. 1/2, ponikljana medenina, fi 7mm
SIEMENS: ALT-SB100</t>
  </si>
  <si>
    <t>Tipalo tlaka za pline in tekočine (0…10 V) 0…10 bar, zun. navoj 1/2
SIEMENS: QBE2003-P10</t>
  </si>
  <si>
    <t>Termostat 15...95 °C, zaščitna tulka 100 mm, kapilara 700 mm, pritrdilni trak, zaščitna tulka 100mm
SIEMENS: RAK-TR.1000B-H</t>
  </si>
  <si>
    <t>Zalogovnika</t>
  </si>
  <si>
    <t>Kabelsko temp. tipalo, LG-Ni1000, 2m dolž. -25..+95°C
SIEMENS: QAP22</t>
  </si>
  <si>
    <t>Zaščitna tulka, L=280mm, zun. 1/2, ponikljana medenina
SIEMENS: ALT-SB280</t>
  </si>
  <si>
    <t>Priključno ohišje
SIEMENS: RAK-H-M</t>
  </si>
  <si>
    <t>3-potni preklop pred in za zalogovnikom tople vode, DN65</t>
  </si>
  <si>
    <t>Tripotni regulacijski ventil PN 25 (220°C), DN65, kvs=63, hod 20 mm, prirobnični
SIEMENS: VXF53.65-63</t>
  </si>
  <si>
    <t>Elektromotorni pogon, 1600 N, 20/40 mm, AC/DC 24 V, 3P
SIEMENS: SAV81.00</t>
  </si>
  <si>
    <t>3-potni ventil talno ogrevanje nadstropje, DN25</t>
  </si>
  <si>
    <t>Tripotni reg. ventil PN 16, DN 25, kvs 10, navojni
SIEMENS: VXG44.25-10</t>
  </si>
  <si>
    <t>Set privijal DN25 (3 kosi) medenina
SIEMENS: ALG253B</t>
  </si>
  <si>
    <t>Motorni pogon ventila, 400 N, 5.5 mm, AC/DC 24 V, DC 0…10 V / DC 4…20 mA, 30 s
SIEMENS: SAS61.03</t>
  </si>
  <si>
    <t>3-potni ventil konvektorsko ogrevanje/hlajenje, DN40</t>
  </si>
  <si>
    <t>Tripotni reg. ventil PN 16, DN 40, kvs 25, navojni
SIEMENS: VXG44.40-25</t>
  </si>
  <si>
    <t>Set privijal DN40 (3 kosi) medenina
SIEMENS: ALG403B</t>
  </si>
  <si>
    <t>3-potni ventil konvektorsko ogrevanje/hlajenje skupni prostori, DN25</t>
  </si>
  <si>
    <t>3-potni ventil talno ogrevanje pritličje, DN40</t>
  </si>
  <si>
    <t>Signali po shemi</t>
  </si>
  <si>
    <t>Avtomatizacijska postaja CPU, BACnet/IP, BACnet/SC, 200 Modbus RTU/ TCP dp, do 200 podatkovnih točk
SIEMENS: PXC7.E400M</t>
  </si>
  <si>
    <t>Razširitveni modul 8 Triac izhodov, 24V AC
SIEMENS: TXM1.8T</t>
  </si>
  <si>
    <t>8-portni ethernet switch za montažo na DIN letev, napajanje 12-48VDC oz. 18-30VAC
MOXA: EDS-208</t>
  </si>
  <si>
    <t>HMI zaslon občutljiv na dotik, 10 inch Widescreen Mass Series M2100E
KINCO: KIH-10-M2100E</t>
  </si>
  <si>
    <t>Elektro komandna omara, komplet ožičena z vsemi zaščitnimi elementi, vključno z montažo po enopolni shemi list 	 komplet  	1 
kot npr.
Zidna omara 2-krilna IP54 V=1200 Š=1000 G=300mm jeklena ploč	 kos 	 1
štiripolni prenapetostni odvodnik razred C	 kos	 1
tripolno glavno stikalo se določi glede na skupno moč XXXA	  kos	  1
tripolni instalacijki odklopnik B6A 	kos  	1
enopolni instalacijski odklopnik B 10A  	kos  	 1
svetilka z stikalom za montažo v elektro omaro	 kos	  1
šuko vtičnica 16A, 230VAC za montaža na DIN letev kos	  1
trifazni fazni nadzorni rele	 kos 	  1
transformator 230/24VAC, 250VA	 kos	  1
napajalnik 230/24VDC 2,5A	 kos	  1
enopolni instalacijski odklopnik D 10A	 kos	  1
enopolni instalacijski odklopnik C 1A	 kos	  1
tripolni instalacijki odklopnik C 6-16A	 kos	  1
enopolni instalacijski odklopnik C 6-16A	 kos	  7
tripolni instalacijki odklopnik C 80-125A	 kos	  2
pomožni kontakt za instalacisjki odklopnik	 kos	  2
PT rele, kompletno z podnožjem 24VAC	 kos	  9
Vgradnja mrežnega stokala MOXA	 kos	  1
vgradnja krmilnika Siemens	 kpl	  1
komunikacisjka vtičnica RJ45 cat.6 na DIN letev	 kos	  5
Stikalo, preklopno, 2-polno, s položajem 0, 10A/1-0-2	 kos	  1
sponke CU/AL 95 mm2	 kos	  4
sponka VS 2,5 mm2	 kos	  150
montažni materiala ( DIN letve, kanali za ožičenje, zbiralke PE, N, tulci, čevlji, žice, itd…)	 kpl	  1</t>
  </si>
  <si>
    <t>Kabliranje do 20m, montaža EKO, priklop, brez energetskega dovodnega kabla</t>
  </si>
  <si>
    <t>STORITEV DDC  vključuje:_x000D_
- montažo periferne opreme, razen ventilov in tipal v cevovode _x000D_
- elektro načrt in funkcijsko shemo avtomatike_x000D_
- opise delovanja in navodila za upravljanje_x000D_
- izdelavo programa za krmilnik_x000D_
- kontrola pravilnosti vgradnje ventilov_x000D_
- kontrolo el. priključkov in nalaganje programa_x000D_
- preizkusni zagon in nastavitev parametrov_x000D_
- poučitev uporabnikov o upravljanju sistema in predajni zapisnik</t>
  </si>
  <si>
    <t>Integracije</t>
  </si>
  <si>
    <t>Sistemski krmilnik za integracije, BACnet (do 60 MSTP), MODBUS (do 500 - RTU ali TCP)
SIEMENS: PXC5.E003</t>
  </si>
  <si>
    <t>STORITEV v naslednjem obsegu:
Storitev zajema: 
- integracijo klimatske naprave KN1 in KN2 do 30 podatkovnih točk
- uskladitev relevantnih podatkovnih točk
- testiranje delovanja prenosa podatkov
- predajni zapisnik
OPOMBA: Naprava mora biti opremljena z možnostjo komunikacije MODBUS RTU RS485</t>
  </si>
  <si>
    <t>STORITEV v naslednjem obsegu:
Storitev zajema: 
- integracijo topotne črpalke do 30 podatkovnih točk
- uskladitev relevantnih podatkovnih točk
- testiranje delovanja prenosa podatkov
- predajni zapisnik
OPOMBA: Naprava mora biti opremljena z možnostjo komunikacije MODBUS RTU RS485</t>
  </si>
  <si>
    <t>Energetski monitoring</t>
  </si>
  <si>
    <t>8 kanalni 3 fazni multimeter in merilec energije, TCP, RS485, MODBUS, WEB server
CONTROL APPLICATIONS: Elnet MC-8</t>
  </si>
  <si>
    <t>Merilni tokovni transformator z razstavljivim jedrom 100/5A, cl. 1, 1m kabla
SACI: TA36P_100/5A_1</t>
  </si>
  <si>
    <t>Vgradnja električnega analizatorja na DIN letev, tokovnikov in njihovo ožičenje na glavnem dovodu je predmet popisa splošnih elektro del</t>
  </si>
  <si>
    <t>Kabliranje med električnim analizatorjem in EKO toplotne postaje s kablom UTP Cat.6 4x2x0,5 mm2 je predmet  popisa splošnih elektro del</t>
  </si>
  <si>
    <t>STORITEV v naslednjem obsegu:
Storitev zajema:
- integracijo električnega analizatorja Elnet, 1 kom. v sistem energetskega monitringa ElnetWEB+
- instalacijo programa energetskega monitoringa
- komunikacijske nastavitve
- kontrola prenosa podatkov
- predajni zapisnik 
OPOMBA: Investitor zagotovi proste IP naslove in povezavo na Ethernet</t>
  </si>
  <si>
    <t>CNS</t>
  </si>
  <si>
    <t>STORITEV v naslednjem obsegu:
Storitve zajema:
- pripravo podatkovnih točk za sistemskeag integratorje (cca. 130 kom), predvidoma protokol MODBUS IP
- pomoč po telefonu pri integraciji
- predajni zapisnik</t>
  </si>
  <si>
    <t>STORITEV CNS vključuje:
- izdelavo programske opreme na nivoju CNS-a (Desigo CC)
- programiranje komunikacijskih vmesnikov
- testiranje programske opreme
- testiranje povezav
- izdelavo ekranskih grafik 
- integriranje podatkovnih točk na nadzorni sistem
- poučitev uporabnika o delovanju in upravljanju sistemov
Naročnik zagotovi:
- spletno povezavo  
- proste IP naslove
- odprte porte</t>
  </si>
  <si>
    <t>Formiranje deponij oziroma plačil stroškov uporabe javnih odlagališč.</t>
  </si>
  <si>
    <t>zajeto v cenah</t>
  </si>
  <si>
    <t>Izdelava premičnih in delovnih odrov</t>
  </si>
  <si>
    <t>Najem avtodvigala, dvižnih ploščadi..</t>
  </si>
  <si>
    <t>pvš.</t>
  </si>
  <si>
    <t>Zidarska pomoč instalaterjem</t>
  </si>
  <si>
    <t>ure</t>
  </si>
  <si>
    <t>Čiščenje objekta,instalacij in opreme vključno z finalnim čiščenjem, dezinfekcija instalacij</t>
  </si>
  <si>
    <t>Gradbiščna voda v času gradnje</t>
  </si>
  <si>
    <t>Električna energija v času gradnje</t>
  </si>
  <si>
    <r>
      <t>Dobava in vgradnja  lesenega notranjega  okroglega  fiksnega okna z  v gradbeni odprtini  ø60 cm, po poziciji</t>
    </r>
    <r>
      <rPr>
        <b/>
        <sz val="10"/>
        <rFont val="Arial Narrow"/>
        <family val="2"/>
        <charset val="238"/>
      </rPr>
      <t xml:space="preserve"> FO2*. </t>
    </r>
    <r>
      <rPr>
        <sz val="10"/>
        <rFont val="Arial Narrow"/>
        <family val="2"/>
        <charset val="238"/>
      </rPr>
      <t>Za podrobnejši opis okna glej opis v shemi. V celoti upoštevati opis iz sheme!</t>
    </r>
  </si>
  <si>
    <t>B VI.42</t>
  </si>
  <si>
    <t>Dobava in polaganje tlaka iz tlakovcev, sive barve, dimenzije 64x32x7,5 cm (ne manjših dimenzij), vključno s peščeno podlago deb. 3 cm. Tip tlakovcev in vzorec tlakovanja po izbiri arhitekta.</t>
  </si>
  <si>
    <t>Tipska prostostoječa merilna omara PMO s tremi okni, vgradnja na tipski betonski ali plastični podstavek, z vgrajeno opremo:</t>
  </si>
  <si>
    <t>Meritve</t>
  </si>
  <si>
    <t>vgradnja elementov v PMO zajeto pod Vrtec-novogradnja 2.1.1</t>
  </si>
  <si>
    <t>Dobava in montaža kovinskega stikalnega bloka,  nadometne izvedbe, montaža v tehničnem prostoru objekta ob RG+UPS, dimenzij 300 x 400 x 180mm,  z  montažno ploščo,  vrati, ključavnico, komplet zmontirano in preizkušeno ter z vgrajeno naslednjo opremo:</t>
  </si>
  <si>
    <t>Visoko napetostni hibridni razsmernik z možnostjo priključitve dveh stringov, vsak s svojim MPPT, moči 25kW, kot naprimer SOLAREDGE</t>
  </si>
  <si>
    <t>OPOMBA:
Izvede se hibridna varianta razsmernika z možnostjo naknadne priključitve baterije</t>
  </si>
  <si>
    <t>Dobava in položitev finalne talne obloge z  granitogres ploščicami, na zunanjih površinah ploščice so I. kvalitete, cenovni razpon 45 eur/m2, drsnosti R10-R11, polaganje z fleksibilnim lepilom za zunanjo uporabo 0,50 cm, s fugiranjem . Barvo, tip in način polaganja po izboru arhitekta! Skupaj z nizkostensko obrobo.</t>
  </si>
  <si>
    <t xml:space="preserve">Dobava in lepljenje talne  keramike  deb min 10 mm, fugirane z vodotesno fugirno maso. Ploščice I.kvalitete, večjega formata,cenovni razpon 45 eur/m2, drsnosti R9-10. Na podlago se lepijo z vodotesnim lepilom za keramiko. Barva, tip in način polaganja po izboru arhitekta!
</t>
  </si>
  <si>
    <t xml:space="preserve">Dobava in lepljenje stenske keramike- preostale stene deb min 10 mm, fugirane z vodotesno fugirno maso. Višine polaganja glej načrt arhitekture! Ploščice I.kvalitete, cenovni razpon   45 eur/m2. Na podlago se lepijo z vodotesnim lepilom za keramiko. Na vogalih se vgradi alu vogalnik. Barva, tip in način polaganja po izboru arhitekta!
</t>
  </si>
  <si>
    <t xml:space="preserve">Dobava in lepljenje stenske keramike-sanitarije učilnic  deb min 10 mm, fugirane z vodotesno fugirno maso. Višine polaganja do 130 cm. Ploščice I.kvalitete, cenovni razpon 45 eur/m2, ozki format npr 8/30 cm v mat videzu.  Na podlago se lepijo z vodotesnim lepilom za keramiko. Na vogalih se vgradi alu vogalnik. Barva, tip in način polaganja po izboru arhitekta!
</t>
  </si>
  <si>
    <r>
      <t>Široki strojni izkop gradbene jame v zemljini II-III.ktg, z  nakladanjem materiala in začasnim skladiščenjem na parceli. Izkop po navodilih geomehanika in projektanta gradbenih konstrukcij! Upoštevati vse potrebne varnostne ukrepe.</t>
    </r>
    <r>
      <rPr>
        <b/>
        <sz val="10"/>
        <rFont val="Arial Narrow"/>
        <family val="2"/>
        <charset val="238"/>
      </rPr>
      <t>OPOMBA: Odvoz onesnažene zemljine je predmet ločenega projekta za sanacijo zemljine!</t>
    </r>
  </si>
  <si>
    <t>25x22</t>
  </si>
  <si>
    <t>25x28</t>
  </si>
  <si>
    <t>25x35</t>
  </si>
  <si>
    <t>25x42</t>
  </si>
  <si>
    <t>25x54</t>
  </si>
  <si>
    <t>32x76</t>
  </si>
  <si>
    <t>25x28 hlajenje klimat KN2</t>
  </si>
  <si>
    <t>1100x300</t>
  </si>
  <si>
    <t>Izolacija kot npr.Thermo-teK LM Eco ALU,iz lamel kamene volne, področje uporabe -50 do +250°C, toplotna prevodnost λ=0,038 W/mK (ali manj), vključno  pritrdilnim, lepilnim  in nosilnim  materialom za montažo. Vsi spoji prelepljeni z AL-trakovi.</t>
  </si>
  <si>
    <t xml:space="preserve">Ročni  termostatski mešalni ventil za znižanje temperature sanitarne vode na 35ºC(sanitarije,  umivalnice),navojne izvedbe za vodo do 90ºC, z nepovratnimi ventili na dovodni hladni in topli vodi, z ventilom za hidravlično uravnoteženje DN15-STAD-D( sanitarna voda) na cirkulacijskem vodu, zapornimi ventilii 2xDN20, xDN15, s spojnim tesnilnim in pritrdilnim materialom, vključno z vsem potrebnim montažnim materialom, v podometni omarici z pokrovom na ključavnico, dimenzije 500x500x110mm
</t>
  </si>
  <si>
    <r>
      <t xml:space="preserve"> - dimenzije </t>
    </r>
    <r>
      <rPr>
        <sz val="8"/>
        <rFont val="Calibri"/>
        <family val="2"/>
        <charset val="238"/>
      </rPr>
      <t>Ф107</t>
    </r>
    <r>
      <rPr>
        <sz val="8"/>
        <rFont val="Arial CE"/>
        <family val="2"/>
        <charset val="238"/>
      </rPr>
      <t>0x2221 mm (brez izolacije Ф850 mm)</t>
    </r>
  </si>
  <si>
    <t xml:space="preserve">Armatura do Ø 12 mm iz rebrastega betonskega jekla S500B, z rezanjem, krivljenjem, polaganjem in vezanjem ter podložnimi ploščicami. Cena vsebuje dobavo materiala, prenose in prevoz in druga pomožna dela. </t>
  </si>
  <si>
    <t xml:space="preserve">Armatura nad Ø 12 mm iz rebrastega betonskega jekla S500B, z rezanjem, krivljenjem, polaganjem in vezanjem ter podložnimi ploščicami. Cena vsebuje dobavo materiala, prenose in prevoz in druga pomožna dela.  </t>
  </si>
  <si>
    <t xml:space="preserve">Armaturne mreže S 500M različnih prerezov, z rezanjem, krivljenjem, polaganjem in vezanjem ter podložnimi ploščicami. Cena vsebuje dobavo materiala, prenose in prevoz in druga pomožna dela.  </t>
  </si>
  <si>
    <t>Široki strojni izkop zemljine III. kat. Odvoz na trajno deponijo. Izkop za celotno površino parcele (asfaltne površine).</t>
  </si>
  <si>
    <t>Dobava nevezanega materiala in izdelava prodnopeščene posteljice 0-64. Nanašanje, planiranje in komprimiranje. Debelina 40 cm. Ev2&gt;70 Mpa.</t>
  </si>
  <si>
    <t>Izkop do globine 50 cm izvede MOP in je zajeto v posebnem projektu sanacija zemljine</t>
  </si>
  <si>
    <t xml:space="preserve">Dobava in vgradnja lovilca maščob NS2, npr.kot: ACO, LIPUMA XP-D, dotok DN100, višina 1594 mm, premer 1320 mm. Vključno z izkopom (cca. 11 m3), podbetonom (cca 4,50 m3) in zasipom in vstopnim jaškom. </t>
  </si>
  <si>
    <t>Odvoz odvečnega materiala na trajno deponijo proti plačilu takse.</t>
  </si>
  <si>
    <t>Zakoličba predvidene plezalnega zidu.</t>
  </si>
  <si>
    <t>Postavitev gradbenih profilov.</t>
  </si>
  <si>
    <t>Planiranje zunanjih zelenih površin (na OI izvede MOP in je zajeto v posebnem projektu sanacije zemljine)</t>
  </si>
  <si>
    <t>Humusiranje zelenih s  humusom iz začasne deponije izvedene z predhodnim izkopom (na OI izvede MOP in je zajeto v posebnem projektu sanacije zemljine)</t>
  </si>
  <si>
    <t>Planiranje površin zelenic in dvakratna setev travnega semena (na OI izvede MOP in je zajeto v posebnem projektu sanacije zemljine)</t>
  </si>
  <si>
    <t>Dobava in polaganje talne dvoslojne PVC obloge za blaženje padcev "Safe on grass" (spodnji del posebna mreža zgornji sloj blažilec padcev) kot npr Eko igrala. Vključno z pripravo terena -zemlje.</t>
  </si>
  <si>
    <t>POPIS DEL</t>
  </si>
  <si>
    <r>
      <rPr>
        <sz val="8"/>
        <rFont val="GreekC"/>
      </rPr>
      <t>∅</t>
    </r>
    <r>
      <rPr>
        <sz val="8"/>
        <rFont val="Arial"/>
        <family val="2"/>
        <charset val="238"/>
      </rPr>
      <t>60,3 x 2,9 po DIN 2448/17175 iz 15Mo3 - 2"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</si>
</sst>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0.00_ ;\-#,##0.00\ "/>
    <numFmt numFmtId="167" formatCode="_(* #,##0.00_);_(* \(#,##0.00\);_(* &quot;-&quot;??_);_(@_)"/>
    <numFmt numFmtId="168" formatCode="_-* #,##0.00\ _S_I_T_-;\-* #,##0.00\ _S_I_T_-;_-* &quot;-&quot;??\ _S_I_T_-;_-@_-"/>
    <numFmt numFmtId="169" formatCode="&quot;SIT&quot;#,##0_);\(&quot;SIT&quot;#,##0\)"/>
    <numFmt numFmtId="170" formatCode="mmmm\ d\,\ yyyy"/>
    <numFmt numFmtId="171" formatCode="#,"/>
    <numFmt numFmtId="172" formatCode="&quot;L.&quot;\ #,##0;[Red]\-&quot;L.&quot;\ #,##0"/>
    <numFmt numFmtId="173" formatCode="_(&quot;$&quot;* #,##0_);_(&quot;$&quot;* \(#,##0\);_(&quot;$&quot;* &quot;-&quot;_);_(@_)"/>
    <numFmt numFmtId="174" formatCode="_(&quot;$&quot;* #,##0.00_);_(&quot;$&quot;* \(#,##0.00\);_(&quot;$&quot;* &quot;-&quot;??_);_(@_)"/>
    <numFmt numFmtId="175" formatCode="_-* #,##0.00\ &quot;SIT&quot;_-;\-* #,##0.00\ &quot;SIT&quot;_-;_-* &quot;-&quot;??\ &quot;SIT&quot;_-;_-@_-"/>
    <numFmt numFmtId="176" formatCode="#,##0.00\ &quot;€&quot;"/>
    <numFmt numFmtId="177" formatCode="0.0%"/>
    <numFmt numFmtId="178" formatCode="00&quot;.&quot;"/>
    <numFmt numFmtId="179" formatCode="0.0"/>
    <numFmt numFmtId="180" formatCode="_-* #,##0\ _S_I_T_-;\-* #,##0\ _S_I_T_-;_-* &quot;- &quot;_S_I_T_-;_-@_-"/>
    <numFmt numFmtId="181" formatCode="#,##0.00&quot; €&quot;"/>
    <numFmt numFmtId="182" formatCode="#,##0.00\ [$€-407]"/>
    <numFmt numFmtId="183" formatCode="#,##0.00\ _S_I_T"/>
    <numFmt numFmtId="184" formatCode="#,##0.00\ [$EUR]"/>
    <numFmt numFmtId="185" formatCode="#,##0.00\ [$€-1]"/>
    <numFmt numFmtId="186" formatCode="_-* #,##0\ _S_I_T_-;\-* #,##0\ _S_I_T_-;_-* &quot;-&quot;\ _S_I_T_-;_-@_-"/>
    <numFmt numFmtId="187" formatCode="_-* #,##0.00\ _S_I_T_-;\-* #,##0.00\ _S_I_T_-;_-* &quot;-&quot;\ _S_I_T_-;_-@_-"/>
    <numFmt numFmtId="188" formatCode="#,##0.00\ _€"/>
    <numFmt numFmtId="189" formatCode="00\."/>
    <numFmt numFmtId="190" formatCode="#,##0.00;[Red]#,##0.00"/>
    <numFmt numFmtId="191" formatCode="0."/>
  </numFmts>
  <fonts count="110">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b/>
      <sz val="10"/>
      <name val="Arial Narrow"/>
      <family val="2"/>
      <charset val="238"/>
    </font>
    <font>
      <sz val="10"/>
      <name val="Arial Narrow"/>
      <family val="2"/>
      <charset val="238"/>
    </font>
    <font>
      <sz val="11"/>
      <name val="Arial Narrow"/>
      <family val="2"/>
      <charset val="238"/>
    </font>
    <font>
      <sz val="9"/>
      <name val="Courier New"/>
      <family val="3"/>
      <charset val="238"/>
    </font>
    <font>
      <b/>
      <vertAlign val="superscript"/>
      <sz val="10"/>
      <name val="Arial Narrow"/>
      <family val="2"/>
      <charset val="238"/>
    </font>
    <font>
      <sz val="10"/>
      <color rgb="FFFF0000"/>
      <name val="Arial Narrow"/>
      <family val="2"/>
      <charset val="238"/>
    </font>
    <font>
      <sz val="11"/>
      <color rgb="FFFF0000"/>
      <name val="Arial Narrow"/>
      <family val="2"/>
      <charset val="238"/>
    </font>
    <font>
      <b/>
      <sz val="10"/>
      <color rgb="FFFF0000"/>
      <name val="Arial Narrow"/>
      <family val="2"/>
      <charset val="238"/>
    </font>
    <font>
      <sz val="11"/>
      <name val="Calibri"/>
      <family val="2"/>
      <charset val="238"/>
      <scheme val="minor"/>
    </font>
    <font>
      <sz val="10"/>
      <color indexed="8"/>
      <name val="Arial"/>
      <family val="2"/>
      <charset val="238"/>
    </font>
    <font>
      <sz val="10"/>
      <name val="Arial"/>
      <family val="2"/>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Helv"/>
      <charset val="204"/>
    </font>
    <font>
      <u/>
      <sz val="12"/>
      <color indexed="36"/>
      <name val="Bookman Old Style"/>
      <family val="1"/>
      <charset val="238"/>
    </font>
    <font>
      <b/>
      <sz val="1"/>
      <color indexed="8"/>
      <name val="Courier"/>
      <family val="1"/>
      <charset val="238"/>
    </font>
    <font>
      <u/>
      <sz val="12"/>
      <color indexed="12"/>
      <name val="Bookman Old Style"/>
      <family val="1"/>
      <charset val="238"/>
    </font>
    <font>
      <sz val="8"/>
      <name val="MS Sans Serif"/>
      <family val="2"/>
      <charset val="238"/>
    </font>
    <font>
      <sz val="10"/>
      <color indexed="8"/>
      <name val="MS Sans Serif"/>
      <family val="2"/>
      <charset val="238"/>
    </font>
    <font>
      <sz val="10"/>
      <name val="MS Sans Serif"/>
      <family val="2"/>
      <charset val="238"/>
    </font>
    <font>
      <b/>
      <sz val="12"/>
      <color indexed="8"/>
      <name val="SSPalatino"/>
      <charset val="238"/>
    </font>
    <font>
      <sz val="10"/>
      <name val="Arial CE"/>
      <family val="2"/>
      <charset val="238"/>
    </font>
    <font>
      <sz val="10"/>
      <name val="Times New Roman"/>
      <family val="1"/>
      <charset val="238"/>
    </font>
    <font>
      <sz val="10"/>
      <name val="Arial"/>
      <family val="2"/>
      <charset val="238"/>
    </font>
    <font>
      <sz val="12"/>
      <name val="Courier"/>
      <charset val="238"/>
    </font>
    <font>
      <sz val="11"/>
      <color rgb="FFFF0000"/>
      <name val="Calibri"/>
      <family val="2"/>
      <charset val="238"/>
      <scheme val="minor"/>
    </font>
    <font>
      <sz val="11"/>
      <color theme="1"/>
      <name val="Calibri"/>
      <family val="2"/>
    </font>
    <font>
      <sz val="10"/>
      <name val="Calibri"/>
      <family val="2"/>
      <charset val="238"/>
    </font>
    <font>
      <sz val="11"/>
      <color rgb="FF9C6500"/>
      <name val="Calibri"/>
      <family val="2"/>
      <charset val="238"/>
      <scheme val="minor"/>
    </font>
    <font>
      <sz val="10"/>
      <name val="Helv"/>
    </font>
    <font>
      <sz val="10"/>
      <name val="Calibri"/>
      <family val="2"/>
      <charset val="238"/>
      <scheme val="minor"/>
    </font>
    <font>
      <sz val="9"/>
      <name val="Arial Narrow"/>
      <family val="2"/>
      <charset val="238"/>
    </font>
    <font>
      <b/>
      <sz val="9"/>
      <name val="Arial Narrow"/>
      <family val="2"/>
      <charset val="238"/>
    </font>
    <font>
      <b/>
      <sz val="10"/>
      <name val="Arial"/>
      <family val="2"/>
      <charset val="238"/>
    </font>
    <font>
      <b/>
      <sz val="11"/>
      <name val="Arial Narrow"/>
      <family val="2"/>
      <charset val="238"/>
    </font>
    <font>
      <sz val="8"/>
      <name val="Arial CE"/>
      <charset val="238"/>
    </font>
    <font>
      <sz val="12"/>
      <name val="Arial Narrow"/>
      <family val="2"/>
      <charset val="238"/>
    </font>
    <font>
      <b/>
      <sz val="12"/>
      <name val="Arial Narrow"/>
      <family val="2"/>
      <charset val="238"/>
    </font>
    <font>
      <sz val="12"/>
      <name val="Calibri"/>
      <family val="2"/>
      <charset val="238"/>
    </font>
    <font>
      <sz val="8"/>
      <name val="Arial"/>
      <family val="2"/>
      <charset val="238"/>
    </font>
    <font>
      <i/>
      <sz val="9"/>
      <name val="Arial Narrow"/>
      <family val="2"/>
      <charset val="238"/>
    </font>
    <font>
      <b/>
      <sz val="14"/>
      <name val="Arial Narrow"/>
      <family val="2"/>
      <charset val="238"/>
    </font>
    <font>
      <b/>
      <sz val="13"/>
      <name val="Arial Narrow"/>
      <family val="2"/>
      <charset val="238"/>
    </font>
    <font>
      <sz val="13"/>
      <name val="Arial Narrow"/>
      <family val="2"/>
      <charset val="238"/>
    </font>
    <font>
      <sz val="10"/>
      <color indexed="8"/>
      <name val="Arial Narrow"/>
      <family val="2"/>
      <charset val="238"/>
    </font>
    <font>
      <b/>
      <sz val="10"/>
      <color theme="1"/>
      <name val="Arial Narrow"/>
      <family val="2"/>
      <charset val="238"/>
    </font>
    <font>
      <sz val="10"/>
      <color theme="1"/>
      <name val="Arial Narrow"/>
      <family val="2"/>
      <charset val="238"/>
    </font>
    <font>
      <b/>
      <sz val="10"/>
      <color rgb="FF00B050"/>
      <name val="Arial Narrow"/>
      <family val="2"/>
      <charset val="238"/>
    </font>
    <font>
      <sz val="12"/>
      <name val="Courier"/>
      <family val="3"/>
    </font>
    <font>
      <u/>
      <sz val="10"/>
      <name val="Arial Narrow"/>
      <family val="2"/>
      <charset val="238"/>
    </font>
    <font>
      <b/>
      <u/>
      <sz val="10"/>
      <name val="Arial Narrow"/>
      <family val="2"/>
      <charset val="238"/>
    </font>
    <font>
      <b/>
      <u/>
      <vertAlign val="superscript"/>
      <sz val="10"/>
      <name val="Arial Narrow"/>
      <family val="2"/>
      <charset val="238"/>
    </font>
    <font>
      <b/>
      <sz val="8"/>
      <name val="Arial Narrow"/>
      <family val="2"/>
      <charset val="238"/>
    </font>
    <font>
      <sz val="10"/>
      <color rgb="FF00B050"/>
      <name val="Arial Narrow"/>
      <family val="2"/>
      <charset val="238"/>
    </font>
    <font>
      <b/>
      <sz val="10"/>
      <color rgb="FF0070C0"/>
      <name val="Arial Narrow"/>
      <family val="2"/>
      <charset val="238"/>
    </font>
    <font>
      <b/>
      <i/>
      <u/>
      <sz val="10"/>
      <name val="Arial Narrow"/>
      <family val="2"/>
      <charset val="238"/>
    </font>
    <font>
      <sz val="8"/>
      <name val="Arial Narrow"/>
      <family val="2"/>
      <charset val="238"/>
    </font>
    <font>
      <sz val="10"/>
      <name val="Arial Narrow"/>
      <family val="2"/>
    </font>
    <font>
      <b/>
      <sz val="10"/>
      <name val="Arial Narrow"/>
      <family val="2"/>
    </font>
    <font>
      <sz val="10"/>
      <color theme="1"/>
      <name val="Arial Narrow"/>
      <family val="2"/>
    </font>
    <font>
      <b/>
      <sz val="8"/>
      <name val="Arial"/>
      <family val="2"/>
      <charset val="238"/>
    </font>
    <font>
      <b/>
      <u/>
      <sz val="8"/>
      <name val="Arial"/>
      <family val="2"/>
      <charset val="238"/>
    </font>
    <font>
      <b/>
      <i/>
      <sz val="8"/>
      <name val="Arial"/>
      <family val="2"/>
      <charset val="238"/>
    </font>
    <font>
      <sz val="10"/>
      <name val="Helv"/>
      <family val="2"/>
      <charset val="204"/>
    </font>
    <font>
      <b/>
      <sz val="8"/>
      <name val="Arial"/>
      <family val="2"/>
    </font>
    <font>
      <sz val="11"/>
      <color theme="1"/>
      <name val="Calibri"/>
      <family val="2"/>
      <scheme val="minor"/>
    </font>
    <font>
      <sz val="8"/>
      <name val="Arial"/>
      <family val="2"/>
    </font>
    <font>
      <sz val="11"/>
      <name val="Arial"/>
      <family val="2"/>
      <charset val="238"/>
    </font>
    <font>
      <vertAlign val="superscript"/>
      <sz val="8"/>
      <name val="Arial"/>
      <family val="2"/>
    </font>
    <font>
      <b/>
      <i/>
      <sz val="8"/>
      <name val="Arial CE"/>
      <family val="2"/>
      <charset val="238"/>
    </font>
    <font>
      <sz val="8"/>
      <name val="Arial CE"/>
      <family val="2"/>
      <charset val="238"/>
    </font>
    <font>
      <b/>
      <sz val="8"/>
      <name val="Open Sans Light"/>
      <family val="2"/>
      <charset val="238"/>
    </font>
    <font>
      <sz val="8"/>
      <name val="Open Sans Light"/>
      <family val="2"/>
      <charset val="238"/>
    </font>
    <font>
      <b/>
      <sz val="8"/>
      <name val="Arial CE"/>
      <charset val="238"/>
    </font>
    <font>
      <sz val="9"/>
      <name val="Arial"/>
      <family val="2"/>
      <charset val="238"/>
    </font>
    <font>
      <b/>
      <u/>
      <sz val="10"/>
      <name val="Arial"/>
      <family val="2"/>
      <charset val="238"/>
    </font>
    <font>
      <b/>
      <sz val="7"/>
      <name val="Arial"/>
      <family val="2"/>
      <charset val="238"/>
    </font>
    <font>
      <sz val="7"/>
      <name val="Arial"/>
      <family val="2"/>
      <charset val="238"/>
    </font>
    <font>
      <sz val="10"/>
      <name val="Times New Roman CE"/>
    </font>
    <font>
      <u/>
      <sz val="8"/>
      <name val="Arial"/>
      <family val="2"/>
      <charset val="238"/>
    </font>
    <font>
      <b/>
      <sz val="10"/>
      <name val="Arial CE"/>
      <charset val="238"/>
    </font>
    <font>
      <b/>
      <sz val="10"/>
      <name val="Arial CE"/>
      <family val="2"/>
      <charset val="238"/>
    </font>
    <font>
      <b/>
      <u/>
      <sz val="10"/>
      <name val="Arial CE"/>
      <charset val="238"/>
    </font>
    <font>
      <sz val="7"/>
      <name val="Arial CE"/>
      <charset val="238"/>
    </font>
    <font>
      <sz val="12"/>
      <name val="Times New Roman"/>
      <family val="1"/>
      <charset val="238"/>
    </font>
    <font>
      <b/>
      <i/>
      <sz val="8"/>
      <name val="Arial CE"/>
      <charset val="238"/>
    </font>
    <font>
      <sz val="8"/>
      <name val="Symbol"/>
      <family val="1"/>
      <charset val="238"/>
    </font>
    <font>
      <sz val="8"/>
      <name val="Calibri"/>
      <family val="2"/>
    </font>
    <font>
      <sz val="8"/>
      <name val="Calibri"/>
      <family val="2"/>
      <charset val="238"/>
    </font>
    <font>
      <b/>
      <sz val="11"/>
      <name val="Arial"/>
      <family val="2"/>
      <charset val="238"/>
    </font>
    <font>
      <sz val="8"/>
      <name val="GreekC"/>
    </font>
  </fonts>
  <fills count="40">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39994506668294322"/>
        <bgColor indexed="64"/>
      </patternFill>
    </fill>
    <fill>
      <patternFill patternType="solid">
        <fgColor theme="3" tint="0.7999816888943144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35"/>
      </patternFill>
    </fill>
    <fill>
      <patternFill patternType="solid">
        <fgColor indexed="51"/>
        <bgColor indexed="50"/>
      </patternFill>
    </fill>
    <fill>
      <patternFill patternType="solid">
        <fgColor indexed="30"/>
        <bgColor indexed="38"/>
      </patternFill>
    </fill>
    <fill>
      <patternFill patternType="solid">
        <fgColor indexed="20"/>
        <bgColor indexed="36"/>
      </patternFill>
    </fill>
    <fill>
      <patternFill patternType="solid">
        <fgColor indexed="49"/>
        <bgColor indexed="40"/>
      </patternFill>
    </fill>
    <fill>
      <patternFill patternType="solid">
        <fgColor indexed="52"/>
        <bgColor indexed="33"/>
      </patternFill>
    </fill>
    <fill>
      <patternFill patternType="solid">
        <fgColor indexed="62"/>
        <bgColor indexed="32"/>
      </patternFill>
    </fill>
    <fill>
      <patternFill patternType="solid">
        <fgColor indexed="10"/>
        <bgColor indexed="14"/>
      </patternFill>
    </fill>
    <fill>
      <patternFill patternType="solid">
        <fgColor indexed="57"/>
        <bgColor indexed="38"/>
      </patternFill>
    </fill>
    <fill>
      <patternFill patternType="solid">
        <fgColor indexed="53"/>
        <bgColor indexed="54"/>
      </patternFill>
    </fill>
    <fill>
      <patternFill patternType="solid">
        <fgColor indexed="22"/>
        <bgColor indexed="31"/>
      </patternFill>
    </fill>
    <fill>
      <patternFill patternType="solid">
        <fgColor indexed="55"/>
        <bgColor indexed="24"/>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rgb="FFFF3333"/>
        <bgColor indexed="64"/>
      </patternFill>
    </fill>
    <fill>
      <patternFill patternType="solid">
        <fgColor rgb="FF92D050"/>
        <bgColor indexed="64"/>
      </patternFill>
    </fill>
    <fill>
      <patternFill patternType="solid">
        <fgColor rgb="FFFFEB9C"/>
      </patternFill>
    </fill>
    <fill>
      <patternFill patternType="solid">
        <fgColor indexed="22"/>
        <bgColor indexed="64"/>
      </patternFill>
    </fill>
    <fill>
      <patternFill patternType="solid">
        <fgColor indexed="13"/>
        <bgColor indexed="64"/>
      </patternFill>
    </fill>
    <fill>
      <patternFill patternType="solid">
        <fgColor indexed="41"/>
        <bgColor indexed="64"/>
      </patternFill>
    </fill>
    <fill>
      <patternFill patternType="solid">
        <fgColor indexed="44"/>
        <bgColor indexed="64"/>
      </patternFill>
    </fill>
    <fill>
      <patternFill patternType="solid">
        <fgColor indexed="42"/>
        <bgColor indexed="64"/>
      </patternFill>
    </fill>
  </fills>
  <borders count="26">
    <border>
      <left/>
      <right/>
      <top/>
      <bottom/>
      <diagonal/>
    </border>
    <border>
      <left/>
      <right/>
      <top style="medium">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style="thin">
        <color indexed="64"/>
      </left>
      <right style="thin">
        <color indexed="64"/>
      </right>
      <top/>
      <bottom/>
      <diagonal/>
    </border>
    <border>
      <left/>
      <right/>
      <top style="thin">
        <color indexed="64"/>
      </top>
      <bottom style="medium">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bottom/>
      <diagonal/>
    </border>
  </borders>
  <cellStyleXfs count="160">
    <xf numFmtId="0" fontId="0" fillId="0" borderId="0"/>
    <xf numFmtId="165" fontId="1" fillId="0" borderId="0" applyFont="0" applyFill="0" applyBorder="0" applyAlignment="0" applyProtection="0"/>
    <xf numFmtId="164" fontId="1" fillId="0" borderId="0" applyFont="0" applyFill="0" applyBorder="0" applyAlignment="0" applyProtection="0"/>
    <xf numFmtId="167" fontId="2" fillId="0" borderId="0" applyFont="0" applyFill="0" applyBorder="0" applyAlignment="0" applyProtection="0"/>
    <xf numFmtId="0" fontId="2" fillId="0" borderId="0"/>
    <xf numFmtId="0" fontId="3" fillId="0" borderId="0"/>
    <xf numFmtId="0" fontId="3" fillId="0" borderId="0"/>
    <xf numFmtId="0" fontId="3" fillId="0" borderId="0"/>
    <xf numFmtId="0" fontId="4" fillId="0" borderId="0"/>
    <xf numFmtId="4" fontId="8" fillId="3" borderId="0">
      <alignment horizontal="right"/>
      <protection locked="0"/>
    </xf>
    <xf numFmtId="0" fontId="8" fillId="5" borderId="0">
      <protection locked="0"/>
    </xf>
    <xf numFmtId="44" fontId="1" fillId="0" borderId="0" applyFont="0" applyFill="0" applyBorder="0" applyAlignment="0" applyProtection="0"/>
    <xf numFmtId="0" fontId="2" fillId="0" borderId="0"/>
    <xf numFmtId="0" fontId="4" fillId="7" borderId="0" applyNumberFormat="0" applyAlignment="0" applyProtection="0"/>
    <xf numFmtId="0" fontId="4" fillId="8" borderId="0" applyNumberFormat="0" applyAlignment="0" applyProtection="0"/>
    <xf numFmtId="0" fontId="4" fillId="9" borderId="0" applyNumberFormat="0" applyAlignment="0" applyProtection="0"/>
    <xf numFmtId="0" fontId="4" fillId="10" borderId="0" applyNumberFormat="0" applyAlignment="0" applyProtection="0"/>
    <xf numFmtId="0" fontId="4" fillId="11" borderId="0" applyNumberFormat="0" applyAlignment="0" applyProtection="0"/>
    <xf numFmtId="0" fontId="4" fillId="12" borderId="0" applyNumberFormat="0" applyAlignment="0" applyProtection="0"/>
    <xf numFmtId="0" fontId="4" fillId="13" borderId="0" applyNumberFormat="0" applyAlignment="0" applyProtection="0"/>
    <xf numFmtId="0" fontId="4" fillId="14" borderId="0" applyNumberFormat="0" applyAlignment="0" applyProtection="0"/>
    <xf numFmtId="0" fontId="4" fillId="15" borderId="0" applyNumberFormat="0" applyAlignment="0" applyProtection="0"/>
    <xf numFmtId="0" fontId="4" fillId="10" borderId="0" applyNumberFormat="0" applyAlignment="0" applyProtection="0"/>
    <xf numFmtId="0" fontId="4" fillId="13" borderId="0" applyNumberFormat="0" applyAlignment="0" applyProtection="0"/>
    <xf numFmtId="0" fontId="4" fillId="16" borderId="0" applyNumberFormat="0" applyAlignment="0" applyProtection="0"/>
    <xf numFmtId="0" fontId="16" fillId="17" borderId="0" applyNumberFormat="0" applyAlignment="0" applyProtection="0"/>
    <xf numFmtId="0" fontId="16" fillId="14" borderId="0" applyNumberFormat="0" applyAlignment="0" applyProtection="0"/>
    <xf numFmtId="0" fontId="16" fillId="15" borderId="0" applyNumberFormat="0" applyAlignment="0" applyProtection="0"/>
    <xf numFmtId="0" fontId="16" fillId="18" borderId="0" applyNumberFormat="0" applyAlignment="0" applyProtection="0"/>
    <xf numFmtId="0" fontId="16" fillId="19" borderId="0" applyNumberFormat="0" applyAlignment="0" applyProtection="0"/>
    <xf numFmtId="0" fontId="16" fillId="20" borderId="0" applyNumberFormat="0" applyAlignment="0" applyProtection="0"/>
    <xf numFmtId="0" fontId="16" fillId="21" borderId="0" applyNumberFormat="0" applyAlignment="0" applyProtection="0"/>
    <xf numFmtId="0" fontId="16" fillId="22" borderId="0" applyNumberFormat="0" applyAlignment="0" applyProtection="0"/>
    <xf numFmtId="0" fontId="16" fillId="23" borderId="0" applyNumberFormat="0" applyAlignment="0" applyProtection="0"/>
    <xf numFmtId="0" fontId="16" fillId="18" borderId="0" applyNumberFormat="0" applyAlignment="0" applyProtection="0"/>
    <xf numFmtId="0" fontId="16" fillId="19" borderId="0" applyNumberFormat="0" applyAlignment="0" applyProtection="0"/>
    <xf numFmtId="0" fontId="16" fillId="24" borderId="0" applyNumberFormat="0" applyAlignment="0" applyProtection="0"/>
    <xf numFmtId="0" fontId="17" fillId="8" borderId="0" applyNumberFormat="0" applyAlignment="0" applyProtection="0"/>
    <xf numFmtId="0" fontId="18" fillId="25" borderId="8" applyNumberFormat="0" applyAlignment="0" applyProtection="0"/>
    <xf numFmtId="0" fontId="19" fillId="26" borderId="9" applyNumberFormat="0" applyAlignment="0" applyProtection="0"/>
    <xf numFmtId="0" fontId="20" fillId="0" borderId="0" applyNumberFormat="0" applyFill="0" applyAlignment="0" applyProtection="0"/>
    <xf numFmtId="0" fontId="21" fillId="9" borderId="0" applyNumberFormat="0" applyAlignment="0" applyProtection="0"/>
    <xf numFmtId="0" fontId="22" fillId="0" borderId="10" applyNumberFormat="0" applyFill="0" applyAlignment="0" applyProtection="0"/>
    <xf numFmtId="0" fontId="23" fillId="0" borderId="11" applyNumberFormat="0" applyFill="0" applyAlignment="0" applyProtection="0"/>
    <xf numFmtId="0" fontId="24" fillId="0" borderId="12" applyNumberFormat="0" applyFill="0" applyAlignment="0" applyProtection="0"/>
    <xf numFmtId="0" fontId="24" fillId="0" borderId="0" applyNumberFormat="0" applyFill="0" applyAlignment="0" applyProtection="0"/>
    <xf numFmtId="0" fontId="25" fillId="12" borderId="8" applyNumberFormat="0" applyAlignment="0" applyProtection="0"/>
    <xf numFmtId="0" fontId="26" fillId="0" borderId="13" applyNumberFormat="0" applyFill="0" applyAlignment="0" applyProtection="0"/>
    <xf numFmtId="0" fontId="27" fillId="27" borderId="0" applyNumberFormat="0" applyAlignment="0" applyProtection="0"/>
    <xf numFmtId="0" fontId="2" fillId="28" borderId="14" applyNumberFormat="0" applyAlignment="0" applyProtection="0"/>
    <xf numFmtId="0" fontId="28" fillId="25" borderId="15" applyNumberFormat="0" applyAlignment="0" applyProtection="0"/>
    <xf numFmtId="0" fontId="29" fillId="0" borderId="0" applyNumberFormat="0" applyFill="0" applyAlignment="0" applyProtection="0"/>
    <xf numFmtId="0" fontId="30" fillId="0" borderId="16" applyNumberFormat="0" applyFill="0" applyAlignment="0" applyProtection="0"/>
    <xf numFmtId="0" fontId="31" fillId="0" borderId="0" applyNumberFormat="0" applyFill="0" applyAlignment="0" applyProtection="0"/>
    <xf numFmtId="37" fontId="2" fillId="0" borderId="0" applyFill="0" applyBorder="0" applyAlignment="0" applyProtection="0"/>
    <xf numFmtId="169" fontId="2" fillId="0" borderId="0" applyFill="0" applyBorder="0" applyAlignment="0" applyProtection="0"/>
    <xf numFmtId="170" fontId="2" fillId="0" borderId="0" applyFill="0" applyBorder="0" applyAlignment="0" applyProtection="0"/>
    <xf numFmtId="2" fontId="2" fillId="0" borderId="0" applyFill="0" applyBorder="0" applyAlignment="0" applyProtection="0"/>
    <xf numFmtId="0" fontId="2" fillId="0" borderId="0"/>
    <xf numFmtId="0" fontId="32" fillId="0" borderId="0"/>
    <xf numFmtId="0" fontId="3" fillId="0" borderId="0"/>
    <xf numFmtId="41" fontId="14" fillId="0" borderId="0" applyFont="0" applyFill="0" applyBorder="0" applyAlignment="0" applyProtection="0"/>
    <xf numFmtId="43" fontId="14" fillId="0" borderId="0" applyFont="0" applyFill="0" applyBorder="0" applyAlignment="0" applyProtection="0"/>
    <xf numFmtId="0" fontId="33" fillId="0" borderId="0" applyNumberFormat="0" applyFill="0" applyBorder="0" applyAlignment="0" applyProtection="0">
      <alignment vertical="top"/>
      <protection locked="0"/>
    </xf>
    <xf numFmtId="4" fontId="2" fillId="0" borderId="0" applyNumberFormat="0"/>
    <xf numFmtId="171" fontId="34" fillId="0" borderId="0">
      <protection locked="0"/>
    </xf>
    <xf numFmtId="171" fontId="34" fillId="0" borderId="0">
      <protection locked="0"/>
    </xf>
    <xf numFmtId="0" fontId="35" fillId="0" borderId="0" applyNumberFormat="0" applyFill="0" applyBorder="0" applyAlignment="0" applyProtection="0">
      <alignment vertical="top"/>
      <protection locked="0"/>
    </xf>
    <xf numFmtId="0" fontId="2" fillId="0" borderId="0"/>
    <xf numFmtId="0" fontId="36" fillId="0" borderId="0" applyAlignment="0">
      <alignment vertical="top" wrapText="1"/>
      <protection locked="0"/>
    </xf>
    <xf numFmtId="0" fontId="4" fillId="0" borderId="0"/>
    <xf numFmtId="0" fontId="32" fillId="0" borderId="0"/>
    <xf numFmtId="0" fontId="37" fillId="0" borderId="0"/>
    <xf numFmtId="172" fontId="38" fillId="0" borderId="0" applyFont="0" applyFill="0" applyBorder="0" applyAlignment="0" applyProtection="0"/>
    <xf numFmtId="173" fontId="14" fillId="0" borderId="0" applyFont="0" applyFill="0" applyBorder="0" applyAlignment="0" applyProtection="0"/>
    <xf numFmtId="174" fontId="14" fillId="0" borderId="0" applyFont="0" applyFill="0" applyBorder="0" applyAlignment="0" applyProtection="0"/>
    <xf numFmtId="9" fontId="2" fillId="0" borderId="0" applyFont="0" applyFill="0" applyBorder="0" applyAlignment="0" applyProtection="0"/>
    <xf numFmtId="39" fontId="15" fillId="0" borderId="18">
      <alignment horizontal="right" vertical="top" wrapText="1"/>
    </xf>
    <xf numFmtId="0" fontId="15" fillId="0" borderId="17">
      <alignment horizontal="left" vertical="top" wrapText="1"/>
    </xf>
    <xf numFmtId="0" fontId="29" fillId="0" borderId="0" applyNumberFormat="0" applyFill="0" applyBorder="0" applyAlignment="0" applyProtection="0"/>
    <xf numFmtId="0" fontId="22" fillId="0" borderId="10" applyNumberFormat="0" applyFill="0" applyAlignment="0" applyProtection="0"/>
    <xf numFmtId="0" fontId="2" fillId="0" borderId="0"/>
    <xf numFmtId="168" fontId="2" fillId="0" borderId="0" applyFont="0" applyFill="0" applyBorder="0" applyAlignment="0" applyProtection="0"/>
    <xf numFmtId="168" fontId="2" fillId="0" borderId="0" applyFont="0" applyFill="0" applyBorder="0" applyAlignment="0" applyProtection="0"/>
    <xf numFmtId="0" fontId="2" fillId="0" borderId="0"/>
    <xf numFmtId="175" fontId="2" fillId="0" borderId="0" applyFont="0" applyFill="0" applyBorder="0" applyAlignment="0" applyProtection="0"/>
    <xf numFmtId="0" fontId="39" fillId="0" borderId="0"/>
    <xf numFmtId="0" fontId="2" fillId="0" borderId="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0" fontId="3" fillId="0" borderId="0"/>
    <xf numFmtId="0" fontId="2" fillId="0" borderId="0"/>
    <xf numFmtId="0" fontId="41" fillId="0" borderId="0"/>
    <xf numFmtId="0" fontId="3" fillId="0" borderId="0"/>
    <xf numFmtId="0" fontId="2" fillId="0" borderId="0"/>
    <xf numFmtId="0" fontId="3" fillId="0" borderId="0"/>
    <xf numFmtId="168" fontId="3" fillId="0" borderId="0" applyFont="0" applyFill="0" applyBorder="0" applyAlignment="0" applyProtection="0"/>
    <xf numFmtId="43" fontId="3" fillId="0" borderId="0" applyFont="0" applyFill="0" applyBorder="0" applyAlignment="0" applyProtection="0"/>
    <xf numFmtId="0" fontId="2" fillId="0" borderId="0"/>
    <xf numFmtId="0" fontId="40" fillId="0" borderId="0"/>
    <xf numFmtId="0" fontId="3" fillId="0" borderId="0"/>
    <xf numFmtId="0" fontId="1" fillId="0" borderId="0"/>
    <xf numFmtId="0" fontId="3" fillId="0" borderId="0"/>
    <xf numFmtId="0" fontId="42" fillId="0" borderId="0"/>
    <xf numFmtId="0" fontId="40" fillId="0" borderId="0"/>
    <xf numFmtId="0" fontId="4" fillId="0" borderId="0"/>
    <xf numFmtId="168" fontId="42" fillId="0" borderId="0" applyFont="0" applyFill="0" applyBorder="0" applyAlignment="0" applyProtection="0"/>
    <xf numFmtId="0" fontId="2" fillId="0" borderId="0"/>
    <xf numFmtId="9" fontId="42" fillId="0" borderId="0" applyFont="0" applyFill="0" applyBorder="0" applyAlignment="0" applyProtection="0"/>
    <xf numFmtId="0" fontId="43" fillId="0" borderId="0"/>
    <xf numFmtId="0" fontId="4" fillId="0" borderId="0"/>
    <xf numFmtId="0" fontId="2" fillId="0" borderId="0"/>
    <xf numFmtId="168" fontId="2" fillId="0" borderId="0" applyFill="0" applyBorder="0" applyAlignment="0" applyProtection="0"/>
    <xf numFmtId="0" fontId="3" fillId="0" borderId="0"/>
    <xf numFmtId="0" fontId="1" fillId="0" borderId="0"/>
    <xf numFmtId="168" fontId="3" fillId="0" borderId="0" applyFont="0" applyFill="0" applyBorder="0" applyAlignment="0" applyProtection="0"/>
    <xf numFmtId="0" fontId="4" fillId="0" borderId="0"/>
    <xf numFmtId="0" fontId="45" fillId="0" borderId="0"/>
    <xf numFmtId="44" fontId="45" fillId="0" borderId="0" applyFont="0" applyFill="0" applyBorder="0" applyAlignment="0" applyProtection="0"/>
    <xf numFmtId="0" fontId="40" fillId="0" borderId="0"/>
    <xf numFmtId="168" fontId="15" fillId="0" borderId="0" applyFill="0" applyBorder="0" applyAlignment="0" applyProtection="0"/>
    <xf numFmtId="0" fontId="1" fillId="0" borderId="0"/>
    <xf numFmtId="168" fontId="3" fillId="0" borderId="0" applyFont="0" applyFill="0" applyBorder="0" applyAlignment="0" applyProtection="0"/>
    <xf numFmtId="0" fontId="4" fillId="0" borderId="0"/>
    <xf numFmtId="0" fontId="47" fillId="34" borderId="0" applyNumberFormat="0" applyBorder="0" applyAlignment="0" applyProtection="0"/>
    <xf numFmtId="0" fontId="2" fillId="0" borderId="0"/>
    <xf numFmtId="0" fontId="4" fillId="0" borderId="0"/>
    <xf numFmtId="0" fontId="48" fillId="0" borderId="0"/>
    <xf numFmtId="0" fontId="4" fillId="0" borderId="0"/>
    <xf numFmtId="37" fontId="67" fillId="0" borderId="0"/>
    <xf numFmtId="180" fontId="40" fillId="0" borderId="0">
      <alignment horizontal="right"/>
    </xf>
    <xf numFmtId="0" fontId="40" fillId="0" borderId="0"/>
    <xf numFmtId="0" fontId="40" fillId="0" borderId="0"/>
    <xf numFmtId="0" fontId="3" fillId="0" borderId="0"/>
    <xf numFmtId="0" fontId="3" fillId="0" borderId="0"/>
    <xf numFmtId="0" fontId="2" fillId="0" borderId="0"/>
    <xf numFmtId="0" fontId="1" fillId="0" borderId="0"/>
    <xf numFmtId="0" fontId="41" fillId="0" borderId="0"/>
    <xf numFmtId="0" fontId="82" fillId="0" borderId="0"/>
    <xf numFmtId="0" fontId="2" fillId="0" borderId="0"/>
    <xf numFmtId="0" fontId="2" fillId="0" borderId="0"/>
    <xf numFmtId="0" fontId="84" fillId="0" borderId="0"/>
    <xf numFmtId="0" fontId="15" fillId="0" borderId="0"/>
    <xf numFmtId="0" fontId="2" fillId="0" borderId="0"/>
    <xf numFmtId="0" fontId="97" fillId="0" borderId="0"/>
    <xf numFmtId="0" fontId="40" fillId="0" borderId="0"/>
    <xf numFmtId="0" fontId="103" fillId="0" borderId="0"/>
    <xf numFmtId="0" fontId="3" fillId="0" borderId="0"/>
    <xf numFmtId="0" fontId="4" fillId="0" borderId="0"/>
    <xf numFmtId="0" fontId="3" fillId="0" borderId="0"/>
    <xf numFmtId="0" fontId="2" fillId="0" borderId="0"/>
    <xf numFmtId="0" fontId="3" fillId="0" borderId="0"/>
    <xf numFmtId="0" fontId="3" fillId="0" borderId="0"/>
    <xf numFmtId="0" fontId="2" fillId="0" borderId="0"/>
    <xf numFmtId="0" fontId="15" fillId="0" borderId="0"/>
    <xf numFmtId="0" fontId="84" fillId="0" borderId="0"/>
    <xf numFmtId="0" fontId="2" fillId="0" borderId="0"/>
  </cellStyleXfs>
  <cellXfs count="1218">
    <xf numFmtId="0" fontId="0" fillId="0" borderId="0" xfId="0"/>
    <xf numFmtId="4" fontId="5" fillId="0" borderId="3" xfId="1" applyNumberFormat="1" applyFont="1" applyBorder="1" applyProtection="1"/>
    <xf numFmtId="4" fontId="6" fillId="0" borderId="3" xfId="1" applyNumberFormat="1" applyFont="1" applyFill="1" applyBorder="1" applyProtection="1"/>
    <xf numFmtId="4" fontId="12" fillId="0" borderId="0" xfId="1" applyNumberFormat="1" applyFont="1" applyBorder="1" applyProtection="1"/>
    <xf numFmtId="166" fontId="10" fillId="0" borderId="0" xfId="2" applyNumberFormat="1" applyFont="1" applyBorder="1" applyProtection="1"/>
    <xf numFmtId="4" fontId="10" fillId="0" borderId="0" xfId="1" applyNumberFormat="1" applyFont="1" applyBorder="1" applyProtection="1"/>
    <xf numFmtId="4" fontId="6" fillId="0" borderId="0" xfId="1" applyNumberFormat="1" applyFont="1" applyProtection="1"/>
    <xf numFmtId="4" fontId="5" fillId="0" borderId="0" xfId="1" applyNumberFormat="1" applyFont="1" applyBorder="1" applyProtection="1"/>
    <xf numFmtId="4" fontId="6" fillId="0" borderId="0" xfId="1" applyNumberFormat="1" applyFont="1" applyFill="1" applyBorder="1" applyProtection="1"/>
    <xf numFmtId="166" fontId="6" fillId="0" borderId="0" xfId="2" applyNumberFormat="1" applyFont="1" applyBorder="1" applyProtection="1"/>
    <xf numFmtId="4" fontId="6" fillId="0" borderId="3" xfId="1" applyNumberFormat="1" applyFont="1" applyBorder="1" applyProtection="1"/>
    <xf numFmtId="4" fontId="6" fillId="0" borderId="0" xfId="1" applyNumberFormat="1" applyFont="1" applyBorder="1" applyProtection="1"/>
    <xf numFmtId="4" fontId="5" fillId="0" borderId="0" xfId="1" applyNumberFormat="1" applyFont="1" applyFill="1" applyBorder="1" applyAlignment="1" applyProtection="1"/>
    <xf numFmtId="4" fontId="6" fillId="0" borderId="0" xfId="1" applyNumberFormat="1" applyFont="1" applyFill="1" applyBorder="1" applyAlignment="1" applyProtection="1"/>
    <xf numFmtId="166" fontId="6" fillId="0" borderId="0" xfId="2" applyNumberFormat="1" applyFont="1" applyFill="1" applyBorder="1" applyAlignment="1" applyProtection="1"/>
    <xf numFmtId="4" fontId="5" fillId="0" borderId="3" xfId="1" applyNumberFormat="1" applyFont="1" applyFill="1" applyBorder="1" applyAlignment="1" applyProtection="1"/>
    <xf numFmtId="4" fontId="6" fillId="0" borderId="3" xfId="1" applyNumberFormat="1" applyFont="1" applyFill="1" applyBorder="1" applyAlignment="1" applyProtection="1"/>
    <xf numFmtId="166" fontId="6" fillId="0" borderId="0" xfId="2" applyNumberFormat="1" applyFont="1" applyBorder="1" applyAlignment="1" applyProtection="1"/>
    <xf numFmtId="4" fontId="5" fillId="0" borderId="0" xfId="1" applyNumberFormat="1" applyFont="1" applyProtection="1"/>
    <xf numFmtId="166" fontId="6" fillId="0" borderId="0" xfId="2" applyNumberFormat="1" applyFont="1" applyProtection="1"/>
    <xf numFmtId="4" fontId="12" fillId="0" borderId="0" xfId="1" applyNumberFormat="1" applyFont="1" applyProtection="1"/>
    <xf numFmtId="4" fontId="10" fillId="0" borderId="0" xfId="1" applyNumberFormat="1" applyFont="1" applyProtection="1"/>
    <xf numFmtId="4" fontId="12" fillId="0" borderId="0" xfId="1" applyNumberFormat="1" applyFont="1" applyBorder="1" applyAlignment="1" applyProtection="1"/>
    <xf numFmtId="4" fontId="10" fillId="0" borderId="0" xfId="1" applyNumberFormat="1" applyFont="1" applyFill="1" applyBorder="1" applyAlignment="1" applyProtection="1"/>
    <xf numFmtId="4" fontId="10" fillId="0" borderId="0" xfId="1" applyNumberFormat="1" applyFont="1" applyFill="1" applyBorder="1" applyProtection="1"/>
    <xf numFmtId="166" fontId="10" fillId="0" borderId="0" xfId="2" applyNumberFormat="1" applyFont="1" applyProtection="1"/>
    <xf numFmtId="4" fontId="6" fillId="0" borderId="0" xfId="1" applyNumberFormat="1" applyFont="1" applyAlignment="1" applyProtection="1">
      <alignment horizontal="right"/>
    </xf>
    <xf numFmtId="4" fontId="5" fillId="4" borderId="2" xfId="1" applyNumberFormat="1" applyFont="1" applyFill="1" applyBorder="1" applyAlignment="1" applyProtection="1">
      <alignment vertical="center"/>
    </xf>
    <xf numFmtId="4" fontId="10" fillId="0" borderId="0" xfId="1" applyNumberFormat="1" applyFont="1" applyAlignment="1" applyProtection="1">
      <alignment vertical="top"/>
    </xf>
    <xf numFmtId="166" fontId="10" fillId="0" borderId="0" xfId="2" applyNumberFormat="1" applyFont="1" applyAlignment="1" applyProtection="1">
      <alignment vertical="top"/>
    </xf>
    <xf numFmtId="166" fontId="6" fillId="0" borderId="3" xfId="2" applyNumberFormat="1" applyFont="1" applyBorder="1" applyProtection="1"/>
    <xf numFmtId="4" fontId="6" fillId="0" borderId="0" xfId="1" applyNumberFormat="1" applyFont="1" applyAlignment="1" applyProtection="1">
      <alignment vertical="top"/>
    </xf>
    <xf numFmtId="166" fontId="6" fillId="0" borderId="0" xfId="2" applyNumberFormat="1" applyFont="1" applyAlignment="1" applyProtection="1">
      <alignment vertical="top"/>
    </xf>
    <xf numFmtId="4" fontId="5" fillId="0" borderId="0" xfId="1" applyNumberFormat="1" applyFont="1" applyBorder="1" applyAlignment="1" applyProtection="1"/>
    <xf numFmtId="4" fontId="5" fillId="0" borderId="3" xfId="1" applyNumberFormat="1" applyFont="1" applyBorder="1" applyAlignment="1" applyProtection="1"/>
    <xf numFmtId="4" fontId="12" fillId="0" borderId="0" xfId="1" applyNumberFormat="1" applyFont="1" applyFill="1" applyBorder="1" applyAlignment="1" applyProtection="1"/>
    <xf numFmtId="4" fontId="6" fillId="0" borderId="0" xfId="1" applyNumberFormat="1" applyFont="1" applyFill="1" applyProtection="1"/>
    <xf numFmtId="4" fontId="5" fillId="0" borderId="0" xfId="1" applyNumberFormat="1" applyFont="1" applyBorder="1" applyAlignment="1" applyProtection="1">
      <alignment vertical="top"/>
    </xf>
    <xf numFmtId="4" fontId="6" fillId="0" borderId="0" xfId="1" applyNumberFormat="1" applyFont="1" applyBorder="1" applyAlignment="1" applyProtection="1">
      <alignment vertical="top"/>
    </xf>
    <xf numFmtId="166" fontId="6" fillId="0" borderId="0" xfId="2" applyNumberFormat="1" applyFont="1" applyBorder="1" applyAlignment="1" applyProtection="1">
      <alignment vertical="top"/>
    </xf>
    <xf numFmtId="4" fontId="5" fillId="0" borderId="3" xfId="1" applyNumberFormat="1" applyFont="1" applyBorder="1" applyAlignment="1" applyProtection="1">
      <alignment vertical="top"/>
    </xf>
    <xf numFmtId="4" fontId="6" fillId="0" borderId="3" xfId="1" applyNumberFormat="1" applyFont="1" applyBorder="1" applyAlignment="1" applyProtection="1">
      <alignment vertical="top"/>
    </xf>
    <xf numFmtId="166" fontId="6" fillId="0" borderId="3" xfId="2" applyNumberFormat="1" applyFont="1" applyBorder="1" applyAlignment="1" applyProtection="1">
      <alignment vertical="top"/>
    </xf>
    <xf numFmtId="4" fontId="53" fillId="0" borderId="3" xfId="1" applyNumberFormat="1" applyFont="1" applyBorder="1" applyProtection="1"/>
    <xf numFmtId="4" fontId="7" fillId="0" borderId="3" xfId="1" applyNumberFormat="1" applyFont="1" applyBorder="1" applyProtection="1"/>
    <xf numFmtId="166" fontId="7" fillId="0" borderId="3" xfId="2" applyNumberFormat="1" applyFont="1" applyBorder="1" applyProtection="1"/>
    <xf numFmtId="44" fontId="6" fillId="0" borderId="0" xfId="11" applyFont="1" applyAlignment="1" applyProtection="1">
      <alignment horizontal="right"/>
    </xf>
    <xf numFmtId="44" fontId="53" fillId="0" borderId="1" xfId="11" applyFont="1" applyBorder="1" applyProtection="1"/>
    <xf numFmtId="44" fontId="53" fillId="0" borderId="0" xfId="11" applyFont="1" applyBorder="1" applyProtection="1"/>
    <xf numFmtId="44" fontId="6" fillId="0" borderId="0" xfId="11" applyFont="1" applyAlignment="1" applyProtection="1">
      <alignment horizontal="right" vertical="center"/>
    </xf>
    <xf numFmtId="44" fontId="53" fillId="0" borderId="1" xfId="11" applyFont="1" applyBorder="1" applyAlignment="1" applyProtection="1">
      <alignment vertical="center"/>
    </xf>
    <xf numFmtId="44" fontId="7" fillId="0" borderId="0" xfId="11" applyFont="1" applyAlignment="1" applyProtection="1">
      <alignment horizontal="right" vertical="center"/>
    </xf>
    <xf numFmtId="44" fontId="55" fillId="0" borderId="0" xfId="11" applyFont="1" applyAlignment="1" applyProtection="1">
      <alignment horizontal="center" vertical="center"/>
    </xf>
    <xf numFmtId="44" fontId="56" fillId="0" borderId="0" xfId="11" applyFont="1" applyAlignment="1" applyProtection="1">
      <alignment vertical="center"/>
    </xf>
    <xf numFmtId="44" fontId="56" fillId="2" borderId="0" xfId="11" applyFont="1" applyFill="1" applyAlignment="1" applyProtection="1">
      <alignment vertical="center"/>
    </xf>
    <xf numFmtId="4" fontId="5" fillId="0" borderId="3" xfId="1" applyNumberFormat="1" applyFont="1" applyFill="1" applyBorder="1" applyProtection="1"/>
    <xf numFmtId="40" fontId="61" fillId="0" borderId="0" xfId="1" applyNumberFormat="1" applyFont="1" applyFill="1" applyProtection="1"/>
    <xf numFmtId="40" fontId="61" fillId="6" borderId="0" xfId="1" applyNumberFormat="1" applyFont="1" applyFill="1" applyProtection="1"/>
    <xf numFmtId="40" fontId="62" fillId="0" borderId="0" xfId="1" applyNumberFormat="1" applyFont="1" applyFill="1" applyProtection="1"/>
    <xf numFmtId="40" fontId="61" fillId="32" borderId="0" xfId="1" applyNumberFormat="1" applyFont="1" applyFill="1" applyProtection="1"/>
    <xf numFmtId="40" fontId="61" fillId="29" borderId="0" xfId="1" applyNumberFormat="1" applyFont="1" applyFill="1" applyProtection="1"/>
    <xf numFmtId="40" fontId="61" fillId="33" borderId="0" xfId="1" applyNumberFormat="1" applyFont="1" applyFill="1" applyProtection="1"/>
    <xf numFmtId="176" fontId="61" fillId="30" borderId="0" xfId="1" applyNumberFormat="1" applyFont="1" applyFill="1" applyProtection="1"/>
    <xf numFmtId="176" fontId="61" fillId="0" borderId="0" xfId="1" applyNumberFormat="1" applyFont="1" applyFill="1" applyProtection="1"/>
    <xf numFmtId="176" fontId="62" fillId="0" borderId="0" xfId="1" applyNumberFormat="1" applyFont="1" applyProtection="1"/>
    <xf numFmtId="4" fontId="53" fillId="0" borderId="3" xfId="1" applyNumberFormat="1" applyFont="1" applyBorder="1" applyAlignment="1" applyProtection="1">
      <alignment horizontal="left"/>
    </xf>
    <xf numFmtId="4" fontId="53" fillId="0" borderId="0" xfId="1" applyNumberFormat="1" applyFont="1" applyAlignment="1" applyProtection="1">
      <alignment horizontal="left"/>
    </xf>
    <xf numFmtId="4" fontId="53" fillId="0" borderId="0" xfId="1" applyNumberFormat="1" applyFont="1" applyProtection="1"/>
    <xf numFmtId="3" fontId="6" fillId="0" borderId="0" xfId="76" applyNumberFormat="1" applyFont="1" applyFill="1" applyBorder="1" applyAlignment="1" applyProtection="1">
      <alignment horizontal="center" vertical="top" wrapText="1"/>
    </xf>
    <xf numFmtId="4" fontId="5" fillId="0" borderId="0" xfId="1" applyNumberFormat="1" applyFont="1" applyAlignment="1" applyProtection="1"/>
    <xf numFmtId="4" fontId="5" fillId="0" borderId="0" xfId="1" applyNumberFormat="1" applyFont="1" applyAlignment="1" applyProtection="1">
      <alignment horizontal="center" vertical="top"/>
    </xf>
    <xf numFmtId="165" fontId="5" fillId="0" borderId="2" xfId="3" applyNumberFormat="1" applyFont="1" applyFill="1" applyBorder="1" applyAlignment="1" applyProtection="1">
      <alignment horizontal="center" vertical="top"/>
    </xf>
    <xf numFmtId="176" fontId="71" fillId="0" borderId="2" xfId="3" applyNumberFormat="1" applyFont="1" applyFill="1" applyBorder="1" applyAlignment="1" applyProtection="1">
      <alignment horizontal="center" vertical="top"/>
    </xf>
    <xf numFmtId="176" fontId="5" fillId="0" borderId="0" xfId="3" applyNumberFormat="1" applyFont="1" applyFill="1" applyBorder="1" applyAlignment="1" applyProtection="1">
      <alignment horizontal="center" vertical="top"/>
    </xf>
    <xf numFmtId="176" fontId="5" fillId="0" borderId="2" xfId="3" applyNumberFormat="1" applyFont="1" applyFill="1" applyBorder="1" applyAlignment="1" applyProtection="1">
      <alignment horizontal="center" vertical="top" wrapText="1"/>
    </xf>
    <xf numFmtId="0" fontId="6" fillId="0" borderId="0" xfId="127" applyFont="1" applyFill="1" applyBorder="1" applyAlignment="1" applyProtection="1">
      <alignment horizontal="left" vertical="top" wrapText="1"/>
    </xf>
    <xf numFmtId="1" fontId="6" fillId="0" borderId="0" xfId="82" applyNumberFormat="1" applyFont="1" applyFill="1" applyBorder="1" applyAlignment="1" applyProtection="1">
      <alignment horizontal="center" vertical="top" wrapText="1"/>
    </xf>
    <xf numFmtId="1" fontId="6" fillId="0" borderId="0" xfId="82" applyNumberFormat="1" applyFont="1" applyBorder="1" applyAlignment="1" applyProtection="1">
      <alignment horizontal="center" vertical="top" wrapText="1"/>
    </xf>
    <xf numFmtId="176" fontId="6" fillId="0" borderId="0" xfId="82" applyNumberFormat="1" applyFont="1" applyBorder="1" applyAlignment="1" applyProtection="1">
      <alignment horizontal="center" vertical="top" wrapText="1"/>
    </xf>
    <xf numFmtId="176" fontId="65" fillId="0" borderId="0" xfId="82" applyNumberFormat="1" applyFont="1" applyBorder="1" applyAlignment="1" applyProtection="1">
      <alignment horizontal="center" vertical="top" wrapText="1"/>
    </xf>
    <xf numFmtId="49" fontId="6" fillId="0" borderId="0" xfId="105" applyNumberFormat="1" applyFont="1" applyAlignment="1">
      <alignment horizontal="right" vertical="top"/>
    </xf>
    <xf numFmtId="0" fontId="6" fillId="0" borderId="0" xfId="105" applyFont="1" applyAlignment="1">
      <alignment horizontal="justify" vertical="top" wrapText="1"/>
    </xf>
    <xf numFmtId="2" fontId="6" fillId="0" borderId="0" xfId="105" applyNumberFormat="1" applyFont="1" applyAlignment="1">
      <alignment horizontal="center" vertical="center"/>
    </xf>
    <xf numFmtId="4" fontId="6" fillId="0" borderId="0" xfId="105" applyNumberFormat="1" applyFont="1"/>
    <xf numFmtId="0" fontId="6" fillId="0" borderId="0" xfId="105" applyFont="1"/>
    <xf numFmtId="0" fontId="5" fillId="0" borderId="0" xfId="105" applyFont="1" applyAlignment="1">
      <alignment horizontal="right" vertical="top"/>
    </xf>
    <xf numFmtId="0" fontId="5" fillId="0" borderId="0" xfId="105" applyFont="1" applyAlignment="1">
      <alignment horizontal="justify" vertical="top" wrapText="1"/>
    </xf>
    <xf numFmtId="2" fontId="6" fillId="0" borderId="0" xfId="105" applyNumberFormat="1" applyFont="1" applyAlignment="1">
      <alignment horizontal="center"/>
    </xf>
    <xf numFmtId="49" fontId="53" fillId="0" borderId="0" xfId="105" applyNumberFormat="1" applyFont="1" applyAlignment="1">
      <alignment horizontal="right" vertical="top"/>
    </xf>
    <xf numFmtId="0" fontId="53" fillId="0" borderId="0" xfId="105" applyFont="1" applyAlignment="1">
      <alignment horizontal="justify" vertical="top" wrapText="1"/>
    </xf>
    <xf numFmtId="2" fontId="7" fillId="0" borderId="0" xfId="105" applyNumberFormat="1" applyFont="1" applyAlignment="1">
      <alignment horizontal="center" vertical="center"/>
    </xf>
    <xf numFmtId="4" fontId="7" fillId="0" borderId="0" xfId="105" applyNumberFormat="1" applyFont="1"/>
    <xf numFmtId="0" fontId="7" fillId="0" borderId="0" xfId="105" applyFont="1"/>
    <xf numFmtId="0" fontId="7" fillId="0" borderId="0" xfId="105" applyFont="1" applyAlignment="1">
      <alignment horizontal="justify" vertical="top" wrapText="1"/>
    </xf>
    <xf numFmtId="2" fontId="7" fillId="0" borderId="0" xfId="105" applyNumberFormat="1" applyFont="1" applyAlignment="1">
      <alignment horizontal="center"/>
    </xf>
    <xf numFmtId="0" fontId="7" fillId="0" borderId="0" xfId="105" applyFont="1" applyAlignment="1">
      <alignment horizontal="right" vertical="top"/>
    </xf>
    <xf numFmtId="4" fontId="53" fillId="0" borderId="0" xfId="105" applyNumberFormat="1" applyFont="1"/>
    <xf numFmtId="0" fontId="53" fillId="0" borderId="0" xfId="105" applyFont="1" applyAlignment="1">
      <alignment horizontal="right" vertical="top"/>
    </xf>
    <xf numFmtId="2" fontId="53" fillId="0" borderId="0" xfId="105" applyNumberFormat="1" applyFont="1" applyAlignment="1">
      <alignment horizontal="center" vertical="center"/>
    </xf>
    <xf numFmtId="2" fontId="5" fillId="0" borderId="0" xfId="105" applyNumberFormat="1" applyFont="1" applyAlignment="1">
      <alignment horizontal="center" vertical="center"/>
    </xf>
    <xf numFmtId="4" fontId="5" fillId="0" borderId="0" xfId="105" applyNumberFormat="1" applyFont="1"/>
    <xf numFmtId="0" fontId="6" fillId="0" borderId="0" xfId="105" applyFont="1" applyAlignment="1">
      <alignment horizontal="right" vertical="top"/>
    </xf>
    <xf numFmtId="49" fontId="5" fillId="0" borderId="0" xfId="105" applyNumberFormat="1" applyFont="1" applyAlignment="1">
      <alignment horizontal="right" vertical="top"/>
    </xf>
    <xf numFmtId="176" fontId="5" fillId="0" borderId="0" xfId="105" applyNumberFormat="1" applyFont="1"/>
    <xf numFmtId="9" fontId="6" fillId="0" borderId="0" xfId="105" applyNumberFormat="1" applyFont="1" applyAlignment="1">
      <alignment horizontal="center"/>
    </xf>
    <xf numFmtId="0" fontId="5" fillId="0" borderId="3" xfId="105" applyFont="1" applyBorder="1" applyAlignment="1">
      <alignment horizontal="justify" vertical="top" wrapText="1"/>
    </xf>
    <xf numFmtId="2" fontId="6" fillId="0" borderId="3" xfId="105" applyNumberFormat="1" applyFont="1" applyBorder="1" applyAlignment="1">
      <alignment horizontal="center"/>
    </xf>
    <xf numFmtId="4" fontId="6" fillId="0" borderId="3" xfId="105" applyNumberFormat="1" applyFont="1" applyBorder="1"/>
    <xf numFmtId="176" fontId="5" fillId="0" borderId="3" xfId="105" applyNumberFormat="1" applyFont="1" applyBorder="1"/>
    <xf numFmtId="49" fontId="7" fillId="0" borderId="0" xfId="105" applyNumberFormat="1" applyFont="1" applyAlignment="1">
      <alignment horizontal="right" vertical="top"/>
    </xf>
    <xf numFmtId="0" fontId="53" fillId="0" borderId="0" xfId="105" applyFont="1" applyAlignment="1">
      <alignment horizontal="right" vertical="top" wrapText="1"/>
    </xf>
    <xf numFmtId="176" fontId="53" fillId="0" borderId="0" xfId="105" applyNumberFormat="1" applyFont="1"/>
    <xf numFmtId="9" fontId="53" fillId="0" borderId="0" xfId="105" applyNumberFormat="1" applyFont="1" applyAlignment="1">
      <alignment horizontal="center"/>
    </xf>
    <xf numFmtId="0" fontId="53" fillId="0" borderId="3" xfId="105" applyFont="1" applyBorder="1" applyAlignment="1">
      <alignment horizontal="right" vertical="top" wrapText="1"/>
    </xf>
    <xf numFmtId="2" fontId="7" fillId="0" borderId="3" xfId="105" applyNumberFormat="1" applyFont="1" applyBorder="1" applyAlignment="1">
      <alignment horizontal="center"/>
    </xf>
    <xf numFmtId="4" fontId="7" fillId="0" borderId="3" xfId="105" applyNumberFormat="1" applyFont="1" applyBorder="1"/>
    <xf numFmtId="176" fontId="53" fillId="0" borderId="3" xfId="105" applyNumberFormat="1" applyFont="1" applyBorder="1"/>
    <xf numFmtId="0" fontId="75" fillId="35" borderId="7" xfId="105" applyFont="1" applyFill="1" applyBorder="1" applyAlignment="1">
      <alignment horizontal="left" vertical="center"/>
    </xf>
    <xf numFmtId="0" fontId="75" fillId="35" borderId="7" xfId="105" applyFont="1" applyFill="1" applyBorder="1" applyAlignment="1">
      <alignment horizontal="center" vertical="center" wrapText="1"/>
    </xf>
    <xf numFmtId="4" fontId="75" fillId="35" borderId="7" xfId="105" applyNumberFormat="1" applyFont="1" applyFill="1" applyBorder="1" applyAlignment="1">
      <alignment horizontal="center" vertical="center" wrapText="1"/>
    </xf>
    <xf numFmtId="4" fontId="75" fillId="35" borderId="7" xfId="105" applyNumberFormat="1" applyFont="1" applyFill="1" applyBorder="1" applyAlignment="1">
      <alignment horizontal="center" vertical="center"/>
    </xf>
    <xf numFmtId="0" fontId="5" fillId="0" borderId="0" xfId="105" applyFont="1" applyAlignment="1">
      <alignment horizontal="center" vertical="top" wrapText="1"/>
    </xf>
    <xf numFmtId="4" fontId="6" fillId="0" borderId="0" xfId="105" applyNumberFormat="1" applyFont="1" applyAlignment="1">
      <alignment horizontal="right" vertical="center"/>
    </xf>
    <xf numFmtId="0" fontId="6" fillId="0" borderId="0" xfId="105" applyFont="1" applyAlignment="1">
      <alignment horizontal="center" vertical="top" wrapText="1"/>
    </xf>
    <xf numFmtId="1" fontId="6" fillId="0" borderId="0" xfId="105" applyNumberFormat="1" applyFont="1" applyAlignment="1">
      <alignment horizontal="center" vertical="center"/>
    </xf>
    <xf numFmtId="0" fontId="76" fillId="0" borderId="0" xfId="0" applyFont="1" applyAlignment="1">
      <alignment horizontal="right" vertical="top"/>
    </xf>
    <xf numFmtId="0" fontId="76" fillId="0" borderId="0" xfId="0" applyFont="1" applyAlignment="1">
      <alignment horizontal="justify" vertical="top" wrapText="1"/>
    </xf>
    <xf numFmtId="1" fontId="76" fillId="0" borderId="0" xfId="0" applyNumberFormat="1" applyFont="1" applyAlignment="1">
      <alignment horizontal="center" vertical="center"/>
    </xf>
    <xf numFmtId="1" fontId="76" fillId="0" borderId="0" xfId="0" applyNumberFormat="1" applyFont="1" applyAlignment="1">
      <alignment horizontal="right" vertical="center"/>
    </xf>
    <xf numFmtId="4" fontId="76" fillId="0" borderId="0" xfId="0" applyNumberFormat="1" applyFont="1" applyAlignment="1">
      <alignment horizontal="right" vertical="center"/>
    </xf>
    <xf numFmtId="4" fontId="76" fillId="0" borderId="0" xfId="0" applyNumberFormat="1" applyFont="1"/>
    <xf numFmtId="0" fontId="5" fillId="0" borderId="3" xfId="105" applyFont="1" applyBorder="1" applyAlignment="1">
      <alignment horizontal="right" vertical="top" wrapText="1"/>
    </xf>
    <xf numFmtId="1" fontId="5" fillId="0" borderId="3" xfId="105" applyNumberFormat="1" applyFont="1" applyBorder="1" applyAlignment="1">
      <alignment horizontal="center" vertical="center"/>
    </xf>
    <xf numFmtId="4" fontId="5" fillId="0" borderId="3" xfId="105" applyNumberFormat="1" applyFont="1" applyBorder="1" applyAlignment="1">
      <alignment horizontal="right" vertical="center"/>
    </xf>
    <xf numFmtId="4" fontId="5" fillId="0" borderId="3" xfId="105" applyNumberFormat="1" applyFont="1" applyBorder="1"/>
    <xf numFmtId="9" fontId="5" fillId="0" borderId="0" xfId="105" applyNumberFormat="1" applyFont="1" applyAlignment="1">
      <alignment horizontal="center"/>
    </xf>
    <xf numFmtId="0" fontId="5" fillId="0" borderId="0" xfId="105" applyFont="1"/>
    <xf numFmtId="184" fontId="5" fillId="0" borderId="0" xfId="105" applyNumberFormat="1" applyFont="1"/>
    <xf numFmtId="0" fontId="5" fillId="0" borderId="0" xfId="105" applyFont="1" applyAlignment="1">
      <alignment horizontal="right" vertical="top" wrapText="1"/>
    </xf>
    <xf numFmtId="4" fontId="6" fillId="0" borderId="0" xfId="105" applyNumberFormat="1" applyFont="1" applyAlignment="1">
      <alignment horizontal="justify" vertical="top" wrapText="1"/>
    </xf>
    <xf numFmtId="4" fontId="6" fillId="0" borderId="0" xfId="105" applyNumberFormat="1" applyFont="1" applyAlignment="1">
      <alignment horizontal="right" vertical="top"/>
    </xf>
    <xf numFmtId="0" fontId="2" fillId="0" borderId="0" xfId="0" applyFont="1"/>
    <xf numFmtId="0" fontId="2" fillId="0" borderId="0" xfId="0" applyFont="1" applyAlignment="1">
      <alignment horizontal="right" vertical="top"/>
    </xf>
    <xf numFmtId="2" fontId="5" fillId="0" borderId="3" xfId="105" applyNumberFormat="1" applyFont="1" applyBorder="1" applyAlignment="1">
      <alignment horizontal="center" vertical="center"/>
    </xf>
    <xf numFmtId="0" fontId="76" fillId="0" borderId="0" xfId="0" applyFont="1" applyAlignment="1">
      <alignment horizontal="left" vertical="top" wrapText="1"/>
    </xf>
    <xf numFmtId="0" fontId="5" fillId="0" borderId="3" xfId="105" applyFont="1" applyBorder="1" applyAlignment="1">
      <alignment horizontal="center" vertical="top" wrapText="1"/>
    </xf>
    <xf numFmtId="0" fontId="5" fillId="0" borderId="0" xfId="105" applyFont="1" applyAlignment="1">
      <alignment horizontal="left" vertical="top" wrapText="1"/>
    </xf>
    <xf numFmtId="0" fontId="76" fillId="0" borderId="0" xfId="0" applyFont="1" applyAlignment="1">
      <alignment horizontal="center" vertical="top" wrapText="1"/>
    </xf>
    <xf numFmtId="1" fontId="76" fillId="0" borderId="0" xfId="0" applyNumberFormat="1" applyFont="1"/>
    <xf numFmtId="0" fontId="77" fillId="0" borderId="0" xfId="0" applyFont="1" applyAlignment="1">
      <alignment horizontal="right" vertical="top" wrapText="1"/>
    </xf>
    <xf numFmtId="0" fontId="6" fillId="0" borderId="0" xfId="105" applyFont="1" applyAlignment="1">
      <alignment horizontal="center" wrapText="1"/>
    </xf>
    <xf numFmtId="4" fontId="6" fillId="0" borderId="0" xfId="105" applyNumberFormat="1" applyFont="1" applyAlignment="1">
      <alignment horizontal="right"/>
    </xf>
    <xf numFmtId="49" fontId="6" fillId="0" borderId="0" xfId="0" applyNumberFormat="1" applyFont="1" applyAlignment="1">
      <alignment horizontal="justify" vertical="top" wrapText="1"/>
    </xf>
    <xf numFmtId="0" fontId="75" fillId="35" borderId="7" xfId="105" applyFont="1" applyFill="1" applyBorder="1" applyAlignment="1">
      <alignment horizontal="justify" vertical="center" wrapText="1"/>
    </xf>
    <xf numFmtId="4" fontId="6" fillId="0" borderId="0" xfId="105" applyNumberFormat="1" applyFont="1" applyAlignment="1">
      <alignment horizontal="center"/>
    </xf>
    <xf numFmtId="0" fontId="6" fillId="0" borderId="0" xfId="0" applyFont="1" applyAlignment="1">
      <alignment horizontal="justify" vertical="top" wrapText="1"/>
    </xf>
    <xf numFmtId="0" fontId="6" fillId="0" borderId="3" xfId="105" applyFont="1" applyBorder="1" applyAlignment="1">
      <alignment horizontal="center" vertical="top" wrapText="1"/>
    </xf>
    <xf numFmtId="0" fontId="75" fillId="0" borderId="0" xfId="105" applyFont="1" applyAlignment="1">
      <alignment horizontal="left" vertical="center"/>
    </xf>
    <xf numFmtId="0" fontId="75" fillId="0" borderId="0" xfId="105" applyFont="1" applyAlignment="1">
      <alignment horizontal="justify" vertical="center" wrapText="1"/>
    </xf>
    <xf numFmtId="4" fontId="75" fillId="0" borderId="0" xfId="105" applyNumberFormat="1" applyFont="1" applyAlignment="1">
      <alignment horizontal="center" vertical="center" wrapText="1"/>
    </xf>
    <xf numFmtId="4" fontId="75" fillId="0" borderId="0" xfId="105" applyNumberFormat="1" applyFont="1" applyAlignment="1">
      <alignment horizontal="center" vertical="center"/>
    </xf>
    <xf numFmtId="0" fontId="6" fillId="0" borderId="0" xfId="105" applyFont="1" applyAlignment="1">
      <alignment horizontal="left" vertical="top" wrapText="1"/>
    </xf>
    <xf numFmtId="0" fontId="75" fillId="0" borderId="0" xfId="105" applyFont="1" applyAlignment="1">
      <alignment horizontal="center" vertical="center" wrapText="1"/>
    </xf>
    <xf numFmtId="0" fontId="6" fillId="0" borderId="0" xfId="105" applyFont="1" applyAlignment="1">
      <alignment horizontal="right"/>
    </xf>
    <xf numFmtId="0" fontId="6" fillId="0" borderId="0" xfId="105" applyFont="1" applyAlignment="1">
      <alignment wrapText="1"/>
    </xf>
    <xf numFmtId="0" fontId="6" fillId="0" borderId="0" xfId="105" applyFont="1" applyAlignment="1">
      <alignment horizontal="center"/>
    </xf>
    <xf numFmtId="4" fontId="6" fillId="0" borderId="0" xfId="105" applyNumberFormat="1" applyFont="1" applyAlignment="1">
      <alignment horizontal="left"/>
    </xf>
    <xf numFmtId="185" fontId="6" fillId="0" borderId="0" xfId="105" applyNumberFormat="1" applyFont="1" applyAlignment="1">
      <alignment horizontal="right"/>
    </xf>
    <xf numFmtId="183" fontId="6" fillId="0" borderId="0" xfId="105" applyNumberFormat="1" applyFont="1" applyAlignment="1">
      <alignment horizontal="left" wrapText="1"/>
    </xf>
    <xf numFmtId="183" fontId="6" fillId="36" borderId="0" xfId="105" applyNumberFormat="1" applyFont="1" applyFill="1" applyAlignment="1">
      <alignment horizontal="left" wrapText="1"/>
    </xf>
    <xf numFmtId="2" fontId="5" fillId="0" borderId="0" xfId="105" applyNumberFormat="1" applyFont="1" applyAlignment="1">
      <alignment horizontal="right" vertical="top" wrapText="1"/>
    </xf>
    <xf numFmtId="0" fontId="6" fillId="36" borderId="0" xfId="105" applyFont="1" applyFill="1" applyAlignment="1">
      <alignment wrapText="1"/>
    </xf>
    <xf numFmtId="183" fontId="6" fillId="0" borderId="0" xfId="105" applyNumberFormat="1" applyFont="1" applyAlignment="1">
      <alignment horizontal="right"/>
    </xf>
    <xf numFmtId="0" fontId="6" fillId="36" borderId="0" xfId="105" applyFont="1" applyFill="1" applyAlignment="1">
      <alignment horizontal="left" wrapText="1"/>
    </xf>
    <xf numFmtId="185" fontId="6" fillId="0" borderId="0" xfId="105" applyNumberFormat="1" applyFont="1" applyAlignment="1">
      <alignment horizontal="center" vertical="center" wrapText="1"/>
    </xf>
    <xf numFmtId="0" fontId="5" fillId="36" borderId="0" xfId="105" applyFont="1" applyFill="1" applyAlignment="1">
      <alignment horizontal="justify" vertical="top" wrapText="1"/>
    </xf>
    <xf numFmtId="0" fontId="6" fillId="36" borderId="0" xfId="105" applyFont="1" applyFill="1" applyAlignment="1">
      <alignment horizontal="justify" vertical="center" wrapText="1"/>
    </xf>
    <xf numFmtId="0" fontId="6" fillId="36" borderId="0" xfId="105" applyFont="1" applyFill="1" applyAlignment="1">
      <alignment horizontal="justify" vertical="top" wrapText="1"/>
    </xf>
    <xf numFmtId="185" fontId="6" fillId="0" borderId="0" xfId="105" applyNumberFormat="1" applyFont="1"/>
    <xf numFmtId="0" fontId="6" fillId="0" borderId="0" xfId="105" applyFont="1" applyAlignment="1">
      <alignment vertical="top"/>
    </xf>
    <xf numFmtId="0" fontId="6" fillId="0" borderId="0" xfId="105" applyFont="1" applyAlignment="1">
      <alignment horizontal="justify"/>
    </xf>
    <xf numFmtId="183" fontId="6" fillId="0" borderId="0" xfId="105" applyNumberFormat="1" applyFont="1" applyAlignment="1">
      <alignment horizontal="left"/>
    </xf>
    <xf numFmtId="0" fontId="6" fillId="0" borderId="0" xfId="105" applyFont="1" applyAlignment="1">
      <alignment horizontal="left"/>
    </xf>
    <xf numFmtId="183" fontId="6" fillId="0" borderId="0" xfId="105" applyNumberFormat="1" applyFont="1"/>
    <xf numFmtId="0" fontId="5" fillId="0" borderId="0" xfId="105" applyFont="1" applyAlignment="1">
      <alignment vertical="top" wrapText="1"/>
    </xf>
    <xf numFmtId="183" fontId="6" fillId="0" borderId="0" xfId="105" applyNumberFormat="1" applyFont="1" applyAlignment="1">
      <alignment horizontal="right" vertical="top" wrapText="1"/>
    </xf>
    <xf numFmtId="2" fontId="6" fillId="0" borderId="0" xfId="105" applyNumberFormat="1" applyFont="1"/>
    <xf numFmtId="0" fontId="6" fillId="0" borderId="0" xfId="105" applyFont="1" applyAlignment="1">
      <alignment horizontal="justify" vertical="center"/>
    </xf>
    <xf numFmtId="49" fontId="6" fillId="0" borderId="0" xfId="105" applyNumberFormat="1" applyFont="1"/>
    <xf numFmtId="0" fontId="6" fillId="0" borderId="0" xfId="105" applyFont="1" applyAlignment="1">
      <alignment horizontal="justify" vertical="top"/>
    </xf>
    <xf numFmtId="0" fontId="6" fillId="0" borderId="0" xfId="105" applyFont="1" applyAlignment="1">
      <alignment horizontal="left" vertical="center"/>
    </xf>
    <xf numFmtId="0" fontId="6" fillId="0" borderId="0" xfId="105" applyFont="1" applyAlignment="1">
      <alignment horizontal="justify" vertical="center" wrapText="1"/>
    </xf>
    <xf numFmtId="0" fontId="6" fillId="0" borderId="0" xfId="105" applyFont="1" applyAlignment="1">
      <alignment vertical="center" wrapText="1"/>
    </xf>
    <xf numFmtId="0" fontId="6" fillId="0" borderId="0" xfId="105" applyFont="1" applyAlignment="1">
      <alignment vertical="top" wrapText="1"/>
    </xf>
    <xf numFmtId="0" fontId="99" fillId="0" borderId="0" xfId="105" applyFont="1" applyAlignment="1">
      <alignment horizontal="left" vertical="top"/>
    </xf>
    <xf numFmtId="0" fontId="100" fillId="0" borderId="0" xfId="105" applyFont="1" applyAlignment="1">
      <alignment vertical="top"/>
    </xf>
    <xf numFmtId="0" fontId="3" fillId="0" borderId="0" xfId="105"/>
    <xf numFmtId="0" fontId="40" fillId="0" borderId="0" xfId="105" applyFont="1" applyAlignment="1">
      <alignment horizontal="center"/>
    </xf>
    <xf numFmtId="165" fontId="40" fillId="0" borderId="0" xfId="105" applyNumberFormat="1" applyFont="1" applyAlignment="1">
      <alignment horizontal="center"/>
    </xf>
    <xf numFmtId="165" fontId="40" fillId="0" borderId="0" xfId="105" applyNumberFormat="1" applyFont="1" applyAlignment="1">
      <alignment horizontal="right"/>
    </xf>
    <xf numFmtId="0" fontId="3" fillId="0" borderId="0" xfId="105" applyAlignment="1">
      <alignment vertical="top"/>
    </xf>
    <xf numFmtId="165" fontId="2" fillId="0" borderId="0" xfId="105" applyNumberFormat="1" applyFont="1" applyAlignment="1">
      <alignment horizontal="right"/>
    </xf>
    <xf numFmtId="0" fontId="52" fillId="0" borderId="0" xfId="105" applyFont="1" applyAlignment="1">
      <alignment horizontal="left" vertical="top"/>
    </xf>
    <xf numFmtId="0" fontId="2" fillId="0" borderId="0" xfId="105" applyFont="1" applyAlignment="1">
      <alignment vertical="top" wrapText="1"/>
    </xf>
    <xf numFmtId="0" fontId="3" fillId="0" borderId="0" xfId="105" applyAlignment="1">
      <alignment horizontal="left"/>
    </xf>
    <xf numFmtId="0" fontId="3" fillId="0" borderId="0" xfId="105" applyAlignment="1">
      <alignment horizontal="center"/>
    </xf>
    <xf numFmtId="165" fontId="3" fillId="0" borderId="0" xfId="105" applyNumberFormat="1" applyAlignment="1">
      <alignment horizontal="center"/>
    </xf>
    <xf numFmtId="165" fontId="3" fillId="0" borderId="0" xfId="105" applyNumberFormat="1" applyAlignment="1">
      <alignment horizontal="right"/>
    </xf>
    <xf numFmtId="0" fontId="52" fillId="0" borderId="0" xfId="105" applyFont="1" applyAlignment="1">
      <alignment vertical="top"/>
    </xf>
    <xf numFmtId="0" fontId="52" fillId="0" borderId="0" xfId="105" applyFont="1" applyAlignment="1">
      <alignment vertical="top" wrapText="1"/>
    </xf>
    <xf numFmtId="0" fontId="3" fillId="0" borderId="0" xfId="105" applyAlignment="1">
      <alignment vertical="top" wrapText="1"/>
    </xf>
    <xf numFmtId="0" fontId="100" fillId="0" borderId="0" xfId="105" applyFont="1" applyAlignment="1">
      <alignment vertical="top" wrapText="1"/>
    </xf>
    <xf numFmtId="0" fontId="40" fillId="0" borderId="0" xfId="105" applyFont="1" applyAlignment="1">
      <alignment horizontal="left"/>
    </xf>
    <xf numFmtId="0" fontId="101" fillId="0" borderId="0" xfId="105" applyFont="1" applyAlignment="1">
      <alignment vertical="top" wrapText="1"/>
    </xf>
    <xf numFmtId="0" fontId="99" fillId="0" borderId="0" xfId="105" applyFont="1" applyAlignment="1">
      <alignment horizontal="left"/>
    </xf>
    <xf numFmtId="0" fontId="99" fillId="0" borderId="0" xfId="105" applyFont="1" applyAlignment="1">
      <alignment horizontal="center"/>
    </xf>
    <xf numFmtId="165" fontId="99" fillId="0" borderId="0" xfId="105" applyNumberFormat="1" applyFont="1" applyAlignment="1">
      <alignment horizontal="center"/>
    </xf>
    <xf numFmtId="0" fontId="3" fillId="0" borderId="0" xfId="105" applyAlignment="1">
      <alignment horizontal="center" vertical="top"/>
    </xf>
    <xf numFmtId="165" fontId="3" fillId="0" borderId="0" xfId="105" applyNumberFormat="1" applyAlignment="1">
      <alignment horizontal="center" vertical="top"/>
    </xf>
    <xf numFmtId="165" fontId="3" fillId="0" borderId="20" xfId="105" applyNumberFormat="1" applyBorder="1" applyAlignment="1">
      <alignment horizontal="right"/>
    </xf>
    <xf numFmtId="0" fontId="99" fillId="0" borderId="1" xfId="105" applyFont="1" applyBorder="1" applyAlignment="1">
      <alignment horizontal="left" vertical="top" wrapText="1"/>
    </xf>
    <xf numFmtId="0" fontId="40" fillId="0" borderId="1" xfId="105" applyFont="1" applyBorder="1" applyAlignment="1">
      <alignment horizontal="left"/>
    </xf>
    <xf numFmtId="0" fontId="99" fillId="0" borderId="1" xfId="105" applyFont="1" applyBorder="1" applyAlignment="1">
      <alignment horizontal="center"/>
    </xf>
    <xf numFmtId="165" fontId="99" fillId="0" borderId="1" xfId="105" applyNumberFormat="1" applyFont="1" applyBorder="1" applyAlignment="1">
      <alignment horizontal="center"/>
    </xf>
    <xf numFmtId="165" fontId="99" fillId="0" borderId="0" xfId="105" applyNumberFormat="1" applyFont="1" applyAlignment="1">
      <alignment horizontal="right"/>
    </xf>
    <xf numFmtId="0" fontId="79" fillId="0" borderId="0" xfId="105" applyFont="1" applyAlignment="1">
      <alignment horizontal="left" vertical="top"/>
    </xf>
    <xf numFmtId="0" fontId="58" fillId="0" borderId="0" xfId="105" applyFont="1" applyAlignment="1">
      <alignment vertical="top" wrapText="1"/>
    </xf>
    <xf numFmtId="0" fontId="89" fillId="0" borderId="0" xfId="105" applyFont="1" applyAlignment="1">
      <alignment horizontal="left"/>
    </xf>
    <xf numFmtId="0" fontId="89" fillId="0" borderId="0" xfId="105" applyFont="1" applyAlignment="1">
      <alignment horizontal="center"/>
    </xf>
    <xf numFmtId="165" fontId="89" fillId="0" borderId="0" xfId="105" applyNumberFormat="1" applyFont="1" applyAlignment="1">
      <alignment horizontal="center"/>
    </xf>
    <xf numFmtId="165" fontId="54" fillId="0" borderId="0" xfId="105" applyNumberFormat="1" applyFont="1" applyAlignment="1">
      <alignment horizontal="right"/>
    </xf>
    <xf numFmtId="0" fontId="54" fillId="0" borderId="0" xfId="105" applyFont="1" applyAlignment="1">
      <alignment vertical="top"/>
    </xf>
    <xf numFmtId="0" fontId="54" fillId="0" borderId="0" xfId="105" applyFont="1" applyAlignment="1">
      <alignment horizontal="left"/>
    </xf>
    <xf numFmtId="1" fontId="54" fillId="0" borderId="0" xfId="105" applyNumberFormat="1" applyFont="1" applyAlignment="1">
      <alignment horizontal="center"/>
    </xf>
    <xf numFmtId="165" fontId="54" fillId="0" borderId="0" xfId="105" applyNumberFormat="1" applyFont="1" applyAlignment="1">
      <alignment horizontal="center"/>
    </xf>
    <xf numFmtId="165" fontId="92" fillId="0" borderId="0" xfId="105" applyNumberFormat="1" applyFont="1" applyAlignment="1">
      <alignment horizontal="right"/>
    </xf>
    <xf numFmtId="0" fontId="92" fillId="0" borderId="0" xfId="105" applyFont="1" applyAlignment="1">
      <alignment vertical="top"/>
    </xf>
    <xf numFmtId="0" fontId="89" fillId="0" borderId="0" xfId="105" applyFont="1" applyAlignment="1">
      <alignment vertical="top" wrapText="1"/>
    </xf>
    <xf numFmtId="0" fontId="54" fillId="0" borderId="0" xfId="105" applyFont="1" applyAlignment="1">
      <alignment horizontal="center"/>
    </xf>
    <xf numFmtId="0" fontId="54" fillId="0" borderId="0" xfId="105" applyFont="1" applyAlignment="1">
      <alignment vertical="top" wrapText="1"/>
    </xf>
    <xf numFmtId="0" fontId="92" fillId="0" borderId="0" xfId="105" applyFont="1" applyAlignment="1">
      <alignment horizontal="left"/>
    </xf>
    <xf numFmtId="0" fontId="54" fillId="0" borderId="0" xfId="105" applyFont="1"/>
    <xf numFmtId="0" fontId="92" fillId="0" borderId="0" xfId="105" applyFont="1" applyAlignment="1">
      <alignment horizontal="center"/>
    </xf>
    <xf numFmtId="165" fontId="92" fillId="0" borderId="0" xfId="105" applyNumberFormat="1" applyFont="1" applyAlignment="1">
      <alignment horizontal="center"/>
    </xf>
    <xf numFmtId="0" fontId="58" fillId="0" borderId="0" xfId="105" applyFont="1" applyAlignment="1">
      <alignment horizontal="left" vertical="top" wrapText="1"/>
    </xf>
    <xf numFmtId="0" fontId="79" fillId="0" borderId="0" xfId="105" applyFont="1" applyAlignment="1">
      <alignment horizontal="left" vertical="top" wrapText="1"/>
    </xf>
    <xf numFmtId="0" fontId="58" fillId="0" borderId="0" xfId="105" applyFont="1" applyAlignment="1">
      <alignment horizontal="left"/>
    </xf>
    <xf numFmtId="0" fontId="58" fillId="0" borderId="0" xfId="105" applyFont="1" applyAlignment="1">
      <alignment horizontal="center"/>
    </xf>
    <xf numFmtId="165" fontId="58" fillId="0" borderId="0" xfId="105" applyNumberFormat="1" applyFont="1" applyAlignment="1">
      <alignment horizontal="center"/>
    </xf>
    <xf numFmtId="0" fontId="92" fillId="0" borderId="0" xfId="105" applyFont="1" applyAlignment="1">
      <alignment horizontal="left" vertical="top"/>
    </xf>
    <xf numFmtId="168" fontId="54" fillId="0" borderId="0" xfId="105" applyNumberFormat="1" applyFont="1" applyAlignment="1">
      <alignment vertical="top"/>
    </xf>
    <xf numFmtId="0" fontId="95" fillId="35" borderId="7" xfId="105" applyFont="1" applyFill="1" applyBorder="1" applyAlignment="1">
      <alignment horizontal="left" vertical="center"/>
    </xf>
    <xf numFmtId="0" fontId="96" fillId="35" borderId="7" xfId="105" applyFont="1" applyFill="1" applyBorder="1" applyAlignment="1">
      <alignment horizontal="center" vertical="center" wrapText="1"/>
    </xf>
    <xf numFmtId="0" fontId="96" fillId="35" borderId="7" xfId="105" applyFont="1" applyFill="1" applyBorder="1" applyAlignment="1">
      <alignment horizontal="left" vertical="center"/>
    </xf>
    <xf numFmtId="1" fontId="96" fillId="35" borderId="7" xfId="105" applyNumberFormat="1" applyFont="1" applyFill="1" applyBorder="1" applyAlignment="1">
      <alignment horizontal="center" vertical="center" wrapText="1"/>
    </xf>
    <xf numFmtId="165" fontId="96" fillId="35" borderId="7" xfId="105" applyNumberFormat="1" applyFont="1" applyFill="1" applyBorder="1" applyAlignment="1">
      <alignment horizontal="center" vertical="center"/>
    </xf>
    <xf numFmtId="165" fontId="96" fillId="35" borderId="7" xfId="105" applyNumberFormat="1" applyFont="1" applyFill="1" applyBorder="1" applyAlignment="1">
      <alignment horizontal="right" vertical="center"/>
    </xf>
    <xf numFmtId="168" fontId="102" fillId="0" borderId="0" xfId="105" applyNumberFormat="1" applyFont="1" applyAlignment="1">
      <alignment horizontal="right" vertical="center"/>
    </xf>
    <xf numFmtId="0" fontId="102" fillId="0" borderId="0" xfId="105" applyFont="1" applyAlignment="1">
      <alignment vertical="center"/>
    </xf>
    <xf numFmtId="0" fontId="79" fillId="0" borderId="0" xfId="105" applyFont="1" applyAlignment="1">
      <alignment horizontal="left" vertical="center" wrapText="1"/>
    </xf>
    <xf numFmtId="0" fontId="58" fillId="0" borderId="0" xfId="105" applyFont="1" applyAlignment="1">
      <alignment horizontal="center" vertical="center" wrapText="1"/>
    </xf>
    <xf numFmtId="165" fontId="58" fillId="0" borderId="0" xfId="105" applyNumberFormat="1" applyFont="1" applyAlignment="1">
      <alignment horizontal="center" vertical="center" wrapText="1"/>
    </xf>
    <xf numFmtId="165" fontId="58" fillId="0" borderId="0" xfId="105" applyNumberFormat="1" applyFont="1" applyAlignment="1">
      <alignment horizontal="right" wrapText="1"/>
    </xf>
    <xf numFmtId="168" fontId="54" fillId="0" borderId="0" xfId="105" applyNumberFormat="1" applyFont="1" applyAlignment="1">
      <alignment horizontal="right" vertical="top"/>
    </xf>
    <xf numFmtId="0" fontId="98" fillId="0" borderId="0" xfId="105" applyFont="1" applyAlignment="1">
      <alignment vertical="top" wrapText="1"/>
    </xf>
    <xf numFmtId="0" fontId="81" fillId="0" borderId="3" xfId="105" applyFont="1" applyBorder="1" applyAlignment="1">
      <alignment vertical="top" wrapText="1"/>
    </xf>
    <xf numFmtId="0" fontId="58" fillId="0" borderId="0" xfId="105" applyFont="1"/>
    <xf numFmtId="165" fontId="58" fillId="0" borderId="0" xfId="138" applyNumberFormat="1" applyFont="1" applyAlignment="1">
      <alignment horizontal="center"/>
    </xf>
    <xf numFmtId="165" fontId="58" fillId="0" borderId="0" xfId="138" applyNumberFormat="1" applyFont="1" applyAlignment="1">
      <alignment horizontal="right"/>
    </xf>
    <xf numFmtId="0" fontId="92" fillId="0" borderId="0" xfId="105" applyFont="1" applyAlignment="1">
      <alignment vertical="top" wrapText="1"/>
    </xf>
    <xf numFmtId="4" fontId="54" fillId="0" borderId="0" xfId="105" applyNumberFormat="1" applyFont="1"/>
    <xf numFmtId="0" fontId="54" fillId="0" borderId="0" xfId="105" applyFont="1" applyAlignment="1">
      <alignment horizontal="right" vertical="top" wrapText="1"/>
    </xf>
    <xf numFmtId="0" fontId="54" fillId="0" borderId="0" xfId="105" applyFont="1" applyAlignment="1">
      <alignment horizontal="left" vertical="top" wrapText="1"/>
    </xf>
    <xf numFmtId="165" fontId="89" fillId="0" borderId="0" xfId="105" applyNumberFormat="1" applyFont="1" applyAlignment="1">
      <alignment horizontal="right"/>
    </xf>
    <xf numFmtId="0" fontId="54" fillId="0" borderId="0" xfId="105" applyFont="1" applyAlignment="1">
      <alignment horizontal="left" vertical="top"/>
    </xf>
    <xf numFmtId="165" fontId="58" fillId="0" borderId="0" xfId="142" applyNumberFormat="1" applyFont="1" applyAlignment="1">
      <alignment horizontal="center"/>
    </xf>
    <xf numFmtId="165" fontId="58" fillId="0" borderId="0" xfId="142" applyNumberFormat="1" applyFont="1" applyAlignment="1">
      <alignment horizontal="right"/>
    </xf>
    <xf numFmtId="0" fontId="89" fillId="0" borderId="0" xfId="105" applyFont="1"/>
    <xf numFmtId="0" fontId="79" fillId="0" borderId="7" xfId="105" applyFont="1" applyBorder="1" applyAlignment="1">
      <alignment vertical="top" wrapText="1"/>
    </xf>
    <xf numFmtId="0" fontId="58" fillId="0" borderId="7" xfId="105" applyFont="1" applyBorder="1"/>
    <xf numFmtId="0" fontId="79" fillId="0" borderId="7" xfId="105" applyFont="1" applyBorder="1" applyAlignment="1">
      <alignment horizontal="center"/>
    </xf>
    <xf numFmtId="165" fontId="58" fillId="0" borderId="7" xfId="138" applyNumberFormat="1" applyFont="1" applyBorder="1" applyAlignment="1">
      <alignment horizontal="center"/>
    </xf>
    <xf numFmtId="165" fontId="58" fillId="0" borderId="7" xfId="138" applyNumberFormat="1" applyFont="1" applyBorder="1" applyAlignment="1">
      <alignment horizontal="right"/>
    </xf>
    <xf numFmtId="0" fontId="58" fillId="0" borderId="0" xfId="105" applyFont="1" applyAlignment="1">
      <alignment vertical="top"/>
    </xf>
    <xf numFmtId="0" fontId="79" fillId="0" borderId="3" xfId="105" applyFont="1" applyBorder="1" applyAlignment="1">
      <alignment vertical="top" wrapText="1"/>
    </xf>
    <xf numFmtId="0" fontId="58" fillId="0" borderId="3" xfId="105" applyFont="1" applyBorder="1"/>
    <xf numFmtId="0" fontId="79" fillId="0" borderId="3" xfId="105" applyFont="1" applyBorder="1" applyAlignment="1">
      <alignment horizontal="center"/>
    </xf>
    <xf numFmtId="165" fontId="58" fillId="0" borderId="3" xfId="138" applyNumberFormat="1" applyFont="1" applyBorder="1" applyAlignment="1">
      <alignment horizontal="center"/>
    </xf>
    <xf numFmtId="165" fontId="58" fillId="0" borderId="3" xfId="138" applyNumberFormat="1" applyFont="1" applyBorder="1" applyAlignment="1">
      <alignment horizontal="right"/>
    </xf>
    <xf numFmtId="0" fontId="58" fillId="0" borderId="0" xfId="138" applyFont="1" applyAlignment="1">
      <alignment vertical="top" wrapText="1"/>
    </xf>
    <xf numFmtId="0" fontId="58" fillId="0" borderId="0" xfId="105" applyFont="1" applyAlignment="1">
      <alignment horizontal="justify" vertical="top" wrapText="1"/>
    </xf>
    <xf numFmtId="0" fontId="79" fillId="0" borderId="0" xfId="138" applyFont="1" applyAlignment="1">
      <alignment horizontal="left" vertical="top"/>
    </xf>
    <xf numFmtId="0" fontId="58" fillId="0" borderId="0" xfId="138" applyFont="1"/>
    <xf numFmtId="0" fontId="58" fillId="0" borderId="0" xfId="138" applyFont="1" applyAlignment="1">
      <alignment horizontal="center"/>
    </xf>
    <xf numFmtId="3" fontId="58" fillId="0" borderId="0" xfId="138" applyNumberFormat="1" applyFont="1" applyAlignment="1">
      <alignment vertical="top"/>
    </xf>
    <xf numFmtId="0" fontId="58" fillId="0" borderId="0" xfId="138" applyFont="1" applyAlignment="1">
      <alignment vertical="top"/>
    </xf>
    <xf numFmtId="0" fontId="2" fillId="0" borderId="0" xfId="138" applyAlignment="1">
      <alignment vertical="top"/>
    </xf>
    <xf numFmtId="186" fontId="54" fillId="0" borderId="0" xfId="105" applyNumberFormat="1" applyFont="1" applyAlignment="1">
      <alignment vertical="top"/>
    </xf>
    <xf numFmtId="0" fontId="79" fillId="0" borderId="0" xfId="105" applyFont="1" applyAlignment="1">
      <alignment vertical="top" wrapText="1"/>
    </xf>
    <xf numFmtId="0" fontId="79" fillId="0" borderId="0" xfId="105" applyFont="1"/>
    <xf numFmtId="3" fontId="79" fillId="0" borderId="0" xfId="138" applyNumberFormat="1" applyFont="1" applyAlignment="1">
      <alignment vertical="top"/>
    </xf>
    <xf numFmtId="9" fontId="58" fillId="0" borderId="0" xfId="138" applyNumberFormat="1" applyFont="1"/>
    <xf numFmtId="4" fontId="58" fillId="0" borderId="0" xfId="138" applyNumberFormat="1" applyFont="1" applyAlignment="1">
      <alignment vertical="top"/>
    </xf>
    <xf numFmtId="0" fontId="2" fillId="0" borderId="0" xfId="105" applyFont="1"/>
    <xf numFmtId="164" fontId="2" fillId="0" borderId="0" xfId="105" applyNumberFormat="1" applyFont="1" applyAlignment="1">
      <alignment horizontal="center"/>
    </xf>
    <xf numFmtId="0" fontId="2" fillId="0" borderId="0" xfId="105" applyFont="1" applyAlignment="1">
      <alignment vertical="top"/>
    </xf>
    <xf numFmtId="0" fontId="52" fillId="0" borderId="0" xfId="105" applyFont="1"/>
    <xf numFmtId="164" fontId="52" fillId="0" borderId="0" xfId="105" applyNumberFormat="1" applyFont="1" applyAlignment="1">
      <alignment horizontal="center"/>
    </xf>
    <xf numFmtId="165" fontId="52" fillId="0" borderId="0" xfId="105" applyNumberFormat="1" applyFont="1" applyAlignment="1">
      <alignment horizontal="right"/>
    </xf>
    <xf numFmtId="0" fontId="52" fillId="0" borderId="1" xfId="105" applyFont="1" applyBorder="1" applyAlignment="1">
      <alignment horizontal="left" vertical="top" wrapText="1"/>
    </xf>
    <xf numFmtId="0" fontId="2" fillId="0" borderId="1" xfId="105" applyFont="1" applyBorder="1"/>
    <xf numFmtId="164" fontId="52" fillId="0" borderId="1" xfId="105" applyNumberFormat="1" applyFont="1" applyBorder="1" applyAlignment="1">
      <alignment horizontal="center"/>
    </xf>
    <xf numFmtId="165" fontId="52" fillId="0" borderId="1" xfId="105" applyNumberFormat="1" applyFont="1" applyBorder="1" applyAlignment="1">
      <alignment horizontal="right"/>
    </xf>
    <xf numFmtId="0" fontId="79" fillId="0" borderId="0" xfId="105" applyFont="1" applyAlignment="1">
      <alignment vertical="top"/>
    </xf>
    <xf numFmtId="164" fontId="58" fillId="0" borderId="0" xfId="105" applyNumberFormat="1" applyFont="1" applyAlignment="1">
      <alignment horizontal="center"/>
    </xf>
    <xf numFmtId="165" fontId="58" fillId="0" borderId="0" xfId="105" applyNumberFormat="1" applyFont="1" applyAlignment="1">
      <alignment horizontal="right"/>
    </xf>
    <xf numFmtId="165" fontId="79" fillId="0" borderId="0" xfId="105" applyNumberFormat="1" applyFont="1" applyAlignment="1">
      <alignment horizontal="right"/>
    </xf>
    <xf numFmtId="164" fontId="79" fillId="0" borderId="0" xfId="105" applyNumberFormat="1" applyFont="1" applyAlignment="1">
      <alignment horizontal="center"/>
    </xf>
    <xf numFmtId="0" fontId="95" fillId="0" borderId="7" xfId="105" applyFont="1" applyBorder="1" applyAlignment="1">
      <alignment horizontal="center" vertical="top"/>
    </xf>
    <xf numFmtId="0" fontId="96" fillId="0" borderId="7" xfId="105" applyFont="1" applyBorder="1" applyAlignment="1">
      <alignment horizontal="center" vertical="top" wrapText="1"/>
    </xf>
    <xf numFmtId="0" fontId="96" fillId="0" borderId="7" xfId="105" applyFont="1" applyBorder="1" applyAlignment="1">
      <alignment horizontal="center"/>
    </xf>
    <xf numFmtId="164" fontId="96" fillId="0" borderId="7" xfId="105" applyNumberFormat="1" applyFont="1" applyBorder="1" applyAlignment="1">
      <alignment horizontal="center" wrapText="1"/>
    </xf>
    <xf numFmtId="165" fontId="96" fillId="0" borderId="7" xfId="105" applyNumberFormat="1" applyFont="1" applyBorder="1" applyAlignment="1">
      <alignment horizontal="center"/>
    </xf>
    <xf numFmtId="0" fontId="96" fillId="0" borderId="0" xfId="105" applyFont="1" applyAlignment="1">
      <alignment horizontal="center" vertical="center"/>
    </xf>
    <xf numFmtId="0" fontId="58" fillId="0" borderId="0" xfId="105" applyFont="1" applyAlignment="1">
      <alignment horizontal="center" vertical="top" wrapText="1"/>
    </xf>
    <xf numFmtId="0" fontId="58" fillId="0" borderId="0" xfId="105" applyFont="1" applyAlignment="1">
      <alignment wrapText="1"/>
    </xf>
    <xf numFmtId="164" fontId="58" fillId="0" borderId="0" xfId="105" applyNumberFormat="1" applyFont="1" applyAlignment="1">
      <alignment horizontal="center" wrapText="1"/>
    </xf>
    <xf numFmtId="1" fontId="79" fillId="0" borderId="7" xfId="159" applyNumberFormat="1" applyFont="1" applyBorder="1" applyAlignment="1">
      <alignment horizontal="left" vertical="top"/>
    </xf>
    <xf numFmtId="0" fontId="79" fillId="0" borderId="7" xfId="159" applyFont="1" applyBorder="1" applyAlignment="1">
      <alignment horizontal="left" vertical="top" wrapText="1"/>
    </xf>
    <xf numFmtId="0" fontId="58" fillId="0" borderId="7" xfId="159" applyFont="1" applyBorder="1" applyAlignment="1">
      <alignment horizontal="center" vertical="top" wrapText="1"/>
    </xf>
    <xf numFmtId="1" fontId="58" fillId="0" borderId="7" xfId="159" applyNumberFormat="1" applyFont="1" applyBorder="1" applyAlignment="1">
      <alignment horizontal="center" vertical="top"/>
    </xf>
    <xf numFmtId="165" fontId="58" fillId="0" borderId="7" xfId="159" applyNumberFormat="1" applyFont="1" applyBorder="1" applyAlignment="1">
      <alignment horizontal="right" vertical="top"/>
    </xf>
    <xf numFmtId="165" fontId="89" fillId="0" borderId="7" xfId="159" applyNumberFormat="1" applyFont="1" applyBorder="1" applyAlignment="1">
      <alignment horizontal="right" vertical="top"/>
    </xf>
    <xf numFmtId="0" fontId="58" fillId="0" borderId="0" xfId="159" applyFont="1"/>
    <xf numFmtId="1" fontId="54" fillId="0" borderId="0" xfId="159" applyNumberFormat="1" applyFont="1" applyAlignment="1">
      <alignment horizontal="left" vertical="top"/>
    </xf>
    <xf numFmtId="0" fontId="54" fillId="0" borderId="0" xfId="159" applyFont="1" applyAlignment="1">
      <alignment vertical="top" wrapText="1"/>
    </xf>
    <xf numFmtId="0" fontId="54" fillId="0" borderId="0" xfId="159" applyFont="1" applyAlignment="1">
      <alignment horizontal="center" vertical="top" wrapText="1"/>
    </xf>
    <xf numFmtId="1" fontId="54" fillId="0" borderId="0" xfId="159" applyNumberFormat="1" applyFont="1" applyAlignment="1">
      <alignment horizontal="center" vertical="top"/>
    </xf>
    <xf numFmtId="165" fontId="54" fillId="0" borderId="0" xfId="159" applyNumberFormat="1" applyFont="1" applyAlignment="1">
      <alignment horizontal="right" vertical="top"/>
    </xf>
    <xf numFmtId="0" fontId="58" fillId="0" borderId="0" xfId="159" applyFont="1" applyAlignment="1">
      <alignment vertical="top"/>
    </xf>
    <xf numFmtId="0" fontId="54" fillId="0" borderId="0" xfId="159" quotePrefix="1" applyFont="1" applyAlignment="1">
      <alignment horizontal="center" vertical="top" wrapText="1"/>
    </xf>
    <xf numFmtId="165" fontId="89" fillId="0" borderId="0" xfId="159" applyNumberFormat="1" applyFont="1" applyAlignment="1">
      <alignment horizontal="right" vertical="top"/>
    </xf>
    <xf numFmtId="0" fontId="79" fillId="0" borderId="0" xfId="159" applyFont="1" applyAlignment="1">
      <alignment horizontal="left" vertical="top"/>
    </xf>
    <xf numFmtId="0" fontId="58" fillId="0" borderId="0" xfId="159" applyFont="1" applyAlignment="1">
      <alignment vertical="top" wrapText="1"/>
    </xf>
    <xf numFmtId="0" fontId="58" fillId="0" borderId="0" xfId="159" applyFont="1" applyAlignment="1">
      <alignment horizontal="center" wrapText="1"/>
    </xf>
    <xf numFmtId="0" fontId="58" fillId="0" borderId="0" xfId="159" applyFont="1" applyAlignment="1">
      <alignment horizontal="center"/>
    </xf>
    <xf numFmtId="165" fontId="58" fillId="0" borderId="0" xfId="159" applyNumberFormat="1" applyFont="1"/>
    <xf numFmtId="0" fontId="79" fillId="0" borderId="21" xfId="105" applyFont="1" applyBorder="1" applyAlignment="1">
      <alignment vertical="top" wrapText="1"/>
    </xf>
    <xf numFmtId="164" fontId="79" fillId="0" borderId="7" xfId="105" applyNumberFormat="1" applyFont="1" applyBorder="1" applyAlignment="1">
      <alignment horizontal="center"/>
    </xf>
    <xf numFmtId="165" fontId="58" fillId="0" borderId="7" xfId="142" applyNumberFormat="1" applyFont="1" applyBorder="1" applyAlignment="1">
      <alignment horizontal="right"/>
    </xf>
    <xf numFmtId="165" fontId="58" fillId="0" borderId="22" xfId="142" applyNumberFormat="1" applyFont="1" applyBorder="1" applyAlignment="1">
      <alignment horizontal="right"/>
    </xf>
    <xf numFmtId="0" fontId="79" fillId="0" borderId="23" xfId="105" applyFont="1" applyBorder="1" applyAlignment="1">
      <alignment vertical="top" wrapText="1"/>
    </xf>
    <xf numFmtId="164" fontId="79" fillId="0" borderId="3" xfId="105" applyNumberFormat="1" applyFont="1" applyBorder="1" applyAlignment="1">
      <alignment horizontal="center"/>
    </xf>
    <xf numFmtId="165" fontId="58" fillId="0" borderId="3" xfId="142" applyNumberFormat="1" applyFont="1" applyBorder="1" applyAlignment="1">
      <alignment horizontal="right"/>
    </xf>
    <xf numFmtId="165" fontId="79" fillId="0" borderId="24" xfId="142" applyNumberFormat="1" applyFont="1" applyBorder="1" applyAlignment="1">
      <alignment horizontal="right"/>
    </xf>
    <xf numFmtId="0" fontId="58" fillId="0" borderId="0" xfId="159" applyFont="1" applyAlignment="1">
      <alignment horizontal="center" vertical="top" wrapText="1"/>
    </xf>
    <xf numFmtId="0" fontId="58" fillId="0" borderId="0" xfId="159" applyFont="1" applyAlignment="1">
      <alignment horizontal="center" vertical="top"/>
    </xf>
    <xf numFmtId="165" fontId="58" fillId="0" borderId="0" xfId="159" applyNumberFormat="1" applyFont="1" applyAlignment="1">
      <alignment vertical="top"/>
    </xf>
    <xf numFmtId="0" fontId="2" fillId="0" borderId="0" xfId="159" applyAlignment="1">
      <alignment vertical="top"/>
    </xf>
    <xf numFmtId="0" fontId="2" fillId="0" borderId="0" xfId="159" applyAlignment="1">
      <alignment vertical="top" wrapText="1"/>
    </xf>
    <xf numFmtId="0" fontId="2" fillId="0" borderId="0" xfId="159" applyAlignment="1">
      <alignment horizontal="center" vertical="top" wrapText="1"/>
    </xf>
    <xf numFmtId="0" fontId="2" fillId="0" borderId="0" xfId="159" applyAlignment="1">
      <alignment horizontal="center" vertical="top"/>
    </xf>
    <xf numFmtId="165" fontId="2" fillId="0" borderId="0" xfId="159" applyNumberFormat="1" applyAlignment="1">
      <alignment vertical="top"/>
    </xf>
    <xf numFmtId="0" fontId="2" fillId="0" borderId="0" xfId="159"/>
    <xf numFmtId="164" fontId="79" fillId="0" borderId="0" xfId="105" applyNumberFormat="1" applyFont="1" applyAlignment="1">
      <alignment horizontal="center" vertical="top"/>
    </xf>
    <xf numFmtId="165" fontId="79" fillId="0" borderId="0" xfId="105" applyNumberFormat="1" applyFont="1" applyAlignment="1">
      <alignment horizontal="right" vertical="top"/>
    </xf>
    <xf numFmtId="0" fontId="95" fillId="35" borderId="7" xfId="105" applyFont="1" applyFill="1" applyBorder="1" applyAlignment="1">
      <alignment horizontal="center" vertical="center"/>
    </xf>
    <xf numFmtId="0" fontId="96" fillId="35" borderId="7" xfId="105" applyFont="1" applyFill="1" applyBorder="1" applyAlignment="1">
      <alignment horizontal="center" vertical="center"/>
    </xf>
    <xf numFmtId="164" fontId="96" fillId="35" borderId="7" xfId="105" applyNumberFormat="1" applyFont="1" applyFill="1" applyBorder="1" applyAlignment="1">
      <alignment horizontal="center" vertical="center" wrapText="1"/>
    </xf>
    <xf numFmtId="0" fontId="58" fillId="0" borderId="0" xfId="105" applyFont="1" applyAlignment="1">
      <alignment vertical="center" wrapText="1"/>
    </xf>
    <xf numFmtId="164" fontId="58" fillId="0" borderId="0" xfId="105" applyNumberFormat="1" applyFont="1" applyAlignment="1">
      <alignment horizontal="center" vertical="center" wrapText="1"/>
    </xf>
    <xf numFmtId="165" fontId="58" fillId="0" borderId="0" xfId="105" applyNumberFormat="1" applyFont="1" applyAlignment="1">
      <alignment horizontal="right" vertical="center" wrapText="1"/>
    </xf>
    <xf numFmtId="191" fontId="79" fillId="0" borderId="0" xfId="145" applyNumberFormat="1" applyFont="1" applyAlignment="1">
      <alignment horizontal="left" vertical="top"/>
    </xf>
    <xf numFmtId="165" fontId="58" fillId="0" borderId="0" xfId="105" applyNumberFormat="1" applyFont="1"/>
    <xf numFmtId="0" fontId="79" fillId="0" borderId="0" xfId="145" applyFont="1" applyAlignment="1">
      <alignment horizontal="left" vertical="top"/>
    </xf>
    <xf numFmtId="0" fontId="58" fillId="0" borderId="0" xfId="145" applyFont="1" applyAlignment="1">
      <alignment horizontal="center"/>
    </xf>
    <xf numFmtId="165" fontId="58" fillId="0" borderId="0" xfId="145" applyNumberFormat="1" applyFont="1" applyAlignment="1">
      <alignment horizontal="right"/>
    </xf>
    <xf numFmtId="0" fontId="58" fillId="0" borderId="0" xfId="145" applyFont="1"/>
    <xf numFmtId="0" fontId="58" fillId="0" borderId="0" xfId="145" applyFont="1" applyAlignment="1">
      <alignment horizontal="left"/>
    </xf>
    <xf numFmtId="0" fontId="58" fillId="0" borderId="0" xfId="105" applyFont="1" applyAlignment="1">
      <alignment horizontal="right" wrapText="1"/>
    </xf>
    <xf numFmtId="0" fontId="58" fillId="0" borderId="0" xfId="105" applyFont="1" applyAlignment="1">
      <alignment horizontal="center" wrapText="1"/>
    </xf>
    <xf numFmtId="165" fontId="58" fillId="0" borderId="0" xfId="105" applyNumberFormat="1" applyFont="1" applyAlignment="1">
      <alignment wrapText="1"/>
    </xf>
    <xf numFmtId="0" fontId="58" fillId="0" borderId="0" xfId="105" applyFont="1" applyAlignment="1">
      <alignment horizontal="left" vertical="top"/>
    </xf>
    <xf numFmtId="0" fontId="58" fillId="0" borderId="0" xfId="143" applyFont="1" applyAlignment="1">
      <alignment horizontal="justify" vertical="top" wrapText="1"/>
    </xf>
    <xf numFmtId="0" fontId="79" fillId="0" borderId="0" xfId="143" applyFont="1" applyAlignment="1">
      <alignment horizontal="justify" vertical="top" wrapText="1"/>
    </xf>
    <xf numFmtId="0" fontId="58" fillId="0" borderId="0" xfId="105" quotePrefix="1" applyFont="1" applyAlignment="1">
      <alignment vertical="top" wrapText="1"/>
    </xf>
    <xf numFmtId="49" fontId="58" fillId="0" borderId="0" xfId="105" applyNumberFormat="1" applyFont="1" applyAlignment="1">
      <alignment horizontal="left"/>
    </xf>
    <xf numFmtId="49" fontId="58" fillId="0" borderId="0" xfId="105" applyNumberFormat="1" applyFont="1" applyAlignment="1">
      <alignment vertical="top" wrapText="1"/>
    </xf>
    <xf numFmtId="49" fontId="58" fillId="0" borderId="0" xfId="105" applyNumberFormat="1" applyFont="1"/>
    <xf numFmtId="49" fontId="58" fillId="0" borderId="0" xfId="105" applyNumberFormat="1" applyFont="1" applyAlignment="1">
      <alignment horizontal="center"/>
    </xf>
    <xf numFmtId="0" fontId="79" fillId="0" borderId="0" xfId="105" applyFont="1" applyAlignment="1">
      <alignment horizontal="left"/>
    </xf>
    <xf numFmtId="0" fontId="58" fillId="0" borderId="0" xfId="156" applyFont="1" applyAlignment="1">
      <alignment horizontal="left" wrapText="1"/>
    </xf>
    <xf numFmtId="0" fontId="58" fillId="0" borderId="0" xfId="156" applyFont="1" applyAlignment="1">
      <alignment horizontal="justify" vertical="top" wrapText="1"/>
    </xf>
    <xf numFmtId="0" fontId="58" fillId="0" borderId="0" xfId="156" applyFont="1" applyAlignment="1">
      <alignment horizontal="center" wrapText="1"/>
    </xf>
    <xf numFmtId="165" fontId="58" fillId="0" borderId="0" xfId="156" applyNumberFormat="1" applyFont="1" applyAlignment="1">
      <alignment horizontal="right" wrapText="1"/>
    </xf>
    <xf numFmtId="0" fontId="58" fillId="0" borderId="0" xfId="156" applyFont="1" applyAlignment="1">
      <alignment wrapText="1"/>
    </xf>
    <xf numFmtId="0" fontId="58" fillId="0" borderId="0" xfId="157" applyFont="1" applyAlignment="1">
      <alignment vertical="top" wrapText="1"/>
    </xf>
    <xf numFmtId="0" fontId="58" fillId="0" borderId="0" xfId="158" applyFont="1" applyAlignment="1">
      <alignment vertical="top" wrapText="1"/>
    </xf>
    <xf numFmtId="0" fontId="58" fillId="0" borderId="0" xfId="157" quotePrefix="1" applyFont="1" applyAlignment="1">
      <alignment vertical="top" wrapText="1"/>
    </xf>
    <xf numFmtId="0" fontId="58" fillId="0" borderId="0" xfId="157" applyFont="1" applyAlignment="1">
      <alignment horizontal="center"/>
    </xf>
    <xf numFmtId="165" fontId="58" fillId="0" borderId="0" xfId="157" applyNumberFormat="1" applyFont="1" applyAlignment="1">
      <alignment horizontal="right"/>
    </xf>
    <xf numFmtId="49" fontId="79" fillId="0" borderId="0" xfId="105" applyNumberFormat="1" applyFont="1" applyAlignment="1">
      <alignment vertical="top" wrapText="1"/>
    </xf>
    <xf numFmtId="0" fontId="81" fillId="0" borderId="0" xfId="105" applyFont="1" applyAlignment="1">
      <alignment horizontal="left" vertical="top" wrapText="1"/>
    </xf>
    <xf numFmtId="165" fontId="58" fillId="0" borderId="0" xfId="105" applyNumberFormat="1" applyFont="1" applyAlignment="1">
      <alignment horizontal="left" vertical="top" wrapText="1"/>
    </xf>
    <xf numFmtId="164" fontId="58" fillId="0" borderId="0" xfId="105" applyNumberFormat="1" applyFont="1" applyAlignment="1">
      <alignment horizontal="center" vertical="top" wrapText="1"/>
    </xf>
    <xf numFmtId="165" fontId="58" fillId="0" borderId="0" xfId="105" applyNumberFormat="1" applyFont="1" applyAlignment="1">
      <alignment vertical="top" wrapText="1"/>
    </xf>
    <xf numFmtId="165" fontId="58" fillId="0" borderId="0" xfId="105" applyNumberFormat="1" applyFont="1" applyAlignment="1">
      <alignment horizontal="right" vertical="top" wrapText="1"/>
    </xf>
    <xf numFmtId="165" fontId="58" fillId="0" borderId="0" xfId="105" applyNumberFormat="1" applyFont="1" applyAlignment="1">
      <alignment horizontal="left" vertical="top"/>
    </xf>
    <xf numFmtId="164" fontId="58" fillId="0" borderId="0" xfId="105" applyNumberFormat="1" applyFont="1" applyAlignment="1">
      <alignment horizontal="center" vertical="top"/>
    </xf>
    <xf numFmtId="165" fontId="58" fillId="0" borderId="0" xfId="105" applyNumberFormat="1" applyFont="1" applyAlignment="1">
      <alignment horizontal="left"/>
    </xf>
    <xf numFmtId="0" fontId="104" fillId="0" borderId="0" xfId="105" applyFont="1" applyAlignment="1">
      <alignment vertical="top" wrapText="1"/>
    </xf>
    <xf numFmtId="0" fontId="105" fillId="0" borderId="0" xfId="105" applyFont="1" applyAlignment="1">
      <alignment horizontal="left" vertical="top" wrapText="1"/>
    </xf>
    <xf numFmtId="0" fontId="90" fillId="0" borderId="0" xfId="105" applyFont="1" applyAlignment="1">
      <alignment horizontal="left" vertical="top"/>
    </xf>
    <xf numFmtId="0" fontId="91" fillId="0" borderId="0" xfId="105" applyFont="1" applyAlignment="1">
      <alignment horizontal="justify" vertical="top" wrapText="1"/>
    </xf>
    <xf numFmtId="0" fontId="91" fillId="0" borderId="0" xfId="105" applyFont="1" applyAlignment="1">
      <alignment horizontal="left"/>
    </xf>
    <xf numFmtId="0" fontId="91" fillId="0" borderId="0" xfId="105" applyFont="1" applyAlignment="1">
      <alignment horizontal="center" vertical="top"/>
    </xf>
    <xf numFmtId="165" fontId="91" fillId="0" borderId="0" xfId="105" applyNumberFormat="1" applyFont="1" applyAlignment="1">
      <alignment horizontal="center"/>
    </xf>
    <xf numFmtId="165" fontId="58" fillId="0" borderId="0" xfId="93" applyNumberFormat="1" applyFont="1" applyAlignment="1">
      <alignment horizontal="right"/>
    </xf>
    <xf numFmtId="164" fontId="40" fillId="0" borderId="0" xfId="105" applyNumberFormat="1" applyFont="1" applyAlignment="1">
      <alignment horizontal="center"/>
    </xf>
    <xf numFmtId="165" fontId="2" fillId="0" borderId="0" xfId="105" applyNumberFormat="1" applyFont="1" applyAlignment="1">
      <alignment horizontal="center"/>
    </xf>
    <xf numFmtId="164" fontId="3" fillId="0" borderId="0" xfId="105" applyNumberFormat="1" applyAlignment="1">
      <alignment horizontal="center"/>
    </xf>
    <xf numFmtId="165" fontId="3" fillId="0" borderId="20" xfId="105" applyNumberFormat="1" applyBorder="1" applyAlignment="1">
      <alignment horizontal="center"/>
    </xf>
    <xf numFmtId="0" fontId="40" fillId="0" borderId="1" xfId="105" applyFont="1" applyBorder="1" applyAlignment="1">
      <alignment horizontal="center"/>
    </xf>
    <xf numFmtId="164" fontId="99" fillId="0" borderId="1" xfId="105" applyNumberFormat="1" applyFont="1" applyBorder="1" applyAlignment="1">
      <alignment horizontal="center"/>
    </xf>
    <xf numFmtId="0" fontId="99" fillId="0" borderId="0" xfId="105" applyFont="1" applyAlignment="1">
      <alignment vertical="top"/>
    </xf>
    <xf numFmtId="164" fontId="54" fillId="0" borderId="0" xfId="105" applyNumberFormat="1" applyFont="1" applyAlignment="1">
      <alignment horizontal="center"/>
    </xf>
    <xf numFmtId="164" fontId="92" fillId="0" borderId="0" xfId="105" applyNumberFormat="1" applyFont="1" applyAlignment="1">
      <alignment horizontal="center"/>
    </xf>
    <xf numFmtId="165" fontId="96" fillId="35" borderId="7" xfId="105" applyNumberFormat="1" applyFont="1" applyFill="1" applyBorder="1" applyAlignment="1">
      <alignment horizontal="center"/>
    </xf>
    <xf numFmtId="49" fontId="108" fillId="0" borderId="0" xfId="105" applyNumberFormat="1" applyFont="1" applyAlignment="1">
      <alignment horizontal="left" vertical="top" wrapText="1"/>
    </xf>
    <xf numFmtId="0" fontId="52" fillId="0" borderId="0" xfId="105" applyFont="1" applyAlignment="1">
      <alignment horizontal="justify" vertical="top" wrapText="1"/>
    </xf>
    <xf numFmtId="0" fontId="3" fillId="0" borderId="0" xfId="105" applyAlignment="1">
      <alignment wrapText="1"/>
    </xf>
    <xf numFmtId="0" fontId="3" fillId="0" borderId="0" xfId="105" applyAlignment="1">
      <alignment horizontal="center" wrapText="1"/>
    </xf>
    <xf numFmtId="165" fontId="3" fillId="0" borderId="0" xfId="105" applyNumberFormat="1" applyAlignment="1">
      <alignment vertical="top" wrapText="1"/>
    </xf>
    <xf numFmtId="165" fontId="54" fillId="0" borderId="0" xfId="105" applyNumberFormat="1" applyFont="1"/>
    <xf numFmtId="0" fontId="104" fillId="0" borderId="0" xfId="105" applyFont="1" applyAlignment="1">
      <alignment horizontal="left" vertical="top" wrapText="1"/>
    </xf>
    <xf numFmtId="0" fontId="54" fillId="0" borderId="0" xfId="105" applyFont="1" applyAlignment="1">
      <alignment vertical="center" wrapText="1"/>
    </xf>
    <xf numFmtId="165" fontId="54" fillId="0" borderId="0" xfId="60" applyNumberFormat="1" applyFont="1" applyAlignment="1">
      <alignment horizontal="right"/>
    </xf>
    <xf numFmtId="165" fontId="54" fillId="0" borderId="0" xfId="60" applyNumberFormat="1" applyFont="1"/>
    <xf numFmtId="0" fontId="91" fillId="0" borderId="0" xfId="105" applyFont="1" applyAlignment="1">
      <alignment vertical="top" wrapText="1"/>
    </xf>
    <xf numFmtId="165" fontId="91" fillId="0" borderId="0" xfId="105" applyNumberFormat="1" applyFont="1" applyAlignment="1">
      <alignment horizontal="right"/>
    </xf>
    <xf numFmtId="2" fontId="91" fillId="0" borderId="0" xfId="105" applyNumberFormat="1" applyFont="1" applyAlignment="1">
      <alignment vertical="top"/>
    </xf>
    <xf numFmtId="4" fontId="91" fillId="0" borderId="0" xfId="105" applyNumberFormat="1" applyFont="1" applyAlignment="1">
      <alignment vertical="top"/>
    </xf>
    <xf numFmtId="0" fontId="91" fillId="0" borderId="0" xfId="105" applyFont="1"/>
    <xf numFmtId="0" fontId="92" fillId="0" borderId="0" xfId="105" applyFont="1" applyAlignment="1">
      <alignment horizontal="left" vertical="top" wrapText="1"/>
    </xf>
    <xf numFmtId="0" fontId="104" fillId="0" borderId="0" xfId="105" applyFont="1" applyAlignment="1">
      <alignment wrapText="1"/>
    </xf>
    <xf numFmtId="165" fontId="58" fillId="0" borderId="0" xfId="60" applyNumberFormat="1" applyFont="1"/>
    <xf numFmtId="4" fontId="89" fillId="0" borderId="0" xfId="105" applyNumberFormat="1" applyFont="1"/>
    <xf numFmtId="0" fontId="54" fillId="0" borderId="0" xfId="105" applyFont="1" applyAlignment="1">
      <alignment wrapText="1"/>
    </xf>
    <xf numFmtId="0" fontId="54" fillId="0" borderId="0" xfId="105" applyFont="1" applyAlignment="1">
      <alignment horizontal="justify" vertical="top" wrapText="1"/>
    </xf>
    <xf numFmtId="0" fontId="104" fillId="0" borderId="0" xfId="105" applyFont="1"/>
    <xf numFmtId="165" fontId="54" fillId="0" borderId="0" xfId="105" applyNumberFormat="1" applyFont="1" applyAlignment="1">
      <alignment wrapText="1"/>
    </xf>
    <xf numFmtId="1" fontId="58" fillId="0" borderId="0" xfId="105" applyNumberFormat="1" applyFont="1" applyAlignment="1">
      <alignment horizontal="center" wrapText="1"/>
    </xf>
    <xf numFmtId="1" fontId="89" fillId="0" borderId="0" xfId="125" applyNumberFormat="1" applyFont="1" applyAlignment="1" applyProtection="1">
      <alignment horizontal="center" vertical="justify"/>
    </xf>
    <xf numFmtId="165" fontId="58" fillId="0" borderId="0" xfId="125" applyNumberFormat="1" applyFont="1" applyProtection="1"/>
    <xf numFmtId="165" fontId="58" fillId="0" borderId="0" xfId="125" applyNumberFormat="1" applyFont="1" applyAlignment="1" applyProtection="1">
      <alignment horizontal="right"/>
    </xf>
    <xf numFmtId="1" fontId="54" fillId="0" borderId="0" xfId="105" applyNumberFormat="1" applyFont="1"/>
    <xf numFmtId="0" fontId="91" fillId="0" borderId="0" xfId="105" applyFont="1" applyAlignment="1">
      <alignment horizontal="center"/>
    </xf>
    <xf numFmtId="164" fontId="91" fillId="0" borderId="0" xfId="105" applyNumberFormat="1" applyFont="1" applyAlignment="1">
      <alignment horizontal="center" vertical="top"/>
    </xf>
    <xf numFmtId="164" fontId="54" fillId="0" borderId="0" xfId="105" applyNumberFormat="1" applyFont="1" applyAlignment="1">
      <alignment horizontal="center" wrapText="1"/>
    </xf>
    <xf numFmtId="0" fontId="54" fillId="0" borderId="0" xfId="105" applyFont="1" applyAlignment="1">
      <alignment horizontal="center" wrapText="1"/>
    </xf>
    <xf numFmtId="165" fontId="54" fillId="0" borderId="0" xfId="60" applyNumberFormat="1" applyFont="1" applyAlignment="1">
      <alignment horizontal="right" wrapText="1"/>
    </xf>
    <xf numFmtId="4" fontId="89" fillId="0" borderId="0" xfId="105" applyNumberFormat="1" applyFont="1" applyAlignment="1">
      <alignment vertical="top"/>
    </xf>
    <xf numFmtId="0" fontId="89" fillId="0" borderId="0" xfId="105" applyFont="1" applyAlignment="1">
      <alignment vertical="top"/>
    </xf>
    <xf numFmtId="4" fontId="54" fillId="0" borderId="0" xfId="105" applyNumberFormat="1" applyFont="1" applyAlignment="1">
      <alignment vertical="top"/>
    </xf>
    <xf numFmtId="165" fontId="58" fillId="0" borderId="0" xfId="60" applyNumberFormat="1" applyFont="1" applyAlignment="1">
      <alignment horizontal="right"/>
    </xf>
    <xf numFmtId="49" fontId="79" fillId="0" borderId="0" xfId="138" applyNumberFormat="1" applyFont="1" applyAlignment="1">
      <alignment horizontal="left" vertical="top" wrapText="1"/>
    </xf>
    <xf numFmtId="165" fontId="54" fillId="0" borderId="0" xfId="105" applyNumberFormat="1" applyFont="1" applyAlignment="1">
      <alignment horizontal="center" wrapText="1"/>
    </xf>
    <xf numFmtId="0" fontId="79" fillId="0" borderId="0" xfId="105" applyFont="1" applyAlignment="1">
      <alignment horizontal="justify" vertical="top" wrapText="1"/>
    </xf>
    <xf numFmtId="1" fontId="79" fillId="0" borderId="0" xfId="105" applyNumberFormat="1" applyFont="1" applyAlignment="1">
      <alignment horizontal="center" wrapText="1"/>
    </xf>
    <xf numFmtId="164" fontId="79" fillId="0" borderId="0" xfId="105" applyNumberFormat="1" applyFont="1" applyAlignment="1">
      <alignment horizontal="center" wrapText="1"/>
    </xf>
    <xf numFmtId="165" fontId="79" fillId="0" borderId="0" xfId="105" applyNumberFormat="1" applyFont="1" applyAlignment="1">
      <alignment horizontal="center"/>
    </xf>
    <xf numFmtId="4" fontId="58" fillId="0" borderId="0" xfId="105" applyNumberFormat="1" applyFont="1"/>
    <xf numFmtId="165" fontId="79" fillId="0" borderId="0" xfId="105" applyNumberFormat="1" applyFont="1" applyAlignment="1">
      <alignment horizontal="center" vertical="top"/>
    </xf>
    <xf numFmtId="165" fontId="58" fillId="0" borderId="0" xfId="105" applyNumberFormat="1" applyFont="1" applyAlignment="1">
      <alignment horizontal="center" vertical="top"/>
    </xf>
    <xf numFmtId="165" fontId="54" fillId="0" borderId="3" xfId="105" applyNumberFormat="1" applyFont="1" applyBorder="1" applyAlignment="1">
      <alignment horizontal="center"/>
    </xf>
    <xf numFmtId="0" fontId="58" fillId="0" borderId="7" xfId="105" applyFont="1" applyBorder="1" applyAlignment="1">
      <alignment horizontal="center"/>
    </xf>
    <xf numFmtId="0" fontId="58" fillId="0" borderId="3" xfId="105" applyFont="1" applyBorder="1" applyAlignment="1">
      <alignment horizontal="center"/>
    </xf>
    <xf numFmtId="165" fontId="79" fillId="0" borderId="3" xfId="138" applyNumberFormat="1" applyFont="1" applyBorder="1" applyAlignment="1">
      <alignment horizontal="center"/>
    </xf>
    <xf numFmtId="0" fontId="99" fillId="0" borderId="0" xfId="105" applyFont="1" applyAlignment="1">
      <alignment vertical="top" wrapText="1"/>
    </xf>
    <xf numFmtId="0" fontId="99" fillId="0" borderId="0" xfId="105" applyFont="1" applyAlignment="1">
      <alignment horizontal="left" vertical="top" wrapText="1"/>
    </xf>
    <xf numFmtId="0" fontId="96" fillId="35" borderId="7" xfId="105" applyFont="1" applyFill="1" applyBorder="1" applyAlignment="1">
      <alignment horizontal="center" vertical="top" wrapText="1"/>
    </xf>
    <xf numFmtId="0" fontId="58" fillId="0" borderId="0" xfId="105" applyFont="1" applyAlignment="1">
      <alignment horizontal="left" vertical="center" wrapText="1"/>
    </xf>
    <xf numFmtId="165" fontId="58" fillId="0" borderId="0" xfId="105" applyNumberFormat="1" applyFont="1" applyAlignment="1">
      <alignment horizontal="center" wrapText="1"/>
    </xf>
    <xf numFmtId="0" fontId="81" fillId="0" borderId="0" xfId="142" applyFont="1" applyAlignment="1">
      <alignment vertical="top"/>
    </xf>
    <xf numFmtId="0" fontId="58" fillId="0" borderId="0" xfId="142" applyFont="1" applyAlignment="1">
      <alignment horizontal="left" vertical="top"/>
    </xf>
    <xf numFmtId="0" fontId="58" fillId="0" borderId="0" xfId="142" applyFont="1" applyAlignment="1">
      <alignment horizontal="center" vertical="top"/>
    </xf>
    <xf numFmtId="165" fontId="58" fillId="0" borderId="0" xfId="142" applyNumberFormat="1" applyFont="1" applyAlignment="1">
      <alignment horizontal="center" vertical="top"/>
    </xf>
    <xf numFmtId="165" fontId="58" fillId="0" borderId="0" xfId="142" applyNumberFormat="1" applyFont="1" applyAlignment="1">
      <alignment horizontal="right" vertical="top"/>
    </xf>
    <xf numFmtId="0" fontId="58" fillId="0" borderId="0" xfId="142" applyFont="1" applyAlignment="1">
      <alignment vertical="top"/>
    </xf>
    <xf numFmtId="0" fontId="58" fillId="0" borderId="0" xfId="142" applyFont="1" applyAlignment="1">
      <alignment vertical="top" wrapText="1"/>
    </xf>
    <xf numFmtId="0" fontId="79" fillId="0" borderId="0" xfId="142" applyFont="1" applyAlignment="1">
      <alignment horizontal="left" vertical="top"/>
    </xf>
    <xf numFmtId="0" fontId="81" fillId="0" borderId="0" xfId="142" applyFont="1" applyAlignment="1">
      <alignment vertical="top" wrapText="1"/>
    </xf>
    <xf numFmtId="0" fontId="58" fillId="0" borderId="7" xfId="105" applyFont="1" applyBorder="1" applyAlignment="1">
      <alignment horizontal="left"/>
    </xf>
    <xf numFmtId="165" fontId="58" fillId="0" borderId="7" xfId="142" applyNumberFormat="1" applyFont="1" applyBorder="1" applyAlignment="1">
      <alignment horizontal="center"/>
    </xf>
    <xf numFmtId="0" fontId="58" fillId="0" borderId="3" xfId="105" applyFont="1" applyBorder="1" applyAlignment="1">
      <alignment horizontal="left"/>
    </xf>
    <xf numFmtId="165" fontId="58" fillId="0" borderId="3" xfId="142" applyNumberFormat="1" applyFont="1" applyBorder="1" applyAlignment="1">
      <alignment horizontal="center"/>
    </xf>
    <xf numFmtId="165" fontId="79" fillId="0" borderId="3" xfId="142" applyNumberFormat="1" applyFont="1" applyBorder="1" applyAlignment="1">
      <alignment horizontal="right"/>
    </xf>
    <xf numFmtId="0" fontId="58" fillId="0" borderId="0" xfId="142" applyFont="1" applyAlignment="1">
      <alignment horizontal="left"/>
    </xf>
    <xf numFmtId="0" fontId="58" fillId="0" borderId="0" xfId="142" applyFont="1" applyAlignment="1">
      <alignment horizontal="center"/>
    </xf>
    <xf numFmtId="0" fontId="54" fillId="0" borderId="0" xfId="105" applyFont="1" applyAlignment="1">
      <alignment horizontal="center" vertical="top"/>
    </xf>
    <xf numFmtId="165" fontId="54" fillId="0" borderId="0" xfId="105" applyNumberFormat="1" applyFont="1" applyAlignment="1">
      <alignment horizontal="center" vertical="top"/>
    </xf>
    <xf numFmtId="165" fontId="54" fillId="0" borderId="0" xfId="105" applyNumberFormat="1" applyFont="1" applyAlignment="1">
      <alignment horizontal="right" vertical="top"/>
    </xf>
    <xf numFmtId="0" fontId="104" fillId="0" borderId="0" xfId="105" applyFont="1" applyAlignment="1">
      <alignment vertical="justify"/>
    </xf>
    <xf numFmtId="165" fontId="58" fillId="0" borderId="0" xfId="142" applyNumberFormat="1" applyFont="1" applyAlignment="1">
      <alignment vertical="top"/>
    </xf>
    <xf numFmtId="0" fontId="89" fillId="0" borderId="0" xfId="105" applyFont="1" applyAlignment="1">
      <alignment wrapText="1"/>
    </xf>
    <xf numFmtId="16" fontId="79" fillId="0" borderId="0" xfId="142" applyNumberFormat="1" applyFont="1" applyAlignment="1">
      <alignment horizontal="left" vertical="top"/>
    </xf>
    <xf numFmtId="0" fontId="79" fillId="0" borderId="0" xfId="152" applyFont="1" applyAlignment="1">
      <alignment vertical="top" wrapText="1"/>
    </xf>
    <xf numFmtId="49" fontId="79" fillId="0" borderId="0" xfId="105" applyNumberFormat="1" applyFont="1" applyAlignment="1">
      <alignment horizontal="left" vertical="top" wrapText="1"/>
    </xf>
    <xf numFmtId="0" fontId="58" fillId="0" borderId="0" xfId="152" applyFont="1" applyAlignment="1">
      <alignment vertical="top" wrapText="1"/>
    </xf>
    <xf numFmtId="0" fontId="58" fillId="0" borderId="0" xfId="152" applyFont="1" applyAlignment="1">
      <alignment horizontal="center"/>
    </xf>
    <xf numFmtId="165" fontId="58" fillId="0" borderId="0" xfId="125" applyNumberFormat="1" applyFont="1" applyAlignment="1" applyProtection="1">
      <alignment horizontal="center"/>
    </xf>
    <xf numFmtId="0" fontId="58" fillId="0" borderId="0" xfId="152" applyFont="1" applyAlignment="1">
      <alignment horizontal="left"/>
    </xf>
    <xf numFmtId="0" fontId="58" fillId="0" borderId="0" xfId="142" applyFont="1" applyAlignment="1">
      <alignment horizontal="left" vertical="top" wrapText="1"/>
    </xf>
    <xf numFmtId="16" fontId="79" fillId="0" borderId="0" xfId="105" applyNumberFormat="1" applyFont="1" applyAlignment="1">
      <alignment horizontal="left" vertical="top" wrapText="1"/>
    </xf>
    <xf numFmtId="49" fontId="79" fillId="0" borderId="0" xfId="153" applyNumberFormat="1" applyFont="1" applyAlignment="1">
      <alignment horizontal="left" vertical="top" wrapText="1"/>
    </xf>
    <xf numFmtId="0" fontId="79" fillId="0" borderId="0" xfId="154" applyFont="1" applyAlignment="1">
      <alignment vertical="top" wrapText="1"/>
    </xf>
    <xf numFmtId="0" fontId="58" fillId="0" borderId="0" xfId="154" applyFont="1" applyAlignment="1">
      <alignment horizontal="center"/>
    </xf>
    <xf numFmtId="165" fontId="58" fillId="0" borderId="0" xfId="153" applyNumberFormat="1" applyFont="1" applyAlignment="1">
      <alignment horizontal="right"/>
    </xf>
    <xf numFmtId="0" fontId="79" fillId="0" borderId="0" xfId="142" applyFont="1" applyAlignment="1">
      <alignment vertical="top"/>
    </xf>
    <xf numFmtId="0" fontId="58" fillId="0" borderId="0" xfId="154" applyFont="1" applyAlignment="1">
      <alignment vertical="top" wrapText="1"/>
    </xf>
    <xf numFmtId="165" fontId="58" fillId="0" borderId="0" xfId="153" applyNumberFormat="1" applyFont="1" applyAlignment="1">
      <alignment horizontal="center"/>
    </xf>
    <xf numFmtId="0" fontId="92" fillId="0" borderId="0" xfId="153" applyFont="1" applyAlignment="1">
      <alignment horizontal="left" vertical="top"/>
    </xf>
    <xf numFmtId="0" fontId="54" fillId="0" borderId="0" xfId="153" applyFont="1" applyAlignment="1">
      <alignment horizontal="center"/>
    </xf>
    <xf numFmtId="165" fontId="54" fillId="0" borderId="0" xfId="153" applyNumberFormat="1" applyFont="1" applyAlignment="1">
      <alignment horizontal="center"/>
    </xf>
    <xf numFmtId="0" fontId="58" fillId="0" borderId="0" xfId="153" applyFont="1" applyAlignment="1">
      <alignment vertical="top" wrapText="1"/>
    </xf>
    <xf numFmtId="0" fontId="58" fillId="0" borderId="0" xfId="105" applyFont="1" applyAlignment="1">
      <alignment horizontal="left" wrapText="1"/>
    </xf>
    <xf numFmtId="3" fontId="58" fillId="0" borderId="0" xfId="105" applyNumberFormat="1" applyFont="1" applyAlignment="1">
      <alignment horizontal="center" wrapText="1"/>
    </xf>
    <xf numFmtId="0" fontId="58" fillId="0" borderId="0" xfId="105" applyFont="1" applyAlignment="1">
      <alignment horizontal="left" vertical="center"/>
    </xf>
    <xf numFmtId="0" fontId="58" fillId="0" borderId="0" xfId="105" applyFont="1" applyAlignment="1">
      <alignment horizontal="center" vertical="center"/>
    </xf>
    <xf numFmtId="165" fontId="58" fillId="0" borderId="0" xfId="105" applyNumberFormat="1" applyFont="1" applyAlignment="1">
      <alignment horizontal="center" vertical="center"/>
    </xf>
    <xf numFmtId="0" fontId="58" fillId="0" borderId="0" xfId="155" applyFont="1" applyAlignment="1">
      <alignment vertical="top" wrapText="1"/>
    </xf>
    <xf numFmtId="0" fontId="81" fillId="0" borderId="0" xfId="105" applyFont="1" applyAlignment="1">
      <alignment horizontal="justify" vertical="top" wrapText="1"/>
    </xf>
    <xf numFmtId="0" fontId="104" fillId="0" borderId="0" xfId="105" applyFont="1" applyAlignment="1">
      <alignment vertical="top"/>
    </xf>
    <xf numFmtId="3" fontId="58" fillId="0" borderId="0" xfId="105" applyNumberFormat="1" applyFont="1" applyAlignment="1">
      <alignment horizontal="left" wrapText="1"/>
    </xf>
    <xf numFmtId="3" fontId="58" fillId="0" borderId="0" xfId="105" applyNumberFormat="1" applyFont="1" applyAlignment="1">
      <alignment horizontal="left"/>
    </xf>
    <xf numFmtId="3" fontId="58" fillId="0" borderId="0" xfId="105" applyNumberFormat="1" applyFont="1" applyAlignment="1">
      <alignment horizontal="center" vertical="center"/>
    </xf>
    <xf numFmtId="9" fontId="58" fillId="0" borderId="0" xfId="142" applyNumberFormat="1" applyFont="1" applyAlignment="1">
      <alignment horizontal="left"/>
    </xf>
    <xf numFmtId="49" fontId="79" fillId="0" borderId="0" xfId="142" applyNumberFormat="1" applyFont="1" applyAlignment="1">
      <alignment horizontal="left" vertical="top" wrapText="1"/>
    </xf>
    <xf numFmtId="0" fontId="58" fillId="0" borderId="0" xfId="142" applyFont="1" applyAlignment="1">
      <alignment wrapText="1"/>
    </xf>
    <xf numFmtId="1" fontId="58" fillId="0" borderId="0" xfId="142" applyNumberFormat="1" applyFont="1" applyAlignment="1">
      <alignment horizontal="center" wrapText="1"/>
    </xf>
    <xf numFmtId="0" fontId="81" fillId="0" borderId="0" xfId="105" applyFont="1" applyAlignment="1">
      <alignment horizontal="left" vertical="top"/>
    </xf>
    <xf numFmtId="0" fontId="88" fillId="0" borderId="0" xfId="105" applyFont="1" applyAlignment="1">
      <alignment horizontal="left" vertical="top" wrapText="1"/>
    </xf>
    <xf numFmtId="0" fontId="58" fillId="0" borderId="0" xfId="142" applyFont="1" applyAlignment="1">
      <alignment horizontal="left" wrapText="1"/>
    </xf>
    <xf numFmtId="4" fontId="58" fillId="0" borderId="0" xfId="142" applyNumberFormat="1" applyFont="1" applyAlignment="1">
      <alignment vertical="top" wrapText="1"/>
    </xf>
    <xf numFmtId="3" fontId="81" fillId="0" borderId="0" xfId="105" applyNumberFormat="1" applyFont="1" applyAlignment="1">
      <alignment vertical="top" wrapText="1"/>
    </xf>
    <xf numFmtId="165" fontId="58" fillId="0" borderId="0" xfId="93" applyNumberFormat="1" applyFont="1" applyAlignment="1">
      <alignment horizontal="center"/>
    </xf>
    <xf numFmtId="3" fontId="58" fillId="0" borderId="0" xfId="105" applyNumberFormat="1" applyFont="1" applyAlignment="1">
      <alignment vertical="top" wrapText="1"/>
    </xf>
    <xf numFmtId="0" fontId="81" fillId="0" borderId="0" xfId="105" applyFont="1" applyAlignment="1">
      <alignment vertical="top" wrapText="1"/>
    </xf>
    <xf numFmtId="165" fontId="79" fillId="0" borderId="3" xfId="142" applyNumberFormat="1" applyFont="1" applyBorder="1" applyAlignment="1">
      <alignment horizontal="center"/>
    </xf>
    <xf numFmtId="165" fontId="58" fillId="0" borderId="0" xfId="142" applyNumberFormat="1" applyFont="1" applyAlignment="1">
      <alignment horizontal="center" wrapText="1"/>
    </xf>
    <xf numFmtId="0" fontId="89" fillId="0" borderId="0" xfId="105" applyFont="1" applyAlignment="1">
      <alignment horizontal="left" vertical="top" wrapText="1"/>
    </xf>
    <xf numFmtId="0" fontId="79" fillId="0" borderId="0" xfId="105" applyFont="1" applyAlignment="1">
      <alignment horizontal="center"/>
    </xf>
    <xf numFmtId="0" fontId="105" fillId="0" borderId="0" xfId="105" applyFont="1" applyAlignment="1">
      <alignment vertical="top" wrapText="1"/>
    </xf>
    <xf numFmtId="0" fontId="90" fillId="0" borderId="0" xfId="105" applyFont="1" applyAlignment="1">
      <alignment horizontal="justify" vertical="top" wrapText="1"/>
    </xf>
    <xf numFmtId="0" fontId="100" fillId="0" borderId="0" xfId="105" applyFont="1" applyAlignment="1">
      <alignment horizontal="left" vertical="top" wrapText="1"/>
    </xf>
    <xf numFmtId="165" fontId="3" fillId="0" borderId="0" xfId="105" applyNumberFormat="1" applyAlignment="1">
      <alignment horizontal="left"/>
    </xf>
    <xf numFmtId="0" fontId="2" fillId="0" borderId="0" xfId="105" applyFont="1" applyAlignment="1">
      <alignment horizontal="left" vertical="top" wrapText="1"/>
    </xf>
    <xf numFmtId="0" fontId="52" fillId="0" borderId="0" xfId="105" applyFont="1" applyAlignment="1">
      <alignment horizontal="left" vertical="top" wrapText="1"/>
    </xf>
    <xf numFmtId="0" fontId="3" fillId="0" borderId="0" xfId="105" applyAlignment="1">
      <alignment horizontal="left" vertical="top" wrapText="1"/>
    </xf>
    <xf numFmtId="165" fontId="40" fillId="0" borderId="0" xfId="105" applyNumberFormat="1" applyFont="1" applyAlignment="1">
      <alignment horizontal="left"/>
    </xf>
    <xf numFmtId="0" fontId="101" fillId="0" borderId="0" xfId="105" applyFont="1" applyAlignment="1">
      <alignment horizontal="left" vertical="top" wrapText="1"/>
    </xf>
    <xf numFmtId="165" fontId="99" fillId="0" borderId="0" xfId="105" applyNumberFormat="1" applyFont="1" applyAlignment="1">
      <alignment horizontal="left"/>
    </xf>
    <xf numFmtId="164" fontId="99" fillId="0" borderId="0" xfId="105" applyNumberFormat="1" applyFont="1" applyAlignment="1">
      <alignment horizontal="center"/>
    </xf>
    <xf numFmtId="0" fontId="3" fillId="0" borderId="20" xfId="105" applyBorder="1" applyAlignment="1">
      <alignment horizontal="left" vertical="top" wrapText="1"/>
    </xf>
    <xf numFmtId="165" fontId="3" fillId="0" borderId="20" xfId="105" applyNumberFormat="1" applyBorder="1" applyAlignment="1">
      <alignment horizontal="left"/>
    </xf>
    <xf numFmtId="164" fontId="3" fillId="0" borderId="20" xfId="105" applyNumberFormat="1" applyBorder="1" applyAlignment="1">
      <alignment horizontal="center"/>
    </xf>
    <xf numFmtId="165" fontId="89" fillId="0" borderId="0" xfId="105" applyNumberFormat="1" applyFont="1" applyAlignment="1">
      <alignment horizontal="left"/>
    </xf>
    <xf numFmtId="164" fontId="89" fillId="0" borderId="0" xfId="105" applyNumberFormat="1" applyFont="1" applyAlignment="1">
      <alignment horizontal="center"/>
    </xf>
    <xf numFmtId="165" fontId="54" fillId="0" borderId="0" xfId="105" applyNumberFormat="1" applyFont="1" applyAlignment="1">
      <alignment horizontal="left"/>
    </xf>
    <xf numFmtId="165" fontId="92" fillId="0" borderId="0" xfId="105" applyNumberFormat="1" applyFont="1" applyAlignment="1">
      <alignment horizontal="left"/>
    </xf>
    <xf numFmtId="0" fontId="102" fillId="0" borderId="0" xfId="105" applyFont="1" applyAlignment="1">
      <alignment horizontal="center" vertical="center"/>
    </xf>
    <xf numFmtId="165" fontId="58" fillId="0" borderId="0" xfId="105" applyNumberFormat="1" applyFont="1" applyAlignment="1">
      <alignment horizontal="left" vertical="center" wrapText="1"/>
    </xf>
    <xf numFmtId="0" fontId="98" fillId="0" borderId="0" xfId="105" applyFont="1" applyAlignment="1">
      <alignment horizontal="left" vertical="top" wrapText="1"/>
    </xf>
    <xf numFmtId="0" fontId="81" fillId="0" borderId="3" xfId="105" applyFont="1" applyBorder="1" applyAlignment="1">
      <alignment horizontal="left" vertical="top" wrapText="1"/>
    </xf>
    <xf numFmtId="0" fontId="58" fillId="0" borderId="0" xfId="105" quotePrefix="1" applyFont="1" applyAlignment="1">
      <alignment horizontal="left" vertical="top" wrapText="1"/>
    </xf>
    <xf numFmtId="0" fontId="58" fillId="0" borderId="0" xfId="105" applyFont="1" applyAlignment="1">
      <alignment horizontal="right" vertical="top"/>
    </xf>
    <xf numFmtId="0" fontId="58" fillId="0" borderId="0" xfId="105" applyFont="1" applyAlignment="1">
      <alignment horizontal="center" vertical="top"/>
    </xf>
    <xf numFmtId="165" fontId="89" fillId="0" borderId="0" xfId="60" applyNumberFormat="1" applyFont="1" applyAlignment="1">
      <alignment horizontal="center"/>
    </xf>
    <xf numFmtId="0" fontId="91" fillId="0" borderId="0" xfId="105" applyFont="1" applyAlignment="1">
      <alignment horizontal="left" vertical="top" wrapText="1"/>
    </xf>
    <xf numFmtId="0" fontId="89" fillId="0" borderId="0" xfId="149" applyFont="1" applyAlignment="1">
      <alignment horizontal="left" vertical="top"/>
    </xf>
    <xf numFmtId="0" fontId="54" fillId="0" borderId="0" xfId="150" applyFont="1" applyAlignment="1">
      <alignment horizontal="left" vertical="top" wrapText="1" readingOrder="1"/>
    </xf>
    <xf numFmtId="0" fontId="58" fillId="0" borderId="0" xfId="150" applyFont="1" applyAlignment="1">
      <alignment horizontal="center" wrapText="1"/>
    </xf>
    <xf numFmtId="1" fontId="58" fillId="0" borderId="0" xfId="150" applyNumberFormat="1" applyFont="1" applyAlignment="1">
      <alignment horizontal="center" wrapText="1" readingOrder="1"/>
    </xf>
    <xf numFmtId="165" fontId="58" fillId="0" borderId="0" xfId="150" applyNumberFormat="1" applyFont="1" applyAlignment="1">
      <alignment horizontal="center"/>
    </xf>
    <xf numFmtId="49" fontId="89" fillId="0" borderId="0" xfId="150" applyNumberFormat="1" applyFont="1" applyAlignment="1">
      <alignment horizontal="left" vertical="top"/>
    </xf>
    <xf numFmtId="0" fontId="89" fillId="0" borderId="0" xfId="150" applyFont="1" applyAlignment="1">
      <alignment horizontal="center"/>
    </xf>
    <xf numFmtId="1" fontId="89" fillId="0" borderId="0" xfId="150" applyNumberFormat="1" applyFont="1" applyAlignment="1">
      <alignment horizontal="center" readingOrder="1"/>
    </xf>
    <xf numFmtId="165" fontId="89" fillId="0" borderId="0" xfId="150" applyNumberFormat="1" applyFont="1" applyAlignment="1">
      <alignment horizontal="center"/>
    </xf>
    <xf numFmtId="0" fontId="54" fillId="0" borderId="0" xfId="105" applyFont="1" applyAlignment="1">
      <alignment horizontal="left" vertical="center"/>
    </xf>
    <xf numFmtId="0" fontId="58" fillId="0" borderId="0" xfId="105" applyFont="1" applyAlignment="1">
      <alignment vertical="center"/>
    </xf>
    <xf numFmtId="165" fontId="54" fillId="0" borderId="0" xfId="105" applyNumberFormat="1" applyFont="1" applyAlignment="1">
      <alignment horizontal="center" vertical="center"/>
    </xf>
    <xf numFmtId="0" fontId="79" fillId="0" borderId="0" xfId="68" applyFont="1" applyAlignment="1">
      <alignment horizontal="left" vertical="top" wrapText="1"/>
    </xf>
    <xf numFmtId="0" fontId="58" fillId="0" borderId="0" xfId="151" applyFont="1" applyAlignment="1">
      <alignment horizontal="left" vertical="top" wrapText="1"/>
    </xf>
    <xf numFmtId="0" fontId="58" fillId="0" borderId="0" xfId="151" applyFont="1" applyAlignment="1">
      <alignment horizontal="center"/>
    </xf>
    <xf numFmtId="3" fontId="58" fillId="0" borderId="0" xfId="151" applyNumberFormat="1" applyFont="1" applyAlignment="1">
      <alignment horizontal="center"/>
    </xf>
    <xf numFmtId="0" fontId="79" fillId="0" borderId="0" xfId="151" applyFont="1" applyAlignment="1">
      <alignment horizontal="left" vertical="top" wrapText="1"/>
    </xf>
    <xf numFmtId="40" fontId="79" fillId="0" borderId="0" xfId="118" applyNumberFormat="1" applyFont="1" applyAlignment="1" applyProtection="1">
      <alignment horizontal="left" vertical="top" wrapText="1"/>
    </xf>
    <xf numFmtId="2" fontId="58" fillId="0" borderId="0" xfId="151" applyNumberFormat="1" applyFont="1" applyAlignment="1">
      <alignment horizontal="center"/>
    </xf>
    <xf numFmtId="168" fontId="58" fillId="0" borderId="0" xfId="125" applyFont="1" applyAlignment="1" applyProtection="1">
      <alignment horizontal="center"/>
    </xf>
    <xf numFmtId="1" fontId="54" fillId="0" borderId="0" xfId="105" applyNumberFormat="1" applyFont="1" applyAlignment="1">
      <alignment horizontal="center" wrapText="1"/>
    </xf>
    <xf numFmtId="0" fontId="58" fillId="0" borderId="0" xfId="105" applyFont="1" applyAlignment="1">
      <alignment horizontal="right"/>
    </xf>
    <xf numFmtId="165" fontId="58" fillId="0" borderId="0" xfId="105" applyNumberFormat="1" applyFont="1" applyAlignment="1">
      <alignment horizontal="center" vertical="top" wrapText="1"/>
    </xf>
    <xf numFmtId="3" fontId="89" fillId="37" borderId="0" xfId="105" applyNumberFormat="1" applyFont="1" applyFill="1" applyAlignment="1">
      <alignment horizontal="center" vertical="top"/>
    </xf>
    <xf numFmtId="186" fontId="58" fillId="0" borderId="0" xfId="105" applyNumberFormat="1" applyFont="1" applyAlignment="1">
      <alignment horizontal="center" vertical="top"/>
    </xf>
    <xf numFmtId="186" fontId="58" fillId="0" borderId="0" xfId="105" applyNumberFormat="1" applyFont="1" applyAlignment="1">
      <alignment vertical="top"/>
    </xf>
    <xf numFmtId="3" fontId="58" fillId="0" borderId="0" xfId="105" applyNumberFormat="1" applyFont="1" applyAlignment="1">
      <alignment horizontal="right" vertical="top"/>
    </xf>
    <xf numFmtId="186" fontId="58" fillId="0" borderId="0" xfId="105" applyNumberFormat="1" applyFont="1" applyAlignment="1">
      <alignment horizontal="center"/>
    </xf>
    <xf numFmtId="3" fontId="58" fillId="38" borderId="0" xfId="105" applyNumberFormat="1" applyFont="1" applyFill="1" applyAlignment="1">
      <alignment horizontal="right" vertical="top"/>
    </xf>
    <xf numFmtId="4" fontId="58" fillId="0" borderId="0" xfId="105" applyNumberFormat="1" applyFont="1" applyAlignment="1">
      <alignment vertical="top" wrapText="1"/>
    </xf>
    <xf numFmtId="3" fontId="58" fillId="39" borderId="0" xfId="105" applyNumberFormat="1" applyFont="1" applyFill="1" applyAlignment="1">
      <alignment horizontal="center"/>
    </xf>
    <xf numFmtId="186" fontId="58" fillId="0" borderId="0" xfId="105" applyNumberFormat="1" applyFont="1"/>
    <xf numFmtId="3" fontId="54" fillId="38" borderId="0" xfId="105" applyNumberFormat="1" applyFont="1" applyFill="1" applyAlignment="1">
      <alignment horizontal="right" vertical="top"/>
    </xf>
    <xf numFmtId="168" fontId="58" fillId="0" borderId="0" xfId="105" applyNumberFormat="1" applyFont="1" applyAlignment="1">
      <alignment horizontal="right" vertical="top"/>
    </xf>
    <xf numFmtId="4" fontId="58" fillId="0" borderId="0" xfId="105" applyNumberFormat="1" applyFont="1" applyAlignment="1">
      <alignment vertical="center"/>
    </xf>
    <xf numFmtId="188" fontId="58" fillId="0" borderId="0" xfId="105" applyNumberFormat="1" applyFont="1" applyAlignment="1">
      <alignment vertical="center"/>
    </xf>
    <xf numFmtId="165" fontId="58" fillId="0" borderId="0" xfId="105" applyNumberFormat="1" applyFont="1" applyAlignment="1">
      <alignment horizontal="left" wrapText="1"/>
    </xf>
    <xf numFmtId="0" fontId="81" fillId="0" borderId="0" xfId="105" applyFont="1" applyAlignment="1">
      <alignment horizontal="left" vertical="top" wrapText="1" readingOrder="1"/>
    </xf>
    <xf numFmtId="0" fontId="58" fillId="0" borderId="0" xfId="105" applyFont="1" applyAlignment="1">
      <alignment horizontal="left" vertical="top" wrapText="1" readingOrder="1"/>
    </xf>
    <xf numFmtId="0" fontId="91" fillId="0" borderId="0" xfId="105" applyFont="1" applyAlignment="1">
      <alignment horizontal="left" vertical="top" wrapText="1" readingOrder="1"/>
    </xf>
    <xf numFmtId="0" fontId="54" fillId="0" borderId="0" xfId="105" applyFont="1" applyAlignment="1">
      <alignment horizontal="left" vertical="top" wrapText="1" readingOrder="1"/>
    </xf>
    <xf numFmtId="0" fontId="79" fillId="0" borderId="17" xfId="105" applyFont="1" applyBorder="1" applyAlignment="1">
      <alignment horizontal="left" vertical="center"/>
    </xf>
    <xf numFmtId="2" fontId="58" fillId="0" borderId="0" xfId="105" applyNumberFormat="1" applyFont="1" applyAlignment="1">
      <alignment horizontal="center" vertical="center"/>
    </xf>
    <xf numFmtId="1" fontId="58" fillId="0" borderId="0" xfId="105" applyNumberFormat="1" applyFont="1" applyAlignment="1">
      <alignment horizontal="center" vertical="center"/>
    </xf>
    <xf numFmtId="165" fontId="58" fillId="0" borderId="0" xfId="100" applyNumberFormat="1" applyFont="1" applyAlignment="1" applyProtection="1">
      <alignment horizontal="center" vertical="center"/>
    </xf>
    <xf numFmtId="49" fontId="81" fillId="0" borderId="0" xfId="105" applyNumberFormat="1" applyFont="1" applyAlignment="1">
      <alignment horizontal="left" vertical="top" wrapText="1"/>
    </xf>
    <xf numFmtId="49" fontId="58" fillId="0" borderId="0" xfId="105" applyNumberFormat="1" applyFont="1" applyAlignment="1">
      <alignment horizontal="left" vertical="top" wrapText="1"/>
    </xf>
    <xf numFmtId="0" fontId="79" fillId="0" borderId="7" xfId="105" applyFont="1" applyBorder="1" applyAlignment="1">
      <alignment horizontal="left" vertical="top" wrapText="1"/>
    </xf>
    <xf numFmtId="165" fontId="58" fillId="0" borderId="7" xfId="105" applyNumberFormat="1" applyFont="1" applyBorder="1" applyAlignment="1">
      <alignment horizontal="left"/>
    </xf>
    <xf numFmtId="165" fontId="79" fillId="0" borderId="0" xfId="142" applyNumberFormat="1" applyFont="1" applyAlignment="1">
      <alignment horizontal="center"/>
    </xf>
    <xf numFmtId="49" fontId="52" fillId="0" borderId="0" xfId="142" applyNumberFormat="1" applyFont="1" applyAlignment="1">
      <alignment horizontal="left" vertical="top"/>
    </xf>
    <xf numFmtId="0" fontId="52" fillId="0" borderId="0" xfId="146" applyFont="1"/>
    <xf numFmtId="0" fontId="2" fillId="0" borderId="0" xfId="146" applyAlignment="1">
      <alignment horizontal="center"/>
    </xf>
    <xf numFmtId="164" fontId="2" fillId="0" borderId="0" xfId="146" applyNumberFormat="1" applyAlignment="1">
      <alignment horizontal="center"/>
    </xf>
    <xf numFmtId="0" fontId="2" fillId="0" borderId="0" xfId="146"/>
    <xf numFmtId="0" fontId="2" fillId="0" borderId="0" xfId="142" applyAlignment="1">
      <alignment vertical="top" wrapText="1"/>
    </xf>
    <xf numFmtId="0" fontId="2" fillId="0" borderId="0" xfId="142" applyAlignment="1">
      <alignment horizontal="center"/>
    </xf>
    <xf numFmtId="164" fontId="2" fillId="0" borderId="0" xfId="142" applyNumberFormat="1" applyAlignment="1">
      <alignment horizontal="center"/>
    </xf>
    <xf numFmtId="4" fontId="2" fillId="0" borderId="0" xfId="142" applyNumberFormat="1" applyAlignment="1">
      <alignment horizontal="center"/>
    </xf>
    <xf numFmtId="0" fontId="93" fillId="0" borderId="0" xfId="146" applyFont="1"/>
    <xf numFmtId="0" fontId="2" fillId="0" borderId="20" xfId="142" applyBorder="1" applyAlignment="1">
      <alignment vertical="top" wrapText="1"/>
    </xf>
    <xf numFmtId="0" fontId="2" fillId="0" borderId="20" xfId="142" applyBorder="1" applyAlignment="1">
      <alignment horizontal="center"/>
    </xf>
    <xf numFmtId="164" fontId="2" fillId="0" borderId="20" xfId="142" applyNumberFormat="1" applyBorder="1" applyAlignment="1">
      <alignment horizontal="center"/>
    </xf>
    <xf numFmtId="4" fontId="2" fillId="0" borderId="20" xfId="142" applyNumberFormat="1" applyBorder="1" applyAlignment="1">
      <alignment horizontal="center"/>
    </xf>
    <xf numFmtId="0" fontId="52" fillId="0" borderId="0" xfId="142" applyFont="1" applyAlignment="1">
      <alignment vertical="top" wrapText="1"/>
    </xf>
    <xf numFmtId="0" fontId="52" fillId="0" borderId="0" xfId="142" applyFont="1" applyAlignment="1">
      <alignment horizontal="center"/>
    </xf>
    <xf numFmtId="164" fontId="52" fillId="0" borderId="0" xfId="142" applyNumberFormat="1" applyFont="1" applyAlignment="1">
      <alignment horizontal="center"/>
    </xf>
    <xf numFmtId="4" fontId="52" fillId="0" borderId="0" xfId="142" applyNumberFormat="1" applyFont="1" applyAlignment="1">
      <alignment horizontal="center"/>
    </xf>
    <xf numFmtId="49" fontId="79" fillId="0" borderId="0" xfId="142" applyNumberFormat="1" applyFont="1" applyAlignment="1">
      <alignment horizontal="left" vertical="top"/>
    </xf>
    <xf numFmtId="0" fontId="94" fillId="0" borderId="0" xfId="146" applyFont="1"/>
    <xf numFmtId="0" fontId="79" fillId="0" borderId="0" xfId="142" applyFont="1" applyAlignment="1">
      <alignment horizontal="center"/>
    </xf>
    <xf numFmtId="164" fontId="79" fillId="0" borderId="0" xfId="142" applyNumberFormat="1" applyFont="1" applyAlignment="1">
      <alignment horizontal="center"/>
    </xf>
    <xf numFmtId="4" fontId="79" fillId="0" borderId="0" xfId="142" applyNumberFormat="1" applyFont="1" applyAlignment="1">
      <alignment horizontal="center"/>
    </xf>
    <xf numFmtId="0" fontId="79" fillId="0" borderId="0" xfId="142" applyFont="1" applyAlignment="1">
      <alignment vertical="top" wrapText="1"/>
    </xf>
    <xf numFmtId="2" fontId="79" fillId="0" borderId="0" xfId="142" applyNumberFormat="1" applyFont="1" applyAlignment="1">
      <alignment horizontal="center"/>
    </xf>
    <xf numFmtId="0" fontId="2" fillId="0" borderId="0" xfId="142"/>
    <xf numFmtId="0" fontId="79" fillId="0" borderId="0" xfId="146" applyFont="1" applyAlignment="1">
      <alignment horizontal="center"/>
    </xf>
    <xf numFmtId="4" fontId="58" fillId="0" borderId="0" xfId="142" applyNumberFormat="1" applyFont="1" applyAlignment="1">
      <alignment horizontal="center"/>
    </xf>
    <xf numFmtId="0" fontId="95" fillId="35" borderId="7" xfId="105" applyFont="1" applyFill="1" applyBorder="1" applyAlignment="1">
      <alignment horizontal="left"/>
    </xf>
    <xf numFmtId="0" fontId="96" fillId="35" borderId="7" xfId="105" applyFont="1" applyFill="1" applyBorder="1" applyAlignment="1">
      <alignment horizontal="center"/>
    </xf>
    <xf numFmtId="164" fontId="96" fillId="35" borderId="7" xfId="105" applyNumberFormat="1" applyFont="1" applyFill="1" applyBorder="1" applyAlignment="1">
      <alignment horizontal="center" wrapText="1"/>
    </xf>
    <xf numFmtId="0" fontId="96" fillId="0" borderId="0" xfId="105" applyFont="1" applyAlignment="1">
      <alignment horizontal="center"/>
    </xf>
    <xf numFmtId="0" fontId="79" fillId="0" borderId="0" xfId="142" applyFont="1" applyAlignment="1">
      <alignment horizontal="left" vertical="center" wrapText="1"/>
    </xf>
    <xf numFmtId="164" fontId="58" fillId="0" borderId="0" xfId="142" applyNumberFormat="1" applyFont="1" applyAlignment="1">
      <alignment horizontal="center"/>
    </xf>
    <xf numFmtId="0" fontId="81" fillId="0" borderId="3" xfId="105" applyFont="1" applyBorder="1" applyAlignment="1">
      <alignment vertical="top" wrapText="1" shrinkToFit="1"/>
    </xf>
    <xf numFmtId="3" fontId="58" fillId="0" borderId="0" xfId="142" applyNumberFormat="1" applyFont="1" applyAlignment="1">
      <alignment vertical="top"/>
    </xf>
    <xf numFmtId="2" fontId="58" fillId="0" borderId="0" xfId="146" applyNumberFormat="1" applyFont="1" applyAlignment="1">
      <alignment horizontal="center"/>
    </xf>
    <xf numFmtId="188" fontId="58" fillId="0" borderId="7" xfId="142" applyNumberFormat="1" applyFont="1" applyBorder="1" applyAlignment="1">
      <alignment horizontal="center"/>
    </xf>
    <xf numFmtId="188" fontId="58" fillId="0" borderId="3" xfId="142" applyNumberFormat="1" applyFont="1" applyBorder="1" applyAlignment="1">
      <alignment horizontal="center"/>
    </xf>
    <xf numFmtId="188" fontId="79" fillId="0" borderId="3" xfId="142" applyNumberFormat="1" applyFont="1" applyBorder="1" applyAlignment="1">
      <alignment horizontal="center"/>
    </xf>
    <xf numFmtId="188" fontId="58" fillId="0" borderId="0" xfId="142" applyNumberFormat="1" applyFont="1" applyAlignment="1">
      <alignment horizontal="center"/>
    </xf>
    <xf numFmtId="188" fontId="58" fillId="0" borderId="0" xfId="105" applyNumberFormat="1" applyFont="1"/>
    <xf numFmtId="0" fontId="58" fillId="0" borderId="0" xfId="146" applyFont="1" applyAlignment="1">
      <alignment horizontal="center"/>
    </xf>
    <xf numFmtId="164" fontId="58" fillId="0" borderId="0" xfId="146" applyNumberFormat="1" applyFont="1" applyAlignment="1">
      <alignment horizontal="center"/>
    </xf>
    <xf numFmtId="0" fontId="81" fillId="0" borderId="0" xfId="105" applyFont="1" applyAlignment="1">
      <alignment vertical="justify"/>
    </xf>
    <xf numFmtId="0" fontId="58" fillId="0" borderId="0" xfId="142" applyFont="1"/>
    <xf numFmtId="0" fontId="79" fillId="0" borderId="0" xfId="146" applyFont="1" applyAlignment="1">
      <alignment horizontal="left"/>
    </xf>
    <xf numFmtId="0" fontId="58" fillId="0" borderId="0" xfId="146" applyFont="1"/>
    <xf numFmtId="189" fontId="79" fillId="0" borderId="0" xfId="147" quotePrefix="1" applyNumberFormat="1" applyFont="1" applyAlignment="1">
      <alignment horizontal="left" vertical="top" wrapText="1"/>
    </xf>
    <xf numFmtId="0" fontId="79" fillId="0" borderId="0" xfId="105" quotePrefix="1" applyFont="1" applyAlignment="1">
      <alignment horizontal="center"/>
    </xf>
    <xf numFmtId="164" fontId="58" fillId="0" borderId="0" xfId="114" applyNumberFormat="1" applyFont="1" applyAlignment="1">
      <alignment horizontal="center" wrapText="1"/>
    </xf>
    <xf numFmtId="3" fontId="58" fillId="0" borderId="0" xfId="114" applyNumberFormat="1" applyFont="1" applyAlignment="1">
      <alignment horizontal="center" wrapText="1"/>
    </xf>
    <xf numFmtId="4" fontId="58" fillId="0" borderId="0" xfId="114" applyNumberFormat="1" applyFont="1" applyAlignment="1">
      <alignment horizontal="center"/>
    </xf>
    <xf numFmtId="4" fontId="2" fillId="0" borderId="0" xfId="114" applyNumberFormat="1" applyAlignment="1">
      <alignment vertical="top"/>
    </xf>
    <xf numFmtId="4" fontId="2" fillId="0" borderId="0" xfId="148" applyNumberFormat="1" applyFont="1" applyAlignment="1">
      <alignment vertical="top"/>
    </xf>
    <xf numFmtId="0" fontId="2" fillId="0" borderId="0" xfId="148" applyFont="1"/>
    <xf numFmtId="189" fontId="79" fillId="0" borderId="0" xfId="147" applyNumberFormat="1" applyFont="1" applyAlignment="1">
      <alignment horizontal="left" vertical="top" wrapText="1"/>
    </xf>
    <xf numFmtId="0" fontId="79" fillId="0" borderId="0" xfId="105" applyFont="1" applyAlignment="1">
      <alignment horizontal="justify" vertical="center"/>
    </xf>
    <xf numFmtId="0" fontId="58" fillId="0" borderId="25" xfId="114" applyFont="1" applyBorder="1" applyAlignment="1">
      <alignment horizontal="center" wrapText="1"/>
    </xf>
    <xf numFmtId="0" fontId="58" fillId="0" borderId="0" xfId="105" applyFont="1" applyAlignment="1">
      <alignment horizontal="justify" vertical="center"/>
    </xf>
    <xf numFmtId="0" fontId="58" fillId="0" borderId="0" xfId="105" applyFont="1" applyAlignment="1">
      <alignment horizontal="justify" vertical="center" wrapText="1"/>
    </xf>
    <xf numFmtId="0" fontId="79" fillId="0" borderId="0" xfId="105" applyFont="1" applyAlignment="1">
      <alignment horizontal="justify" vertical="top"/>
    </xf>
    <xf numFmtId="0" fontId="79" fillId="0" borderId="0" xfId="142" applyFont="1"/>
    <xf numFmtId="0" fontId="58" fillId="0" borderId="0" xfId="142" applyFont="1" applyAlignment="1">
      <alignment horizontal="right"/>
    </xf>
    <xf numFmtId="190" fontId="3" fillId="0" borderId="0" xfId="105" applyNumberFormat="1"/>
    <xf numFmtId="190" fontId="58" fillId="0" borderId="0" xfId="105" applyNumberFormat="1" applyFont="1" applyAlignment="1">
      <alignment horizontal="center"/>
    </xf>
    <xf numFmtId="0" fontId="58" fillId="0" borderId="0" xfId="114" applyFont="1" applyAlignment="1">
      <alignment horizontal="center" wrapText="1"/>
    </xf>
    <xf numFmtId="0" fontId="52" fillId="0" borderId="0" xfId="146" applyFont="1" applyAlignment="1">
      <alignment horizontal="left"/>
    </xf>
    <xf numFmtId="0" fontId="79" fillId="35" borderId="7" xfId="105" applyFont="1" applyFill="1" applyBorder="1" applyAlignment="1">
      <alignment horizontal="left"/>
    </xf>
    <xf numFmtId="0" fontId="58" fillId="35" borderId="7" xfId="105" applyFont="1" applyFill="1" applyBorder="1" applyAlignment="1">
      <alignment horizontal="center" vertical="top" wrapText="1"/>
    </xf>
    <xf numFmtId="0" fontId="58" fillId="35" borderId="7" xfId="105" applyFont="1" applyFill="1" applyBorder="1" applyAlignment="1">
      <alignment horizontal="center"/>
    </xf>
    <xf numFmtId="164" fontId="58" fillId="35" borderId="7" xfId="105" applyNumberFormat="1" applyFont="1" applyFill="1" applyBorder="1" applyAlignment="1">
      <alignment horizontal="center" wrapText="1"/>
    </xf>
    <xf numFmtId="165" fontId="58" fillId="35" borderId="7" xfId="105" applyNumberFormat="1" applyFont="1" applyFill="1" applyBorder="1" applyAlignment="1">
      <alignment horizontal="center"/>
    </xf>
    <xf numFmtId="0" fontId="79" fillId="0" borderId="0" xfId="139" applyFont="1" applyAlignment="1">
      <alignment horizontal="left" vertical="top" wrapText="1"/>
    </xf>
    <xf numFmtId="0" fontId="79" fillId="0" borderId="0" xfId="139" applyFont="1" applyAlignment="1">
      <alignment wrapText="1"/>
    </xf>
    <xf numFmtId="0" fontId="79" fillId="0" borderId="0" xfId="139" applyFont="1" applyAlignment="1">
      <alignment horizontal="center" wrapText="1"/>
    </xf>
    <xf numFmtId="165" fontId="79" fillId="0" borderId="0" xfId="105" applyNumberFormat="1" applyFont="1" applyAlignment="1">
      <alignment horizontal="center" wrapText="1"/>
    </xf>
    <xf numFmtId="0" fontId="79" fillId="0" borderId="0" xfId="105" applyFont="1" applyAlignment="1">
      <alignment wrapText="1"/>
    </xf>
    <xf numFmtId="0" fontId="58" fillId="0" borderId="0" xfId="140" applyFont="1" applyAlignment="1">
      <alignment horizontal="center" vertical="top" wrapText="1"/>
    </xf>
    <xf numFmtId="165" fontId="79" fillId="0" borderId="0" xfId="105" applyNumberFormat="1" applyFont="1" applyAlignment="1">
      <alignment horizontal="center" vertical="top" wrapText="1"/>
    </xf>
    <xf numFmtId="165" fontId="58" fillId="0" borderId="0" xfId="105" applyNumberFormat="1" applyFont="1" applyAlignment="1">
      <alignment horizontal="justify" vertical="top"/>
    </xf>
    <xf numFmtId="0" fontId="58" fillId="0" borderId="0" xfId="105" applyFont="1" applyAlignment="1">
      <alignment horizontal="justify" vertical="top"/>
    </xf>
    <xf numFmtId="49" fontId="58" fillId="0" borderId="0" xfId="105" applyNumberFormat="1" applyFont="1" applyAlignment="1">
      <alignment horizontal="justify" vertical="top" wrapText="1"/>
    </xf>
    <xf numFmtId="9" fontId="58" fillId="0" borderId="0" xfId="140" applyNumberFormat="1" applyFont="1" applyAlignment="1">
      <alignment horizontal="center"/>
    </xf>
    <xf numFmtId="165" fontId="58" fillId="0" borderId="0" xfId="140" applyNumberFormat="1" applyFont="1" applyAlignment="1">
      <alignment horizontal="center"/>
    </xf>
    <xf numFmtId="0" fontId="58" fillId="0" borderId="3" xfId="105" applyFont="1" applyBorder="1" applyAlignment="1">
      <alignment horizontal="center" vertical="top" wrapText="1"/>
    </xf>
    <xf numFmtId="0" fontId="58" fillId="0" borderId="3" xfId="105" applyFont="1" applyBorder="1" applyAlignment="1">
      <alignment horizontal="justify" vertical="top" wrapText="1"/>
    </xf>
    <xf numFmtId="9" fontId="58" fillId="0" borderId="3" xfId="140" applyNumberFormat="1" applyFont="1" applyBorder="1" applyAlignment="1">
      <alignment horizontal="center"/>
    </xf>
    <xf numFmtId="165" fontId="58" fillId="0" borderId="3" xfId="105" applyNumberFormat="1" applyFont="1" applyBorder="1" applyAlignment="1">
      <alignment horizontal="center" wrapText="1"/>
    </xf>
    <xf numFmtId="165" fontId="79" fillId="0" borderId="0" xfId="105" applyNumberFormat="1" applyFont="1" applyAlignment="1">
      <alignment horizontal="justify" vertical="top"/>
    </xf>
    <xf numFmtId="0" fontId="58" fillId="0" borderId="0" xfId="105" quotePrefix="1" applyFont="1" applyAlignment="1">
      <alignment horizontal="left" wrapText="1"/>
    </xf>
    <xf numFmtId="9" fontId="58" fillId="0" borderId="0" xfId="105" applyNumberFormat="1" applyFont="1" applyAlignment="1">
      <alignment horizontal="center" wrapText="1"/>
    </xf>
    <xf numFmtId="0" fontId="58" fillId="0" borderId="0" xfId="140" applyFont="1" applyAlignment="1">
      <alignment horizontal="justify" vertical="top" wrapText="1"/>
    </xf>
    <xf numFmtId="0" fontId="58" fillId="0" borderId="0" xfId="140" applyFont="1" applyAlignment="1">
      <alignment horizontal="center"/>
    </xf>
    <xf numFmtId="0" fontId="58" fillId="0" borderId="3" xfId="105" applyFont="1" applyBorder="1" applyAlignment="1">
      <alignment horizontal="center" wrapText="1"/>
    </xf>
    <xf numFmtId="49" fontId="58" fillId="0" borderId="0" xfId="141" applyNumberFormat="1" applyFont="1" applyAlignment="1">
      <alignment horizontal="left" vertical="top" wrapText="1" shrinkToFit="1"/>
    </xf>
    <xf numFmtId="0" fontId="58" fillId="0" borderId="3" xfId="105" applyFont="1" applyBorder="1" applyAlignment="1">
      <alignment horizontal="center" vertical="top"/>
    </xf>
    <xf numFmtId="165" fontId="58" fillId="0" borderId="3" xfId="105" applyNumberFormat="1" applyFont="1" applyBorder="1" applyAlignment="1">
      <alignment horizontal="center" vertical="top" wrapText="1"/>
    </xf>
    <xf numFmtId="176" fontId="58" fillId="0" borderId="0" xfId="105" applyNumberFormat="1" applyFont="1" applyAlignment="1">
      <alignment horizontal="center"/>
    </xf>
    <xf numFmtId="165" fontId="58" fillId="0" borderId="0" xfId="139" applyNumberFormat="1" applyFont="1" applyAlignment="1">
      <alignment wrapText="1"/>
    </xf>
    <xf numFmtId="165" fontId="79" fillId="0" borderId="0" xfId="142" applyNumberFormat="1" applyFont="1" applyAlignment="1">
      <alignment horizontal="right"/>
    </xf>
    <xf numFmtId="0" fontId="58" fillId="0" borderId="0" xfId="143" applyFont="1" applyAlignment="1">
      <alignment vertical="top" wrapText="1"/>
    </xf>
    <xf numFmtId="0" fontId="58" fillId="0" borderId="0" xfId="143" applyFont="1" applyAlignment="1">
      <alignment vertical="top"/>
    </xf>
    <xf numFmtId="49" fontId="58" fillId="0" borderId="0" xfId="105" applyNumberFormat="1" applyFont="1" applyAlignment="1">
      <alignment wrapText="1"/>
    </xf>
    <xf numFmtId="0" fontId="79" fillId="0" borderId="0" xfId="143" applyFont="1" applyAlignment="1">
      <alignment vertical="top" wrapText="1"/>
    </xf>
    <xf numFmtId="0" fontId="79" fillId="0" borderId="0" xfId="144" applyFont="1" applyAlignment="1">
      <alignment horizontal="left" vertical="top"/>
    </xf>
    <xf numFmtId="0" fontId="58" fillId="0" borderId="0" xfId="144" applyFont="1" applyAlignment="1">
      <alignment vertical="top" wrapText="1"/>
    </xf>
    <xf numFmtId="0" fontId="58" fillId="0" borderId="0" xfId="144" applyFont="1" applyAlignment="1">
      <alignment horizontal="center"/>
    </xf>
    <xf numFmtId="165" fontId="58" fillId="0" borderId="0" xfId="144" applyNumberFormat="1" applyFont="1" applyAlignment="1">
      <alignment horizontal="right"/>
    </xf>
    <xf numFmtId="0" fontId="58" fillId="0" borderId="0" xfId="105" applyFont="1" applyAlignment="1">
      <alignment horizontal="right" vertical="top" wrapText="1"/>
    </xf>
    <xf numFmtId="165" fontId="79" fillId="0" borderId="0" xfId="105" applyNumberFormat="1" applyFont="1" applyAlignment="1">
      <alignment horizontal="right" vertical="top" wrapText="1"/>
    </xf>
    <xf numFmtId="0" fontId="58" fillId="0" borderId="0" xfId="145" applyFont="1" applyAlignment="1">
      <alignment vertical="top" wrapText="1"/>
    </xf>
    <xf numFmtId="0" fontId="58" fillId="0" borderId="0" xfId="144" applyFont="1"/>
    <xf numFmtId="165" fontId="58" fillId="0" borderId="0" xfId="145" applyNumberFormat="1" applyFont="1"/>
    <xf numFmtId="0" fontId="86" fillId="0" borderId="0" xfId="105" applyFont="1"/>
    <xf numFmtId="0" fontId="79" fillId="0" borderId="0" xfId="145" applyFont="1" applyAlignment="1">
      <alignment vertical="top" wrapText="1"/>
    </xf>
    <xf numFmtId="0" fontId="58" fillId="0" borderId="0" xfId="144" applyFont="1" applyAlignment="1">
      <alignment horizontal="left"/>
    </xf>
    <xf numFmtId="49" fontId="58" fillId="0" borderId="0" xfId="144" applyNumberFormat="1" applyFont="1" applyAlignment="1">
      <alignment vertical="top" wrapText="1"/>
    </xf>
    <xf numFmtId="165" fontId="58" fillId="0" borderId="0" xfId="144" applyNumberFormat="1" applyFont="1"/>
    <xf numFmtId="0" fontId="79" fillId="0" borderId="0" xfId="144" applyFont="1" applyAlignment="1">
      <alignment horizontal="left" vertical="top" wrapText="1"/>
    </xf>
    <xf numFmtId="0" fontId="58" fillId="0" borderId="0" xfId="144" applyFont="1" applyAlignment="1">
      <alignment horizontal="left" vertical="top" wrapText="1"/>
    </xf>
    <xf numFmtId="0" fontId="79" fillId="0" borderId="0" xfId="144" applyFont="1" applyAlignment="1">
      <alignment vertical="top" wrapText="1"/>
    </xf>
    <xf numFmtId="0" fontId="58" fillId="0" borderId="0" xfId="144" quotePrefix="1" applyFont="1" applyAlignment="1">
      <alignment vertical="top" wrapText="1"/>
    </xf>
    <xf numFmtId="0" fontId="58" fillId="0" borderId="0" xfId="144" quotePrefix="1" applyFont="1" applyAlignment="1">
      <alignment horizontal="left" vertical="top" wrapText="1"/>
    </xf>
    <xf numFmtId="0" fontId="58" fillId="0" borderId="20" xfId="144" quotePrefix="1" applyFont="1" applyBorder="1" applyAlignment="1">
      <alignment vertical="top" wrapText="1"/>
    </xf>
    <xf numFmtId="0" fontId="58" fillId="0" borderId="20" xfId="144" applyFont="1" applyBorder="1" applyAlignment="1">
      <alignment horizontal="center"/>
    </xf>
    <xf numFmtId="0" fontId="2" fillId="0" borderId="0" xfId="142" applyAlignment="1">
      <alignment vertical="top"/>
    </xf>
    <xf numFmtId="165" fontId="58" fillId="0" borderId="0" xfId="105" applyNumberFormat="1" applyFont="1" applyAlignment="1">
      <alignment horizontal="right" vertical="top"/>
    </xf>
    <xf numFmtId="0" fontId="58" fillId="0" borderId="0" xfId="117" applyFont="1" applyAlignment="1">
      <alignment horizontal="left" vertical="top" wrapText="1"/>
    </xf>
    <xf numFmtId="0" fontId="58" fillId="0" borderId="0" xfId="139" applyFont="1" applyAlignment="1">
      <alignment horizontal="left" vertical="top" wrapText="1"/>
    </xf>
    <xf numFmtId="0" fontId="58" fillId="0" borderId="0" xfId="139" applyFont="1" applyAlignment="1">
      <alignment wrapText="1"/>
    </xf>
    <xf numFmtId="0" fontId="58" fillId="0" borderId="0" xfId="139" applyFont="1" applyAlignment="1">
      <alignment horizontal="center" wrapText="1"/>
    </xf>
    <xf numFmtId="0" fontId="79" fillId="0" borderId="3" xfId="105" applyFont="1" applyBorder="1" applyAlignment="1">
      <alignment horizontal="left" vertical="top"/>
    </xf>
    <xf numFmtId="0" fontId="58" fillId="0" borderId="3" xfId="105" applyFont="1" applyBorder="1" applyAlignment="1">
      <alignment vertical="top"/>
    </xf>
    <xf numFmtId="187" fontId="79" fillId="0" borderId="3" xfId="105" applyNumberFormat="1" applyFont="1" applyBorder="1" applyAlignment="1">
      <alignment vertical="top"/>
    </xf>
    <xf numFmtId="0" fontId="79" fillId="0" borderId="3" xfId="105" applyFont="1" applyBorder="1" applyAlignment="1">
      <alignment vertical="top"/>
    </xf>
    <xf numFmtId="187" fontId="79" fillId="0" borderId="0" xfId="105" applyNumberFormat="1" applyFont="1" applyAlignment="1">
      <alignment vertical="top"/>
    </xf>
    <xf numFmtId="187" fontId="58" fillId="0" borderId="0" xfId="105" applyNumberFormat="1" applyFont="1" applyAlignment="1">
      <alignment vertical="top"/>
    </xf>
    <xf numFmtId="0" fontId="79" fillId="0" borderId="19" xfId="105" applyFont="1" applyBorder="1" applyAlignment="1">
      <alignment vertical="top"/>
    </xf>
    <xf numFmtId="0" fontId="58" fillId="0" borderId="19" xfId="105" applyFont="1" applyBorder="1" applyAlignment="1">
      <alignment vertical="top"/>
    </xf>
    <xf numFmtId="0" fontId="58" fillId="0" borderId="19" xfId="105" applyFont="1" applyBorder="1" applyAlignment="1">
      <alignment horizontal="left" vertical="top"/>
    </xf>
    <xf numFmtId="187" fontId="79" fillId="0" borderId="19" xfId="105" applyNumberFormat="1" applyFont="1" applyBorder="1" applyAlignment="1">
      <alignment vertical="top"/>
    </xf>
    <xf numFmtId="0" fontId="80" fillId="0" borderId="0" xfId="105" applyFont="1" applyAlignment="1">
      <alignment vertical="top"/>
    </xf>
    <xf numFmtId="0" fontId="5" fillId="0" borderId="0" xfId="131" applyFont="1" applyAlignment="1">
      <alignment horizontal="center" vertical="top"/>
    </xf>
    <xf numFmtId="0" fontId="5" fillId="0" borderId="0" xfId="131" applyFont="1" applyAlignment="1">
      <alignment horizontal="left" vertical="top"/>
    </xf>
    <xf numFmtId="0" fontId="5" fillId="0" borderId="0" xfId="131" applyFont="1" applyAlignment="1">
      <alignment horizontal="center"/>
    </xf>
    <xf numFmtId="176" fontId="5" fillId="0" borderId="0" xfId="131" applyNumberFormat="1" applyFont="1" applyAlignment="1">
      <alignment horizontal="center"/>
    </xf>
    <xf numFmtId="0" fontId="12" fillId="0" borderId="0" xfId="131" applyFont="1" applyAlignment="1">
      <alignment horizontal="center" vertical="top"/>
    </xf>
    <xf numFmtId="0" fontId="12" fillId="0" borderId="0" xfId="131" applyFont="1" applyAlignment="1">
      <alignment horizontal="left" vertical="top"/>
    </xf>
    <xf numFmtId="0" fontId="12" fillId="0" borderId="0" xfId="131" applyFont="1" applyAlignment="1">
      <alignment horizontal="center"/>
    </xf>
    <xf numFmtId="176" fontId="12" fillId="0" borderId="0" xfId="131" applyNumberFormat="1" applyFont="1" applyAlignment="1">
      <alignment horizontal="center"/>
    </xf>
    <xf numFmtId="9" fontId="5" fillId="0" borderId="0" xfId="131" applyNumberFormat="1" applyFont="1" applyAlignment="1">
      <alignment horizontal="center"/>
    </xf>
    <xf numFmtId="0" fontId="6" fillId="0" borderId="0" xfId="114" applyFont="1" applyAlignment="1">
      <alignment horizontal="center" vertical="top"/>
    </xf>
    <xf numFmtId="0" fontId="5" fillId="0" borderId="0" xfId="131" applyFont="1" applyAlignment="1">
      <alignment horizontal="left" vertical="top" wrapText="1"/>
    </xf>
    <xf numFmtId="176" fontId="6" fillId="0" borderId="0" xfId="114" applyNumberFormat="1" applyFont="1" applyAlignment="1">
      <alignment horizontal="center" vertical="top"/>
    </xf>
    <xf numFmtId="0" fontId="5" fillId="0" borderId="0" xfId="137" applyFont="1" applyAlignment="1">
      <alignment horizontal="center" vertical="top"/>
    </xf>
    <xf numFmtId="0" fontId="5" fillId="0" borderId="0" xfId="137" applyFont="1" applyAlignment="1">
      <alignment horizontal="left" vertical="top" wrapText="1"/>
    </xf>
    <xf numFmtId="4" fontId="5" fillId="0" borderId="0" xfId="137" applyNumberFormat="1" applyFont="1" applyAlignment="1">
      <alignment horizontal="center" vertical="top"/>
    </xf>
    <xf numFmtId="4" fontId="6" fillId="0" borderId="0" xfId="137" applyNumberFormat="1" applyFont="1" applyAlignment="1">
      <alignment horizontal="center" vertical="top"/>
    </xf>
    <xf numFmtId="176" fontId="6" fillId="0" borderId="0" xfId="137" applyNumberFormat="1" applyFont="1" applyAlignment="1">
      <alignment horizontal="center" vertical="top"/>
    </xf>
    <xf numFmtId="0" fontId="5" fillId="0" borderId="0" xfId="114" applyFont="1" applyAlignment="1">
      <alignment horizontal="center" vertical="top" wrapText="1"/>
    </xf>
    <xf numFmtId="0" fontId="6" fillId="0" borderId="0" xfId="114" applyFont="1" applyAlignment="1">
      <alignment horizontal="left" vertical="top" wrapText="1"/>
    </xf>
    <xf numFmtId="0" fontId="6" fillId="0" borderId="0" xfId="114" applyFont="1" applyAlignment="1">
      <alignment horizontal="center" vertical="top" wrapText="1"/>
    </xf>
    <xf numFmtId="176" fontId="6" fillId="0" borderId="0" xfId="114" applyNumberFormat="1" applyFont="1" applyAlignment="1">
      <alignment horizontal="center" vertical="top" wrapText="1"/>
    </xf>
    <xf numFmtId="0" fontId="5" fillId="0" borderId="0" xfId="114" applyFont="1" applyAlignment="1">
      <alignment horizontal="left" vertical="top" wrapText="1"/>
    </xf>
    <xf numFmtId="176" fontId="5" fillId="0" borderId="0" xfId="114" applyNumberFormat="1" applyFont="1" applyAlignment="1">
      <alignment horizontal="center" vertical="top" wrapText="1"/>
    </xf>
    <xf numFmtId="0" fontId="10" fillId="0" borderId="0" xfId="114" applyFont="1" applyAlignment="1">
      <alignment horizontal="center" vertical="top"/>
    </xf>
    <xf numFmtId="176" fontId="72" fillId="0" borderId="0" xfId="114" applyNumberFormat="1" applyFont="1" applyAlignment="1">
      <alignment horizontal="center" vertical="top"/>
    </xf>
    <xf numFmtId="177" fontId="5" fillId="0" borderId="0" xfId="114" applyNumberFormat="1" applyFont="1" applyAlignment="1">
      <alignment horizontal="center" vertical="top" wrapText="1"/>
    </xf>
    <xf numFmtId="9" fontId="5" fillId="0" borderId="0" xfId="114" applyNumberFormat="1" applyFont="1" applyAlignment="1">
      <alignment horizontal="center" vertical="top" wrapText="1"/>
    </xf>
    <xf numFmtId="176" fontId="5" fillId="0" borderId="0" xfId="114" applyNumberFormat="1" applyFont="1" applyAlignment="1">
      <alignment horizontal="center" vertical="top"/>
    </xf>
    <xf numFmtId="10" fontId="6" fillId="0" borderId="0" xfId="114" applyNumberFormat="1" applyFont="1" applyAlignment="1">
      <alignment horizontal="center" vertical="top" wrapText="1"/>
    </xf>
    <xf numFmtId="0" fontId="5" fillId="0" borderId="0" xfId="114" applyFont="1" applyAlignment="1">
      <alignment horizontal="center" vertical="top"/>
    </xf>
    <xf numFmtId="0" fontId="12" fillId="0" borderId="0" xfId="114" applyFont="1" applyAlignment="1">
      <alignment horizontal="center" vertical="top" wrapText="1"/>
    </xf>
    <xf numFmtId="0" fontId="12" fillId="0" borderId="0" xfId="114" applyFont="1" applyAlignment="1">
      <alignment horizontal="left" vertical="top" wrapText="1"/>
    </xf>
    <xf numFmtId="0" fontId="10" fillId="0" borderId="0" xfId="114" applyFont="1" applyAlignment="1">
      <alignment horizontal="center" vertical="top" wrapText="1"/>
    </xf>
    <xf numFmtId="176" fontId="10" fillId="0" borderId="0" xfId="114" applyNumberFormat="1" applyFont="1" applyAlignment="1">
      <alignment horizontal="center" vertical="top" wrapText="1"/>
    </xf>
    <xf numFmtId="176" fontId="12" fillId="0" borderId="0" xfId="114" applyNumberFormat="1" applyFont="1" applyAlignment="1">
      <alignment horizontal="center" vertical="top" wrapText="1"/>
    </xf>
    <xf numFmtId="182" fontId="6" fillId="0" borderId="0" xfId="114" applyNumberFormat="1" applyFont="1" applyAlignment="1">
      <alignment horizontal="center" vertical="top" wrapText="1"/>
    </xf>
    <xf numFmtId="182" fontId="5" fillId="0" borderId="0" xfId="114" applyNumberFormat="1" applyFont="1" applyAlignment="1">
      <alignment horizontal="center" vertical="top" wrapText="1"/>
    </xf>
    <xf numFmtId="182" fontId="73" fillId="0" borderId="0" xfId="114" applyNumberFormat="1" applyFont="1" applyAlignment="1">
      <alignment horizontal="center" vertical="top" wrapText="1"/>
    </xf>
    <xf numFmtId="49" fontId="6" fillId="0" borderId="0" xfId="114" applyNumberFormat="1" applyFont="1" applyAlignment="1">
      <alignment horizontal="center" vertical="top" wrapText="1"/>
    </xf>
    <xf numFmtId="2" fontId="6" fillId="0" borderId="0" xfId="114" applyNumberFormat="1" applyFont="1" applyAlignment="1">
      <alignment horizontal="center" vertical="top" wrapText="1"/>
    </xf>
    <xf numFmtId="2" fontId="65" fillId="0" borderId="0" xfId="114" applyNumberFormat="1" applyFont="1" applyAlignment="1">
      <alignment horizontal="center" vertical="top" wrapText="1"/>
    </xf>
    <xf numFmtId="49" fontId="5" fillId="0" borderId="0" xfId="114" applyNumberFormat="1" applyFont="1" applyAlignment="1">
      <alignment horizontal="center" vertical="top" wrapText="1"/>
    </xf>
    <xf numFmtId="2" fontId="6" fillId="0" borderId="0" xfId="114" applyNumberFormat="1" applyFont="1" applyAlignment="1">
      <alignment horizontal="center" vertical="top"/>
    </xf>
    <xf numFmtId="178" fontId="5" fillId="0" borderId="2" xfId="132" applyNumberFormat="1" applyFont="1" applyBorder="1" applyAlignment="1">
      <alignment horizontal="center" vertical="top" wrapText="1"/>
    </xf>
    <xf numFmtId="0" fontId="5" fillId="0" borderId="2" xfId="132" applyNumberFormat="1" applyFont="1" applyBorder="1" applyAlignment="1">
      <alignment horizontal="left" vertical="top"/>
    </xf>
    <xf numFmtId="0" fontId="5" fillId="0" borderId="2" xfId="132" applyNumberFormat="1" applyFont="1" applyBorder="1" applyAlignment="1">
      <alignment horizontal="center" vertical="top"/>
    </xf>
    <xf numFmtId="179" fontId="5" fillId="0" borderId="2" xfId="132" applyNumberFormat="1" applyFont="1" applyBorder="1" applyAlignment="1">
      <alignment horizontal="center" vertical="top"/>
    </xf>
    <xf numFmtId="3" fontId="5" fillId="0" borderId="0" xfId="114" applyNumberFormat="1" applyFont="1" applyAlignment="1">
      <alignment horizontal="center" vertical="top" wrapText="1"/>
    </xf>
    <xf numFmtId="49" fontId="5" fillId="0" borderId="0" xfId="137" applyNumberFormat="1" applyFont="1" applyAlignment="1">
      <alignment horizontal="center" vertical="top"/>
    </xf>
    <xf numFmtId="3" fontId="5" fillId="0" borderId="0" xfId="137" applyNumberFormat="1" applyFont="1" applyAlignment="1">
      <alignment horizontal="left" vertical="top" wrapText="1"/>
    </xf>
    <xf numFmtId="0" fontId="6" fillId="0" borderId="0" xfId="137" applyFont="1" applyAlignment="1">
      <alignment horizontal="center" vertical="top"/>
    </xf>
    <xf numFmtId="3" fontId="6" fillId="0" borderId="0" xfId="137" applyNumberFormat="1" applyFont="1" applyAlignment="1">
      <alignment horizontal="center" vertical="top"/>
    </xf>
    <xf numFmtId="176" fontId="5" fillId="0" borderId="0" xfId="137" applyNumberFormat="1" applyFont="1" applyAlignment="1">
      <alignment horizontal="center" vertical="top"/>
    </xf>
    <xf numFmtId="3" fontId="6" fillId="0" borderId="0" xfId="137" applyNumberFormat="1" applyFont="1" applyAlignment="1">
      <alignment horizontal="left" vertical="top" wrapText="1"/>
    </xf>
    <xf numFmtId="0" fontId="6" fillId="0" borderId="0" xfId="137" applyFont="1" applyAlignment="1">
      <alignment horizontal="left" vertical="top" wrapText="1"/>
    </xf>
    <xf numFmtId="0" fontId="6" fillId="0" borderId="0" xfId="137" applyFont="1" applyAlignment="1">
      <alignment horizontal="center" vertical="top" wrapText="1"/>
    </xf>
    <xf numFmtId="3" fontId="6" fillId="0" borderId="0" xfId="137" applyNumberFormat="1" applyFont="1" applyAlignment="1">
      <alignment horizontal="center" vertical="top" wrapText="1"/>
    </xf>
    <xf numFmtId="176" fontId="6" fillId="0" borderId="0" xfId="137" applyNumberFormat="1" applyFont="1" applyAlignment="1">
      <alignment horizontal="center" vertical="top" wrapText="1"/>
    </xf>
    <xf numFmtId="0" fontId="5" fillId="0" borderId="0" xfId="137" applyFont="1" applyAlignment="1">
      <alignment horizontal="center" vertical="top" wrapText="1"/>
    </xf>
    <xf numFmtId="3" fontId="5" fillId="0" borderId="0" xfId="137" applyNumberFormat="1" applyFont="1" applyAlignment="1">
      <alignment horizontal="center" vertical="top"/>
    </xf>
    <xf numFmtId="1" fontId="6" fillId="0" borderId="0" xfId="137" applyNumberFormat="1" applyFont="1" applyAlignment="1">
      <alignment horizontal="center" vertical="top"/>
    </xf>
    <xf numFmtId="3" fontId="6" fillId="0" borderId="0" xfId="114" applyNumberFormat="1" applyFont="1" applyAlignment="1">
      <alignment horizontal="center" vertical="top" wrapText="1"/>
    </xf>
    <xf numFmtId="0" fontId="5" fillId="0" borderId="0" xfId="134" applyFont="1" applyAlignment="1">
      <alignment horizontal="left" vertical="top" wrapText="1"/>
    </xf>
    <xf numFmtId="0" fontId="6" fillId="0" borderId="0" xfId="134" applyFont="1" applyAlignment="1">
      <alignment horizontal="left" vertical="top" wrapText="1"/>
    </xf>
    <xf numFmtId="0" fontId="5" fillId="0" borderId="0" xfId="134" applyFont="1" applyAlignment="1">
      <alignment horizontal="center" vertical="top" wrapText="1"/>
    </xf>
    <xf numFmtId="0" fontId="6" fillId="0" borderId="0" xfId="134" applyFont="1" applyAlignment="1">
      <alignment horizontal="center" vertical="top" wrapText="1"/>
    </xf>
    <xf numFmtId="3" fontId="6" fillId="0" borderId="0" xfId="134" applyNumberFormat="1" applyFont="1" applyAlignment="1">
      <alignment horizontal="center" vertical="top" wrapText="1"/>
    </xf>
    <xf numFmtId="176" fontId="6" fillId="0" borderId="0" xfId="134" applyNumberFormat="1" applyFont="1" applyAlignment="1">
      <alignment horizontal="center" vertical="top"/>
    </xf>
    <xf numFmtId="176" fontId="5" fillId="0" borderId="0" xfId="134" applyNumberFormat="1" applyFont="1" applyAlignment="1">
      <alignment horizontal="center" vertical="top"/>
    </xf>
    <xf numFmtId="0" fontId="74" fillId="0" borderId="0" xfId="114" applyFont="1" applyAlignment="1">
      <alignment horizontal="left" vertical="top" wrapText="1"/>
    </xf>
    <xf numFmtId="0" fontId="6" fillId="0" borderId="0" xfId="114" applyFont="1" applyAlignment="1">
      <alignment horizontal="left" vertical="top"/>
    </xf>
    <xf numFmtId="0" fontId="5" fillId="0" borderId="0" xfId="131" applyFont="1" applyAlignment="1">
      <alignment horizontal="center" vertical="top" wrapText="1"/>
    </xf>
    <xf numFmtId="176" fontId="5" fillId="0" borderId="0" xfId="131" applyNumberFormat="1" applyFont="1" applyAlignment="1">
      <alignment horizontal="center" vertical="top" wrapText="1"/>
    </xf>
    <xf numFmtId="0" fontId="6" fillId="0" borderId="0" xfId="131" applyFont="1" applyAlignment="1">
      <alignment horizontal="center" vertical="top" wrapText="1"/>
    </xf>
    <xf numFmtId="0" fontId="5" fillId="0" borderId="0" xfId="114" applyFont="1" applyAlignment="1">
      <alignment horizontal="left" vertical="top"/>
    </xf>
    <xf numFmtId="2" fontId="5" fillId="0" borderId="0" xfId="114" applyNumberFormat="1" applyFont="1" applyAlignment="1">
      <alignment horizontal="left" vertical="top" wrapText="1"/>
    </xf>
    <xf numFmtId="0" fontId="69" fillId="0" borderId="0" xfId="114" applyFont="1" applyAlignment="1">
      <alignment horizontal="left" vertical="top" wrapText="1"/>
    </xf>
    <xf numFmtId="178" fontId="71" fillId="0" borderId="2" xfId="132" applyNumberFormat="1" applyFont="1" applyBorder="1" applyAlignment="1">
      <alignment horizontal="center" vertical="top" wrapText="1"/>
    </xf>
    <xf numFmtId="0" fontId="71" fillId="0" borderId="2" xfId="132" applyNumberFormat="1" applyFont="1" applyBorder="1" applyAlignment="1">
      <alignment horizontal="left" vertical="top"/>
    </xf>
    <xf numFmtId="0" fontId="71" fillId="0" borderId="2" xfId="132" applyNumberFormat="1" applyFont="1" applyBorder="1" applyAlignment="1">
      <alignment horizontal="center" vertical="top"/>
    </xf>
    <xf numFmtId="179" fontId="71" fillId="0" borderId="2" xfId="132" applyNumberFormat="1" applyFont="1" applyBorder="1" applyAlignment="1">
      <alignment horizontal="center" vertical="top"/>
    </xf>
    <xf numFmtId="0" fontId="71" fillId="0" borderId="0" xfId="114" applyFont="1" applyAlignment="1">
      <alignment horizontal="center" vertical="top"/>
    </xf>
    <xf numFmtId="178" fontId="5" fillId="0" borderId="0" xfId="132" applyNumberFormat="1" applyFont="1" applyAlignment="1">
      <alignment horizontal="center" vertical="top" wrapText="1"/>
    </xf>
    <xf numFmtId="0" fontId="5" fillId="0" borderId="0" xfId="132" applyNumberFormat="1" applyFont="1" applyAlignment="1">
      <alignment horizontal="left" vertical="top"/>
    </xf>
    <xf numFmtId="0" fontId="5" fillId="0" borderId="0" xfId="132" applyNumberFormat="1" applyFont="1" applyAlignment="1">
      <alignment horizontal="center" vertical="top"/>
    </xf>
    <xf numFmtId="179" fontId="5" fillId="0" borderId="0" xfId="132" applyNumberFormat="1" applyFont="1" applyAlignment="1">
      <alignment horizontal="center" vertical="top"/>
    </xf>
    <xf numFmtId="176" fontId="6" fillId="0" borderId="0" xfId="131" applyNumberFormat="1" applyFont="1" applyAlignment="1">
      <alignment horizontal="center" vertical="top" wrapText="1"/>
    </xf>
    <xf numFmtId="182" fontId="6" fillId="0" borderId="0" xfId="131" applyNumberFormat="1" applyFont="1" applyAlignment="1">
      <alignment horizontal="center" vertical="top" wrapText="1"/>
    </xf>
    <xf numFmtId="0" fontId="6" fillId="0" borderId="0" xfId="131" applyFont="1" applyAlignment="1">
      <alignment horizontal="center" vertical="top"/>
    </xf>
    <xf numFmtId="0" fontId="6" fillId="0" borderId="0" xfId="131" applyFont="1" applyAlignment="1">
      <alignment horizontal="left" vertical="top" wrapText="1"/>
    </xf>
    <xf numFmtId="182" fontId="5" fillId="0" borderId="0" xfId="131" applyNumberFormat="1" applyFont="1" applyAlignment="1">
      <alignment horizontal="center" vertical="top" wrapText="1"/>
    </xf>
    <xf numFmtId="176" fontId="6" fillId="0" borderId="0" xfId="131" applyNumberFormat="1" applyFont="1" applyAlignment="1">
      <alignment horizontal="center" vertical="top"/>
    </xf>
    <xf numFmtId="176" fontId="5" fillId="0" borderId="0" xfId="131" applyNumberFormat="1" applyFont="1" applyAlignment="1">
      <alignment horizontal="center" vertical="top"/>
    </xf>
    <xf numFmtId="49" fontId="5" fillId="0" borderId="0" xfId="136" applyNumberFormat="1" applyFont="1" applyAlignment="1">
      <alignment horizontal="center" vertical="top" wrapText="1"/>
    </xf>
    <xf numFmtId="0" fontId="5" fillId="0" borderId="0" xfId="136" applyFont="1" applyAlignment="1">
      <alignment horizontal="left" vertical="top" wrapText="1"/>
    </xf>
    <xf numFmtId="0" fontId="5" fillId="0" borderId="0" xfId="136" applyFont="1" applyAlignment="1">
      <alignment horizontal="center" vertical="top" wrapText="1"/>
    </xf>
    <xf numFmtId="1" fontId="5" fillId="0" borderId="0" xfId="136" applyNumberFormat="1" applyFont="1" applyAlignment="1">
      <alignment horizontal="center" vertical="top" wrapText="1"/>
    </xf>
    <xf numFmtId="176" fontId="5" fillId="0" borderId="0" xfId="136" applyNumberFormat="1" applyFont="1" applyAlignment="1">
      <alignment horizontal="center" vertical="top" wrapText="1"/>
    </xf>
    <xf numFmtId="49" fontId="6" fillId="0" borderId="0" xfId="136" applyNumberFormat="1" applyFont="1" applyAlignment="1">
      <alignment horizontal="center" vertical="top" wrapText="1"/>
    </xf>
    <xf numFmtId="0" fontId="6" fillId="0" borderId="0" xfId="136" applyFont="1" applyAlignment="1">
      <alignment horizontal="left" vertical="top" wrapText="1"/>
    </xf>
    <xf numFmtId="0" fontId="6" fillId="0" borderId="0" xfId="136" applyFont="1" applyAlignment="1">
      <alignment horizontal="center" vertical="top" wrapText="1"/>
    </xf>
    <xf numFmtId="1" fontId="6" fillId="0" borderId="0" xfId="136" applyNumberFormat="1" applyFont="1" applyAlignment="1">
      <alignment horizontal="center" vertical="top" wrapText="1"/>
    </xf>
    <xf numFmtId="176" fontId="6" fillId="0" borderId="0" xfId="136" applyNumberFormat="1" applyFont="1" applyAlignment="1">
      <alignment horizontal="center" vertical="top" wrapText="1"/>
    </xf>
    <xf numFmtId="49" fontId="6" fillId="0" borderId="0" xfId="131" applyNumberFormat="1" applyFont="1" applyAlignment="1">
      <alignment horizontal="center" vertical="top" wrapText="1"/>
    </xf>
    <xf numFmtId="49" fontId="5" fillId="0" borderId="0" xfId="4" applyNumberFormat="1" applyFont="1" applyAlignment="1">
      <alignment horizontal="center" vertical="top" wrapText="1"/>
    </xf>
    <xf numFmtId="0" fontId="6" fillId="0" borderId="0" xfId="4" applyFont="1" applyAlignment="1">
      <alignment horizontal="left" vertical="top" wrapText="1"/>
    </xf>
    <xf numFmtId="0" fontId="6" fillId="0" borderId="0" xfId="4" applyFont="1" applyAlignment="1">
      <alignment horizontal="center" vertical="top" wrapText="1"/>
    </xf>
    <xf numFmtId="176" fontId="6" fillId="0" borderId="0" xfId="4" applyNumberFormat="1" applyFont="1" applyAlignment="1">
      <alignment horizontal="center" vertical="top" wrapText="1"/>
    </xf>
    <xf numFmtId="2" fontId="6" fillId="0" borderId="0" xfId="4" applyNumberFormat="1" applyFont="1" applyAlignment="1">
      <alignment horizontal="center" vertical="top" wrapText="1"/>
    </xf>
    <xf numFmtId="0" fontId="5" fillId="0" borderId="0" xfId="4" applyFont="1" applyAlignment="1">
      <alignment horizontal="left" vertical="top" wrapText="1"/>
    </xf>
    <xf numFmtId="49" fontId="12" fillId="0" borderId="0" xfId="4" applyNumberFormat="1" applyFont="1" applyAlignment="1">
      <alignment horizontal="center" vertical="top" wrapText="1"/>
    </xf>
    <xf numFmtId="0" fontId="10" fillId="0" borderId="0" xfId="4" applyFont="1" applyAlignment="1">
      <alignment horizontal="left" vertical="top" wrapText="1"/>
    </xf>
    <xf numFmtId="0" fontId="10" fillId="0" borderId="0" xfId="4" applyFont="1" applyAlignment="1">
      <alignment horizontal="center" vertical="top" wrapText="1"/>
    </xf>
    <xf numFmtId="176" fontId="10" fillId="0" borderId="0" xfId="4" applyNumberFormat="1" applyFont="1" applyAlignment="1">
      <alignment horizontal="center" vertical="top" wrapText="1"/>
    </xf>
    <xf numFmtId="2" fontId="10" fillId="0" borderId="0" xfId="4" applyNumberFormat="1" applyFont="1" applyAlignment="1">
      <alignment horizontal="center" vertical="top" wrapText="1"/>
    </xf>
    <xf numFmtId="0" fontId="6" fillId="0" borderId="0" xfId="4" applyFont="1" applyAlignment="1">
      <alignment horizontal="center" vertical="top"/>
    </xf>
    <xf numFmtId="176" fontId="5" fillId="0" borderId="0" xfId="4" applyNumberFormat="1" applyFont="1" applyAlignment="1">
      <alignment horizontal="center" vertical="top" wrapText="1"/>
    </xf>
    <xf numFmtId="49" fontId="64" fillId="0" borderId="0" xfId="4" applyNumberFormat="1" applyFont="1" applyAlignment="1">
      <alignment horizontal="center" vertical="top" wrapText="1"/>
    </xf>
    <xf numFmtId="0" fontId="65" fillId="0" borderId="0" xfId="4" applyFont="1" applyAlignment="1">
      <alignment horizontal="left" vertical="top" wrapText="1"/>
    </xf>
    <xf numFmtId="0" fontId="65" fillId="0" borderId="0" xfId="4" applyFont="1" applyAlignment="1">
      <alignment horizontal="center" vertical="top" wrapText="1"/>
    </xf>
    <xf numFmtId="176" fontId="65" fillId="0" borderId="0" xfId="4" applyNumberFormat="1" applyFont="1" applyAlignment="1">
      <alignment horizontal="center" vertical="top" wrapText="1"/>
    </xf>
    <xf numFmtId="176" fontId="64" fillId="0" borderId="0" xfId="4" applyNumberFormat="1" applyFont="1" applyAlignment="1">
      <alignment horizontal="center" vertical="top" wrapText="1"/>
    </xf>
    <xf numFmtId="2" fontId="65" fillId="0" borderId="0" xfId="4" applyNumberFormat="1" applyFont="1" applyAlignment="1">
      <alignment horizontal="center" vertical="top" wrapText="1"/>
    </xf>
    <xf numFmtId="0" fontId="64" fillId="0" borderId="0" xfId="4" applyFont="1" applyAlignment="1">
      <alignment horizontal="left" vertical="top" wrapText="1"/>
    </xf>
    <xf numFmtId="176" fontId="12" fillId="0" borderId="0" xfId="4" applyNumberFormat="1" applyFont="1" applyAlignment="1">
      <alignment horizontal="center" vertical="top" wrapText="1"/>
    </xf>
    <xf numFmtId="0" fontId="5" fillId="0" borderId="0" xfId="4" applyFont="1" applyAlignment="1">
      <alignment horizontal="center" vertical="top" wrapText="1"/>
    </xf>
    <xf numFmtId="0" fontId="12" fillId="0" borderId="0" xfId="4" applyFont="1" applyAlignment="1">
      <alignment horizontal="center" vertical="top" wrapText="1"/>
    </xf>
    <xf numFmtId="176" fontId="66" fillId="0" borderId="0" xfId="4" applyNumberFormat="1" applyFont="1" applyAlignment="1">
      <alignment horizontal="center" vertical="top" wrapText="1"/>
    </xf>
    <xf numFmtId="177" fontId="5" fillId="0" borderId="0" xfId="4" applyNumberFormat="1" applyFont="1" applyAlignment="1">
      <alignment horizontal="center" vertical="top" wrapText="1"/>
    </xf>
    <xf numFmtId="9" fontId="5" fillId="0" borderId="0" xfId="4" applyNumberFormat="1" applyFont="1" applyAlignment="1">
      <alignment horizontal="center" vertical="top" wrapText="1"/>
    </xf>
    <xf numFmtId="10" fontId="6" fillId="0" borderId="0" xfId="4" applyNumberFormat="1" applyFont="1" applyAlignment="1">
      <alignment horizontal="center" vertical="top" wrapText="1"/>
    </xf>
    <xf numFmtId="2" fontId="5" fillId="0" borderId="0" xfId="4" applyNumberFormat="1" applyFont="1" applyAlignment="1">
      <alignment horizontal="center" vertical="top" wrapText="1"/>
    </xf>
    <xf numFmtId="0" fontId="12" fillId="0" borderId="0" xfId="4" applyFont="1" applyAlignment="1">
      <alignment horizontal="left" vertical="top" wrapText="1"/>
    </xf>
    <xf numFmtId="49" fontId="6" fillId="0" borderId="0" xfId="4" applyNumberFormat="1" applyFont="1" applyAlignment="1">
      <alignment horizontal="center" vertical="top" wrapText="1"/>
    </xf>
    <xf numFmtId="3" fontId="12" fillId="0" borderId="0" xfId="4" applyNumberFormat="1" applyFont="1" applyAlignment="1">
      <alignment horizontal="center" vertical="top" wrapText="1"/>
    </xf>
    <xf numFmtId="2" fontId="12" fillId="0" borderId="0" xfId="4" applyNumberFormat="1" applyFont="1" applyAlignment="1">
      <alignment horizontal="center" vertical="top" wrapText="1"/>
    </xf>
    <xf numFmtId="0" fontId="5" fillId="0" borderId="2" xfId="132" applyNumberFormat="1" applyFont="1" applyBorder="1" applyAlignment="1">
      <alignment horizontal="left" vertical="top" wrapText="1"/>
    </xf>
    <xf numFmtId="0" fontId="5" fillId="0" borderId="2" xfId="132" applyNumberFormat="1" applyFont="1" applyBorder="1" applyAlignment="1">
      <alignment horizontal="center" vertical="top" wrapText="1"/>
    </xf>
    <xf numFmtId="179" fontId="5" fillId="0" borderId="2" xfId="132" applyNumberFormat="1" applyFont="1" applyBorder="1" applyAlignment="1">
      <alignment horizontal="center" vertical="top" wrapText="1"/>
    </xf>
    <xf numFmtId="3" fontId="5" fillId="0" borderId="0" xfId="4" applyNumberFormat="1" applyFont="1" applyAlignment="1">
      <alignment horizontal="center" vertical="top" wrapText="1"/>
    </xf>
    <xf numFmtId="0" fontId="5" fillId="0" borderId="0" xfId="4" applyFont="1" applyAlignment="1">
      <alignment horizontal="left" vertical="top"/>
    </xf>
    <xf numFmtId="180" fontId="6" fillId="0" borderId="0" xfId="108" applyNumberFormat="1" applyFont="1" applyAlignment="1">
      <alignment horizontal="center" vertical="top" wrapText="1"/>
    </xf>
    <xf numFmtId="1" fontId="6" fillId="0" borderId="0" xfId="108" applyNumberFormat="1" applyFont="1" applyAlignment="1">
      <alignment horizontal="center" vertical="top" wrapText="1"/>
    </xf>
    <xf numFmtId="176" fontId="6" fillId="0" borderId="0" xfId="108" applyNumberFormat="1" applyFont="1" applyAlignment="1">
      <alignment horizontal="center" vertical="top" wrapText="1"/>
    </xf>
    <xf numFmtId="181" fontId="6" fillId="0" borderId="0" xfId="108" applyNumberFormat="1" applyFont="1" applyAlignment="1">
      <alignment horizontal="center" vertical="top" wrapText="1"/>
    </xf>
    <xf numFmtId="176" fontId="65" fillId="0" borderId="0" xfId="108" applyNumberFormat="1" applyFont="1" applyAlignment="1">
      <alignment horizontal="center" vertical="top" wrapText="1"/>
    </xf>
    <xf numFmtId="49" fontId="10" fillId="0" borderId="0" xfId="4" applyNumberFormat="1" applyFont="1" applyAlignment="1">
      <alignment horizontal="center" vertical="top" wrapText="1"/>
    </xf>
    <xf numFmtId="49" fontId="5" fillId="0" borderId="0" xfId="4" applyNumberFormat="1" applyFont="1" applyAlignment="1">
      <alignment horizontal="left" vertical="top" wrapText="1"/>
    </xf>
    <xf numFmtId="49" fontId="6" fillId="0" borderId="0" xfId="108" applyNumberFormat="1" applyFont="1" applyAlignment="1">
      <alignment horizontal="center" vertical="top" wrapText="1"/>
    </xf>
    <xf numFmtId="0" fontId="6" fillId="0" borderId="0" xfId="108" applyFont="1" applyAlignment="1">
      <alignment horizontal="center" vertical="top" wrapText="1"/>
    </xf>
    <xf numFmtId="0" fontId="6" fillId="0" borderId="0" xfId="108" applyFont="1" applyAlignment="1">
      <alignment horizontal="left" vertical="top" wrapText="1"/>
    </xf>
    <xf numFmtId="49" fontId="6" fillId="0" borderId="0" xfId="4" applyNumberFormat="1" applyFont="1" applyAlignment="1">
      <alignment horizontal="left" vertical="top" wrapText="1"/>
    </xf>
    <xf numFmtId="1" fontId="6" fillId="0" borderId="0" xfId="133" applyNumberFormat="1" applyFont="1" applyAlignment="1">
      <alignment horizontal="center" vertical="top" wrapText="1"/>
    </xf>
    <xf numFmtId="49" fontId="6" fillId="0" borderId="0" xfId="108" applyNumberFormat="1" applyFont="1" applyAlignment="1">
      <alignment horizontal="left" vertical="top" wrapText="1"/>
    </xf>
    <xf numFmtId="0" fontId="5" fillId="0" borderId="0" xfId="108" applyFont="1" applyAlignment="1">
      <alignment horizontal="left" vertical="top" wrapText="1"/>
    </xf>
    <xf numFmtId="0" fontId="5" fillId="0" borderId="0" xfId="108" applyFont="1" applyAlignment="1">
      <alignment horizontal="center" vertical="top" wrapText="1"/>
    </xf>
    <xf numFmtId="1" fontId="5" fillId="0" borderId="0" xfId="108" applyNumberFormat="1" applyFont="1" applyAlignment="1">
      <alignment horizontal="center" vertical="top" wrapText="1"/>
    </xf>
    <xf numFmtId="176" fontId="5" fillId="0" borderId="0" xfId="108" applyNumberFormat="1" applyFont="1" applyAlignment="1">
      <alignment horizontal="center" vertical="top" wrapText="1"/>
    </xf>
    <xf numFmtId="176" fontId="64" fillId="0" borderId="0" xfId="108" applyNumberFormat="1" applyFont="1" applyAlignment="1">
      <alignment horizontal="center" vertical="top" wrapText="1"/>
    </xf>
    <xf numFmtId="0" fontId="64" fillId="0" borderId="0" xfId="4" applyFont="1" applyAlignment="1">
      <alignment horizontal="left" vertical="top"/>
    </xf>
    <xf numFmtId="182" fontId="65" fillId="0" borderId="0" xfId="4" applyNumberFormat="1" applyFont="1" applyAlignment="1">
      <alignment horizontal="center" vertical="top" wrapText="1"/>
    </xf>
    <xf numFmtId="0" fontId="64" fillId="0" borderId="0" xfId="4" applyFont="1" applyAlignment="1">
      <alignment horizontal="center" vertical="top" wrapText="1"/>
    </xf>
    <xf numFmtId="49" fontId="65" fillId="0" borderId="0" xfId="4" applyNumberFormat="1" applyFont="1" applyAlignment="1">
      <alignment horizontal="center" vertical="top" wrapText="1"/>
    </xf>
    <xf numFmtId="3" fontId="64" fillId="0" borderId="0" xfId="4" applyNumberFormat="1" applyFont="1" applyAlignment="1">
      <alignment horizontal="center" vertical="top" wrapText="1"/>
    </xf>
    <xf numFmtId="2" fontId="64" fillId="0" borderId="0" xfId="4" applyNumberFormat="1" applyFont="1" applyAlignment="1">
      <alignment horizontal="center" vertical="top" wrapText="1"/>
    </xf>
    <xf numFmtId="1" fontId="64" fillId="0" borderId="0" xfId="4" applyNumberFormat="1" applyFont="1" applyAlignment="1">
      <alignment horizontal="center" vertical="top" wrapText="1"/>
    </xf>
    <xf numFmtId="1" fontId="65" fillId="0" borderId="0" xfId="4" applyNumberFormat="1" applyFont="1" applyAlignment="1">
      <alignment horizontal="center" vertical="top" wrapText="1"/>
    </xf>
    <xf numFmtId="49" fontId="5" fillId="0" borderId="0" xfId="108" applyNumberFormat="1" applyFont="1" applyAlignment="1">
      <alignment horizontal="center" vertical="top"/>
    </xf>
    <xf numFmtId="180" fontId="5" fillId="0" borderId="0" xfId="108" applyNumberFormat="1" applyFont="1" applyAlignment="1">
      <alignment horizontal="center" vertical="top"/>
    </xf>
    <xf numFmtId="3" fontId="5" fillId="0" borderId="0" xfId="108" applyNumberFormat="1" applyFont="1" applyAlignment="1">
      <alignment horizontal="center" vertical="top"/>
    </xf>
    <xf numFmtId="176" fontId="5" fillId="0" borderId="0" xfId="108" applyNumberFormat="1" applyFont="1" applyAlignment="1">
      <alignment horizontal="center" vertical="top"/>
    </xf>
    <xf numFmtId="0" fontId="5" fillId="0" borderId="0" xfId="4" applyFont="1" applyAlignment="1">
      <alignment horizontal="center" vertical="top"/>
    </xf>
    <xf numFmtId="49" fontId="6" fillId="0" borderId="0" xfId="108" applyNumberFormat="1" applyFont="1" applyAlignment="1">
      <alignment horizontal="center" vertical="top"/>
    </xf>
    <xf numFmtId="180" fontId="6" fillId="0" borderId="0" xfId="133" applyFont="1" applyAlignment="1">
      <alignment horizontal="center" vertical="top"/>
    </xf>
    <xf numFmtId="3" fontId="6" fillId="0" borderId="0" xfId="133" applyNumberFormat="1" applyFont="1" applyAlignment="1">
      <alignment horizontal="center" vertical="top"/>
    </xf>
    <xf numFmtId="176" fontId="6" fillId="0" borderId="0" xfId="4" applyNumberFormat="1" applyFont="1" applyAlignment="1">
      <alignment horizontal="center" vertical="top"/>
    </xf>
    <xf numFmtId="180" fontId="6" fillId="0" borderId="0" xfId="108" applyNumberFormat="1" applyFont="1" applyAlignment="1">
      <alignment horizontal="center" vertical="top"/>
    </xf>
    <xf numFmtId="3" fontId="6" fillId="0" borderId="0" xfId="108" applyNumberFormat="1" applyFont="1" applyAlignment="1">
      <alignment horizontal="center" vertical="top"/>
    </xf>
    <xf numFmtId="176" fontId="6" fillId="0" borderId="0" xfId="108" applyNumberFormat="1" applyFont="1" applyAlignment="1">
      <alignment horizontal="center" vertical="top"/>
    </xf>
    <xf numFmtId="176" fontId="6" fillId="0" borderId="0" xfId="133" applyNumberFormat="1" applyFont="1" applyAlignment="1">
      <alignment horizontal="center" vertical="top"/>
    </xf>
    <xf numFmtId="0" fontId="64" fillId="0" borderId="0" xfId="134" applyFont="1" applyAlignment="1">
      <alignment horizontal="left" vertical="top" wrapText="1"/>
    </xf>
    <xf numFmtId="0" fontId="64" fillId="0" borderId="0" xfId="134" applyFont="1" applyAlignment="1">
      <alignment horizontal="center" vertical="top" wrapText="1"/>
    </xf>
    <xf numFmtId="3" fontId="65" fillId="0" borderId="0" xfId="134" applyNumberFormat="1" applyFont="1" applyAlignment="1">
      <alignment horizontal="center" vertical="top" wrapText="1"/>
    </xf>
    <xf numFmtId="176" fontId="65" fillId="0" borderId="0" xfId="134" applyNumberFormat="1" applyFont="1" applyAlignment="1">
      <alignment horizontal="center" vertical="top" wrapText="1"/>
    </xf>
    <xf numFmtId="49" fontId="65" fillId="0" borderId="0" xfId="134" applyNumberFormat="1" applyFont="1" applyAlignment="1">
      <alignment horizontal="center" vertical="top" wrapText="1"/>
    </xf>
    <xf numFmtId="0" fontId="65" fillId="0" borderId="0" xfId="134" applyFont="1" applyAlignment="1">
      <alignment horizontal="left" vertical="top" wrapText="1"/>
    </xf>
    <xf numFmtId="0" fontId="65" fillId="0" borderId="0" xfId="134" applyFont="1" applyAlignment="1">
      <alignment horizontal="center" vertical="top" wrapText="1"/>
    </xf>
    <xf numFmtId="49" fontId="65" fillId="0" borderId="0" xfId="107" applyNumberFormat="1" applyFont="1" applyAlignment="1">
      <alignment horizontal="left" vertical="top" wrapText="1"/>
    </xf>
    <xf numFmtId="0" fontId="65" fillId="0" borderId="0" xfId="135" applyFont="1" applyAlignment="1">
      <alignment horizontal="left" vertical="top" wrapText="1"/>
    </xf>
    <xf numFmtId="0" fontId="65" fillId="0" borderId="0" xfId="135" applyFont="1" applyAlignment="1">
      <alignment horizontal="center" vertical="top" wrapText="1"/>
    </xf>
    <xf numFmtId="3" fontId="65" fillId="0" borderId="0" xfId="135" applyNumberFormat="1" applyFont="1" applyAlignment="1">
      <alignment horizontal="center" vertical="top" wrapText="1"/>
    </xf>
    <xf numFmtId="176" fontId="65" fillId="0" borderId="0" xfId="135" applyNumberFormat="1" applyFont="1" applyAlignment="1">
      <alignment horizontal="center" vertical="top" wrapText="1"/>
    </xf>
    <xf numFmtId="176" fontId="5" fillId="0" borderId="0" xfId="4" applyNumberFormat="1" applyFont="1" applyAlignment="1">
      <alignment horizontal="center" vertical="top"/>
    </xf>
    <xf numFmtId="183" fontId="6" fillId="0" borderId="0" xfId="4" applyNumberFormat="1" applyFont="1" applyAlignment="1">
      <alignment horizontal="center" vertical="top"/>
    </xf>
    <xf numFmtId="0" fontId="65" fillId="0" borderId="0" xfId="4" applyFont="1" applyAlignment="1">
      <alignment horizontal="center" vertical="top"/>
    </xf>
    <xf numFmtId="176" fontId="65" fillId="0" borderId="0" xfId="4" applyNumberFormat="1" applyFont="1" applyAlignment="1">
      <alignment horizontal="center" vertical="top"/>
    </xf>
    <xf numFmtId="1" fontId="6" fillId="0" borderId="0" xfId="4" applyNumberFormat="1" applyFont="1" applyAlignment="1">
      <alignment horizontal="center" vertical="top"/>
    </xf>
    <xf numFmtId="4" fontId="65" fillId="0" borderId="0" xfId="4" applyNumberFormat="1" applyFont="1" applyAlignment="1">
      <alignment horizontal="center" vertical="top"/>
    </xf>
    <xf numFmtId="0" fontId="64" fillId="0" borderId="0" xfId="4" applyFont="1" applyAlignment="1">
      <alignment horizontal="center" vertical="top"/>
    </xf>
    <xf numFmtId="49" fontId="64" fillId="0" borderId="0" xfId="4" applyNumberFormat="1" applyFont="1" applyAlignment="1">
      <alignment horizontal="left" vertical="top" wrapText="1"/>
    </xf>
    <xf numFmtId="3" fontId="65" fillId="0" borderId="0" xfId="4" applyNumberFormat="1" applyFont="1" applyAlignment="1">
      <alignment horizontal="center" vertical="top" wrapText="1"/>
    </xf>
    <xf numFmtId="0" fontId="65" fillId="0" borderId="0" xfId="114" applyFont="1" applyAlignment="1">
      <alignment horizontal="left" vertical="top" wrapText="1"/>
    </xf>
    <xf numFmtId="0" fontId="65" fillId="0" borderId="0" xfId="114" applyFont="1" applyAlignment="1">
      <alignment horizontal="center" vertical="top" wrapText="1"/>
    </xf>
    <xf numFmtId="176" fontId="65" fillId="0" borderId="0" xfId="114" applyNumberFormat="1" applyFont="1" applyAlignment="1">
      <alignment horizontal="center" vertical="top" wrapText="1"/>
    </xf>
    <xf numFmtId="3" fontId="10" fillId="0" borderId="0" xfId="4" applyNumberFormat="1" applyFont="1" applyAlignment="1">
      <alignment horizontal="center" vertical="top" wrapText="1"/>
    </xf>
    <xf numFmtId="0" fontId="6" fillId="0" borderId="0" xfId="4" quotePrefix="1" applyFont="1" applyAlignment="1">
      <alignment horizontal="left" vertical="top" wrapText="1"/>
    </xf>
    <xf numFmtId="3" fontId="6" fillId="0" borderId="0" xfId="4" applyNumberFormat="1" applyFont="1" applyAlignment="1">
      <alignment horizontal="center" vertical="top" wrapText="1"/>
    </xf>
    <xf numFmtId="44" fontId="6" fillId="0" borderId="0" xfId="4" applyNumberFormat="1" applyFont="1" applyAlignment="1">
      <alignment horizontal="center" vertical="top" wrapText="1"/>
    </xf>
    <xf numFmtId="0" fontId="6" fillId="0" borderId="0" xfId="4" applyFont="1" applyAlignment="1">
      <alignment horizontal="left" vertical="top"/>
    </xf>
    <xf numFmtId="44" fontId="5" fillId="0" borderId="0" xfId="4" applyNumberFormat="1" applyFont="1" applyAlignment="1">
      <alignment horizontal="center" vertical="top" wrapText="1"/>
    </xf>
    <xf numFmtId="9" fontId="6" fillId="0" borderId="0" xfId="4" applyNumberFormat="1" applyFont="1" applyAlignment="1">
      <alignment horizontal="center" vertical="top" wrapText="1"/>
    </xf>
    <xf numFmtId="0" fontId="6" fillId="0" borderId="0" xfId="114" quotePrefix="1" applyFont="1" applyAlignment="1">
      <alignment horizontal="center" vertical="top"/>
    </xf>
    <xf numFmtId="0" fontId="65" fillId="0" borderId="0" xfId="114" applyFont="1" applyAlignment="1">
      <alignment horizontal="center" vertical="top"/>
    </xf>
    <xf numFmtId="0" fontId="12" fillId="0" borderId="0" xfId="114" applyFont="1" applyAlignment="1">
      <alignment horizontal="left" vertical="top"/>
    </xf>
    <xf numFmtId="176" fontId="10" fillId="0" borderId="0" xfId="114" applyNumberFormat="1" applyFont="1" applyAlignment="1">
      <alignment horizontal="center" vertical="top"/>
    </xf>
    <xf numFmtId="176" fontId="12" fillId="0" borderId="0" xfId="114" applyNumberFormat="1" applyFont="1" applyAlignment="1">
      <alignment horizontal="center" vertical="top"/>
    </xf>
    <xf numFmtId="2" fontId="6" fillId="0" borderId="0" xfId="4" applyNumberFormat="1" applyFont="1" applyAlignment="1">
      <alignment horizontal="left" vertical="top" wrapText="1"/>
    </xf>
    <xf numFmtId="49" fontId="6" fillId="0" borderId="0" xfId="128" applyNumberFormat="1" applyFont="1" applyAlignment="1">
      <alignment horizontal="left" vertical="top" wrapText="1"/>
    </xf>
    <xf numFmtId="1" fontId="6" fillId="0" borderId="0" xfId="4" applyNumberFormat="1" applyFont="1" applyAlignment="1">
      <alignment horizontal="center" vertical="top" wrapText="1"/>
    </xf>
    <xf numFmtId="0" fontId="6" fillId="0" borderId="0" xfId="129" applyFont="1" applyAlignment="1">
      <alignment horizontal="left" vertical="top" wrapText="1"/>
    </xf>
    <xf numFmtId="4" fontId="5" fillId="0" borderId="0" xfId="4" applyNumberFormat="1" applyFont="1" applyAlignment="1">
      <alignment horizontal="center" vertical="top" wrapText="1"/>
    </xf>
    <xf numFmtId="182" fontId="10" fillId="0" borderId="0" xfId="4" applyNumberFormat="1" applyFont="1" applyAlignment="1">
      <alignment horizontal="center" vertical="top" wrapText="1"/>
    </xf>
    <xf numFmtId="1" fontId="10" fillId="0" borderId="0" xfId="4" applyNumberFormat="1" applyFont="1" applyAlignment="1">
      <alignment horizontal="center" vertical="top" wrapText="1"/>
    </xf>
    <xf numFmtId="0" fontId="6" fillId="0" borderId="0" xfId="87" applyFont="1" applyAlignment="1">
      <alignment horizontal="center" vertical="top" wrapText="1"/>
    </xf>
    <xf numFmtId="0" fontId="6" fillId="0" borderId="0" xfId="87" applyFont="1" applyAlignment="1">
      <alignment horizontal="left" vertical="top" wrapText="1"/>
    </xf>
    <xf numFmtId="176" fontId="6" fillId="0" borderId="0" xfId="87" applyNumberFormat="1" applyFont="1" applyAlignment="1">
      <alignment horizontal="center" vertical="top"/>
    </xf>
    <xf numFmtId="16" fontId="6" fillId="0" borderId="0" xfId="87" applyNumberFormat="1" applyFont="1" applyAlignment="1">
      <alignment horizontal="center" vertical="top" wrapText="1"/>
    </xf>
    <xf numFmtId="176" fontId="6" fillId="0" borderId="0" xfId="87" applyNumberFormat="1" applyFont="1" applyAlignment="1">
      <alignment horizontal="center" vertical="top" wrapText="1"/>
    </xf>
    <xf numFmtId="0" fontId="6" fillId="0" borderId="0" xfId="87" applyFont="1" applyAlignment="1">
      <alignment horizontal="center" vertical="top"/>
    </xf>
    <xf numFmtId="2" fontId="6" fillId="0" borderId="0" xfId="87" applyNumberFormat="1" applyFont="1" applyAlignment="1">
      <alignment horizontal="center" vertical="top"/>
    </xf>
    <xf numFmtId="49" fontId="5" fillId="0" borderId="0" xfId="87" applyNumberFormat="1" applyFont="1" applyAlignment="1">
      <alignment horizontal="center" vertical="top"/>
    </xf>
    <xf numFmtId="0" fontId="5" fillId="0" borderId="0" xfId="87" applyFont="1" applyAlignment="1">
      <alignment horizontal="left" vertical="top" wrapText="1"/>
    </xf>
    <xf numFmtId="0" fontId="5" fillId="0" borderId="0" xfId="87" applyFont="1" applyAlignment="1">
      <alignment horizontal="center" vertical="top"/>
    </xf>
    <xf numFmtId="176" fontId="5" fillId="0" borderId="0" xfId="87" applyNumberFormat="1" applyFont="1" applyAlignment="1">
      <alignment horizontal="center" vertical="top"/>
    </xf>
    <xf numFmtId="49" fontId="12" fillId="0" borderId="0" xfId="128" applyNumberFormat="1" applyFont="1" applyAlignment="1">
      <alignment horizontal="center" vertical="top" wrapText="1"/>
    </xf>
    <xf numFmtId="49" fontId="12" fillId="0" borderId="0" xfId="128" applyNumberFormat="1" applyFont="1" applyAlignment="1">
      <alignment horizontal="left" vertical="top" wrapText="1"/>
    </xf>
    <xf numFmtId="0" fontId="10" fillId="0" borderId="0" xfId="128" applyFont="1" applyAlignment="1">
      <alignment horizontal="center" vertical="top" wrapText="1"/>
    </xf>
    <xf numFmtId="1" fontId="10" fillId="0" borderId="0" xfId="128" applyNumberFormat="1" applyFont="1" applyAlignment="1">
      <alignment horizontal="center" vertical="top" wrapText="1"/>
    </xf>
    <xf numFmtId="176" fontId="10" fillId="0" borderId="0" xfId="128" applyNumberFormat="1" applyFont="1" applyAlignment="1">
      <alignment horizontal="center" vertical="top" wrapText="1"/>
    </xf>
    <xf numFmtId="176" fontId="12" fillId="0" borderId="0" xfId="128" applyNumberFormat="1" applyFont="1" applyAlignment="1">
      <alignment horizontal="center" vertical="top" wrapText="1"/>
    </xf>
    <xf numFmtId="176" fontId="65" fillId="0" borderId="0" xfId="128" applyNumberFormat="1" applyFont="1" applyAlignment="1">
      <alignment horizontal="center" vertical="top" wrapText="1"/>
    </xf>
    <xf numFmtId="176" fontId="64" fillId="0" borderId="0" xfId="136" applyNumberFormat="1" applyFont="1" applyAlignment="1">
      <alignment horizontal="center" vertical="top" wrapText="1"/>
    </xf>
    <xf numFmtId="2" fontId="5" fillId="0" borderId="0" xfId="136" applyNumberFormat="1" applyFont="1" applyAlignment="1">
      <alignment horizontal="center" vertical="top" wrapText="1"/>
    </xf>
    <xf numFmtId="176" fontId="65" fillId="0" borderId="0" xfId="136" applyNumberFormat="1" applyFont="1" applyAlignment="1">
      <alignment horizontal="center" vertical="top" wrapText="1"/>
    </xf>
    <xf numFmtId="2" fontId="6" fillId="0" borderId="0" xfId="136" applyNumberFormat="1" applyFont="1" applyAlignment="1">
      <alignment horizontal="center" vertical="top" wrapText="1"/>
    </xf>
    <xf numFmtId="49" fontId="10" fillId="0" borderId="0" xfId="136" applyNumberFormat="1" applyFont="1" applyAlignment="1">
      <alignment horizontal="center" vertical="top" wrapText="1"/>
    </xf>
    <xf numFmtId="0" fontId="12" fillId="0" borderId="0" xfId="136" applyFont="1" applyAlignment="1">
      <alignment horizontal="left" vertical="top" wrapText="1"/>
    </xf>
    <xf numFmtId="0" fontId="10" fillId="0" borderId="0" xfId="136" applyFont="1" applyAlignment="1">
      <alignment horizontal="center" vertical="top" wrapText="1"/>
    </xf>
    <xf numFmtId="1" fontId="10" fillId="0" borderId="0" xfId="136" applyNumberFormat="1" applyFont="1" applyAlignment="1">
      <alignment horizontal="center" vertical="top" wrapText="1"/>
    </xf>
    <xf numFmtId="176" fontId="10" fillId="0" borderId="0" xfId="136" applyNumberFormat="1" applyFont="1" applyAlignment="1">
      <alignment horizontal="center" vertical="top" wrapText="1"/>
    </xf>
    <xf numFmtId="176" fontId="12" fillId="0" borderId="0" xfId="136" applyNumberFormat="1" applyFont="1" applyAlignment="1">
      <alignment horizontal="center" vertical="top" wrapText="1"/>
    </xf>
    <xf numFmtId="0" fontId="65" fillId="0" borderId="0" xfId="136" applyFont="1" applyAlignment="1">
      <alignment horizontal="center" vertical="top" wrapText="1"/>
    </xf>
    <xf numFmtId="2" fontId="10" fillId="0" borderId="0" xfId="136" applyNumberFormat="1" applyFont="1" applyAlignment="1">
      <alignment horizontal="center" vertical="top" wrapText="1"/>
    </xf>
    <xf numFmtId="49" fontId="5" fillId="0" borderId="0" xfId="131" applyNumberFormat="1" applyFont="1" applyAlignment="1">
      <alignment horizontal="center" vertical="top"/>
    </xf>
    <xf numFmtId="0" fontId="6" fillId="0" borderId="0" xfId="131" applyFont="1" applyAlignment="1">
      <alignment vertical="top"/>
    </xf>
    <xf numFmtId="0" fontId="5" fillId="0" borderId="0" xfId="131" applyFont="1" applyAlignment="1">
      <alignment vertical="top"/>
    </xf>
    <xf numFmtId="17" fontId="5" fillId="0" borderId="0" xfId="131" applyNumberFormat="1" applyFont="1" applyAlignment="1">
      <alignment horizontal="left" vertical="top" wrapText="1"/>
    </xf>
    <xf numFmtId="0" fontId="63" fillId="0" borderId="0" xfId="131" applyFont="1"/>
    <xf numFmtId="0" fontId="6" fillId="3" borderId="4" xfId="0" applyFont="1" applyFill="1" applyBorder="1" applyAlignment="1">
      <alignment horizontal="center"/>
    </xf>
    <xf numFmtId="4" fontId="6" fillId="3" borderId="4" xfId="0" applyNumberFormat="1" applyFont="1" applyFill="1" applyBorder="1" applyAlignment="1">
      <alignment horizontal="center"/>
    </xf>
    <xf numFmtId="0" fontId="7" fillId="0" borderId="0" xfId="0" applyFont="1"/>
    <xf numFmtId="0" fontId="5" fillId="2" borderId="2" xfId="0" applyFont="1" applyFill="1" applyBorder="1" applyAlignment="1">
      <alignment vertical="center"/>
    </xf>
    <xf numFmtId="0" fontId="6" fillId="2" borderId="2" xfId="0" applyFont="1" applyFill="1" applyBorder="1" applyAlignment="1">
      <alignment vertical="center"/>
    </xf>
    <xf numFmtId="4" fontId="6" fillId="2" borderId="2" xfId="0" applyNumberFormat="1" applyFont="1" applyFill="1" applyBorder="1" applyAlignment="1">
      <alignment vertical="center"/>
    </xf>
    <xf numFmtId="0" fontId="7" fillId="0" borderId="0" xfId="0" applyFont="1" applyAlignment="1">
      <alignment vertical="center"/>
    </xf>
    <xf numFmtId="0" fontId="6" fillId="0" borderId="0" xfId="0" applyFont="1" applyAlignment="1">
      <alignment vertical="top"/>
    </xf>
    <xf numFmtId="0" fontId="6" fillId="0" borderId="0" xfId="0" applyFont="1"/>
    <xf numFmtId="4" fontId="6" fillId="0" borderId="0" xfId="0" applyNumberFormat="1" applyFont="1"/>
    <xf numFmtId="0" fontId="6" fillId="0" borderId="0" xfId="0" applyFont="1" applyAlignment="1">
      <alignment vertical="top" wrapText="1"/>
    </xf>
    <xf numFmtId="0" fontId="6" fillId="0" borderId="3" xfId="0" applyFont="1" applyBorder="1" applyAlignment="1">
      <alignment horizontal="justify" vertical="top" wrapText="1"/>
    </xf>
    <xf numFmtId="0" fontId="5" fillId="0" borderId="3" xfId="0" applyFont="1" applyBorder="1"/>
    <xf numFmtId="0" fontId="6" fillId="0" borderId="0" xfId="0" applyFont="1" applyAlignment="1">
      <alignment horizontal="justify" wrapText="1"/>
    </xf>
    <xf numFmtId="0" fontId="5" fillId="0" borderId="0" xfId="0" applyFont="1"/>
    <xf numFmtId="0" fontId="6" fillId="4" borderId="2" xfId="0" applyFont="1" applyFill="1" applyBorder="1" applyAlignment="1">
      <alignment vertical="center"/>
    </xf>
    <xf numFmtId="0" fontId="5" fillId="4" borderId="2" xfId="0" applyFont="1" applyFill="1" applyBorder="1" applyAlignment="1">
      <alignment vertical="center"/>
    </xf>
    <xf numFmtId="0" fontId="13" fillId="0" borderId="0" xfId="0" applyFont="1" applyAlignment="1">
      <alignment vertical="top"/>
    </xf>
    <xf numFmtId="0" fontId="13" fillId="0" borderId="0" xfId="0" applyFont="1"/>
    <xf numFmtId="0" fontId="6" fillId="0" borderId="0" xfId="0" applyFont="1" applyAlignment="1">
      <alignment horizontal="justify" vertical="top"/>
    </xf>
    <xf numFmtId="4" fontId="2" fillId="0" borderId="0" xfId="0" applyNumberFormat="1" applyFont="1" applyAlignment="1">
      <alignment horizontal="right" vertical="top"/>
    </xf>
    <xf numFmtId="0" fontId="2" fillId="0" borderId="0" xfId="0" applyFont="1" applyAlignment="1">
      <alignment vertical="top"/>
    </xf>
    <xf numFmtId="0" fontId="6" fillId="0" borderId="3" xfId="0" applyFont="1" applyBorder="1" applyAlignment="1">
      <alignment horizontal="justify" vertical="top"/>
    </xf>
    <xf numFmtId="4" fontId="52" fillId="0" borderId="0" xfId="0" applyNumberFormat="1" applyFont="1" applyAlignment="1">
      <alignment horizontal="right" vertical="top"/>
    </xf>
    <xf numFmtId="0" fontId="52" fillId="0" borderId="0" xfId="0" applyFont="1" applyAlignment="1">
      <alignment vertical="top"/>
    </xf>
    <xf numFmtId="0" fontId="2" fillId="0" borderId="0" xfId="0" applyFont="1" applyAlignment="1">
      <alignment horizontal="justify" vertical="top"/>
    </xf>
    <xf numFmtId="0" fontId="5" fillId="0" borderId="0" xfId="0" applyFont="1" applyAlignment="1">
      <alignment vertical="center"/>
    </xf>
    <xf numFmtId="0" fontId="6" fillId="0" borderId="0" xfId="0" applyFont="1" applyAlignment="1">
      <alignment vertical="center"/>
    </xf>
    <xf numFmtId="4" fontId="6" fillId="0" borderId="0" xfId="0" applyNumberFormat="1" applyFont="1" applyAlignment="1">
      <alignment vertical="center"/>
    </xf>
    <xf numFmtId="0" fontId="10" fillId="0" borderId="0" xfId="0" applyFont="1" applyAlignment="1">
      <alignment vertical="top" wrapText="1"/>
    </xf>
    <xf numFmtId="0" fontId="10" fillId="0" borderId="0" xfId="0" applyFont="1" applyAlignment="1">
      <alignment horizontal="justify" vertical="top" wrapText="1"/>
    </xf>
    <xf numFmtId="0" fontId="12" fillId="0" borderId="0" xfId="0" applyFont="1"/>
    <xf numFmtId="0" fontId="11" fillId="0" borderId="0" xfId="0" applyFont="1"/>
    <xf numFmtId="0" fontId="6" fillId="0" borderId="3" xfId="0" applyFont="1" applyBorder="1" applyAlignment="1">
      <alignment horizontal="justify" wrapText="1"/>
    </xf>
    <xf numFmtId="0" fontId="5" fillId="0" borderId="0" xfId="0" applyFont="1" applyAlignment="1">
      <alignment vertical="top"/>
    </xf>
    <xf numFmtId="0" fontId="10" fillId="0" borderId="0" xfId="0" applyFont="1" applyAlignment="1">
      <alignment vertical="top"/>
    </xf>
    <xf numFmtId="49" fontId="10" fillId="0" borderId="0" xfId="0" applyNumberFormat="1" applyFont="1" applyAlignment="1">
      <alignment horizontal="justify" vertical="top" wrapText="1"/>
    </xf>
    <xf numFmtId="0" fontId="12" fillId="0" borderId="0" xfId="0" applyFont="1" applyAlignment="1">
      <alignment vertical="top"/>
    </xf>
    <xf numFmtId="0" fontId="44" fillId="0" borderId="0" xfId="0" applyFont="1" applyAlignment="1">
      <alignment vertical="top"/>
    </xf>
    <xf numFmtId="0" fontId="44" fillId="0" borderId="0" xfId="0" applyFont="1"/>
    <xf numFmtId="0" fontId="10" fillId="0" borderId="0" xfId="0" applyFont="1"/>
    <xf numFmtId="0" fontId="7" fillId="0" borderId="0" xfId="0" applyFont="1" applyAlignment="1">
      <alignment vertical="top" wrapText="1"/>
    </xf>
    <xf numFmtId="0" fontId="7" fillId="0" borderId="3" xfId="0" applyFont="1" applyBorder="1" applyAlignment="1">
      <alignment horizontal="justify" vertical="top" wrapText="1"/>
    </xf>
    <xf numFmtId="0" fontId="53" fillId="0" borderId="3" xfId="0" applyFont="1" applyBorder="1"/>
    <xf numFmtId="0" fontId="5" fillId="2" borderId="2" xfId="0" applyFont="1" applyFill="1" applyBorder="1"/>
    <xf numFmtId="0" fontId="6" fillId="2" borderId="2" xfId="0" applyFont="1" applyFill="1" applyBorder="1"/>
    <xf numFmtId="4" fontId="6" fillId="2" borderId="2" xfId="0" applyNumberFormat="1" applyFont="1" applyFill="1" applyBorder="1"/>
    <xf numFmtId="0" fontId="6" fillId="0" borderId="0" xfId="0" applyFont="1" applyAlignment="1">
      <alignment horizontal="right" wrapText="1"/>
    </xf>
    <xf numFmtId="0" fontId="6" fillId="0" borderId="3" xfId="0" applyFont="1" applyBorder="1" applyAlignment="1">
      <alignment horizontal="right" wrapText="1"/>
    </xf>
    <xf numFmtId="0" fontId="10" fillId="0" borderId="0" xfId="0" applyFont="1" applyAlignment="1">
      <alignment horizontal="right" wrapText="1"/>
    </xf>
    <xf numFmtId="0" fontId="10" fillId="0" borderId="0" xfId="0" applyFont="1" applyAlignment="1">
      <alignment horizontal="justify" wrapText="1"/>
    </xf>
    <xf numFmtId="2" fontId="40" fillId="0" borderId="0" xfId="0" applyNumberFormat="1" applyFont="1" applyAlignment="1">
      <alignment vertical="top" wrapText="1"/>
    </xf>
    <xf numFmtId="0" fontId="49" fillId="0" borderId="0" xfId="0" applyFont="1"/>
    <xf numFmtId="0" fontId="6" fillId="0" borderId="0" xfId="0" applyFont="1" applyAlignment="1">
      <alignment wrapText="1"/>
    </xf>
    <xf numFmtId="0" fontId="5" fillId="0" borderId="0" xfId="0" applyFont="1" applyAlignment="1">
      <alignment horizontal="justify" wrapText="1"/>
    </xf>
    <xf numFmtId="0" fontId="15" fillId="0" borderId="0" xfId="0" applyFont="1" applyAlignment="1">
      <alignment horizontal="justify" vertical="top" wrapText="1" shrinkToFit="1"/>
    </xf>
    <xf numFmtId="0" fontId="6" fillId="0" borderId="3" xfId="0" applyFont="1" applyBorder="1" applyAlignment="1">
      <alignment wrapText="1"/>
    </xf>
    <xf numFmtId="49" fontId="6" fillId="0" borderId="3" xfId="0" applyNumberFormat="1" applyFont="1" applyBorder="1" applyAlignment="1">
      <alignment vertical="top" wrapText="1"/>
    </xf>
    <xf numFmtId="0" fontId="6" fillId="0" borderId="0" xfId="0" applyFont="1" applyAlignment="1">
      <alignment horizontal="left" vertical="top" wrapText="1"/>
    </xf>
    <xf numFmtId="49" fontId="6" fillId="0" borderId="0" xfId="0" applyNumberFormat="1" applyFont="1" applyAlignment="1">
      <alignment vertical="top" wrapText="1"/>
    </xf>
    <xf numFmtId="0" fontId="6" fillId="0" borderId="3" xfId="0" applyFont="1" applyBorder="1" applyAlignment="1">
      <alignment vertical="top" wrapText="1"/>
    </xf>
    <xf numFmtId="0" fontId="5" fillId="0" borderId="3" xfId="0" applyFont="1" applyBorder="1" applyAlignment="1">
      <alignment vertical="top"/>
    </xf>
    <xf numFmtId="49" fontId="6" fillId="0" borderId="3" xfId="0" applyNumberFormat="1" applyFont="1" applyBorder="1" applyAlignment="1">
      <alignment horizontal="justify" vertical="top" wrapText="1"/>
    </xf>
    <xf numFmtId="0" fontId="54" fillId="0" borderId="0" xfId="0" applyFont="1"/>
    <xf numFmtId="0" fontId="5" fillId="0" borderId="3" xfId="0" applyFont="1" applyBorder="1" applyAlignment="1">
      <alignment horizontal="left"/>
    </xf>
    <xf numFmtId="0" fontId="5" fillId="0" borderId="0" xfId="0" applyFont="1" applyAlignment="1">
      <alignment horizontal="center"/>
    </xf>
    <xf numFmtId="0" fontId="10" fillId="0" borderId="0" xfId="0" applyFont="1" applyAlignment="1">
      <alignment horizontal="left" vertical="top" wrapText="1"/>
    </xf>
    <xf numFmtId="0" fontId="5" fillId="0" borderId="0" xfId="0" applyFont="1" applyAlignment="1">
      <alignment horizontal="justify" vertical="top" wrapText="1"/>
    </xf>
    <xf numFmtId="0" fontId="58" fillId="0" borderId="0" xfId="98" applyFont="1" applyAlignment="1">
      <alignment horizontal="justify" vertical="top" wrapText="1"/>
    </xf>
    <xf numFmtId="0" fontId="5" fillId="2" borderId="7" xfId="0" applyFont="1" applyFill="1" applyBorder="1"/>
    <xf numFmtId="0" fontId="6" fillId="2" borderId="7" xfId="0" applyFont="1" applyFill="1" applyBorder="1"/>
    <xf numFmtId="4" fontId="6" fillId="2" borderId="7" xfId="0" applyNumberFormat="1" applyFont="1" applyFill="1" applyBorder="1"/>
    <xf numFmtId="0" fontId="6" fillId="0" borderId="0" xfId="0" applyFont="1" applyAlignment="1">
      <alignment horizontal="right" vertical="top" wrapText="1"/>
    </xf>
    <xf numFmtId="0" fontId="6" fillId="0" borderId="0" xfId="0" applyFont="1" applyAlignment="1">
      <alignment horizontal="right"/>
    </xf>
    <xf numFmtId="0" fontId="6" fillId="0" borderId="0" xfId="0" applyFont="1" applyAlignment="1">
      <alignment horizontal="center" vertical="center" wrapText="1"/>
    </xf>
    <xf numFmtId="0" fontId="55" fillId="0" borderId="0" xfId="0" applyFont="1"/>
    <xf numFmtId="0" fontId="56" fillId="0" borderId="0" xfId="0" applyFont="1" applyAlignment="1">
      <alignment horizontal="center"/>
    </xf>
    <xf numFmtId="0" fontId="56" fillId="0" borderId="0" xfId="0" applyFont="1"/>
    <xf numFmtId="0" fontId="56" fillId="4" borderId="0" xfId="0" applyFont="1" applyFill="1"/>
    <xf numFmtId="4" fontId="56" fillId="4" borderId="0" xfId="0" applyNumberFormat="1" applyFont="1" applyFill="1" applyAlignment="1">
      <alignment horizontal="right"/>
    </xf>
    <xf numFmtId="4" fontId="5" fillId="0" borderId="0" xfId="0" applyNumberFormat="1" applyFont="1"/>
    <xf numFmtId="0" fontId="53" fillId="0" borderId="0" xfId="0" applyFont="1"/>
    <xf numFmtId="0" fontId="53" fillId="0" borderId="1" xfId="0" applyFont="1" applyBorder="1"/>
    <xf numFmtId="0" fontId="56" fillId="31" borderId="0" xfId="0" applyFont="1" applyFill="1" applyAlignment="1">
      <alignment vertical="center"/>
    </xf>
    <xf numFmtId="4" fontId="56" fillId="31" borderId="0" xfId="0" applyNumberFormat="1" applyFont="1" applyFill="1" applyAlignment="1">
      <alignment horizontal="right" vertical="center"/>
    </xf>
    <xf numFmtId="0" fontId="56" fillId="0" borderId="0" xfId="0" applyFont="1" applyAlignment="1">
      <alignment vertical="center"/>
    </xf>
    <xf numFmtId="4" fontId="5" fillId="0" borderId="0" xfId="0" applyNumberFormat="1" applyFont="1" applyAlignment="1">
      <alignment vertical="center"/>
    </xf>
    <xf numFmtId="0" fontId="53" fillId="0" borderId="1" xfId="0" applyFont="1" applyBorder="1" applyAlignment="1">
      <alignment vertical="center"/>
    </xf>
    <xf numFmtId="0" fontId="5" fillId="0" borderId="0" xfId="0" applyFont="1" applyAlignment="1">
      <alignment horizontal="right"/>
    </xf>
    <xf numFmtId="4" fontId="5" fillId="0" borderId="0" xfId="0" applyNumberFormat="1" applyFont="1" applyAlignment="1">
      <alignment horizontal="right"/>
    </xf>
    <xf numFmtId="0" fontId="53" fillId="0" borderId="0" xfId="0" applyFont="1" applyAlignment="1">
      <alignment vertical="center"/>
    </xf>
    <xf numFmtId="44" fontId="56" fillId="4" borderId="0" xfId="0" applyNumberFormat="1" applyFont="1" applyFill="1"/>
    <xf numFmtId="44" fontId="56" fillId="0" borderId="0" xfId="0" applyNumberFormat="1" applyFont="1" applyAlignment="1">
      <alignment vertical="center"/>
    </xf>
    <xf numFmtId="0" fontId="7" fillId="0" borderId="0" xfId="0" applyFont="1" applyAlignment="1">
      <alignment horizontal="left" vertical="center"/>
    </xf>
    <xf numFmtId="0" fontId="57" fillId="0" borderId="0" xfId="0" applyFont="1" applyAlignment="1">
      <alignment horizontal="right" vertical="center"/>
    </xf>
    <xf numFmtId="0" fontId="7" fillId="0" borderId="0" xfId="0" applyFont="1" applyAlignment="1">
      <alignment horizontal="right"/>
    </xf>
    <xf numFmtId="4" fontId="55" fillId="0" borderId="0" xfId="0" applyNumberFormat="1" applyFont="1"/>
    <xf numFmtId="0" fontId="61" fillId="0" borderId="0" xfId="0" applyFont="1"/>
    <xf numFmtId="176" fontId="61" fillId="0" borderId="0" xfId="0" applyNumberFormat="1" applyFont="1" applyAlignment="1">
      <alignment horizontal="right"/>
    </xf>
    <xf numFmtId="0" fontId="62" fillId="0" borderId="0" xfId="0" applyFont="1"/>
    <xf numFmtId="0" fontId="61" fillId="4" borderId="0" xfId="0" applyFont="1" applyFill="1"/>
    <xf numFmtId="4" fontId="61" fillId="4" borderId="0" xfId="0" applyNumberFormat="1" applyFont="1" applyFill="1"/>
    <xf numFmtId="176" fontId="61" fillId="4" borderId="0" xfId="0" applyNumberFormat="1" applyFont="1" applyFill="1" applyAlignment="1">
      <alignment horizontal="right"/>
    </xf>
    <xf numFmtId="4" fontId="61" fillId="0" borderId="0" xfId="0" applyNumberFormat="1" applyFont="1"/>
    <xf numFmtId="176" fontId="61" fillId="0" borderId="0" xfId="0" applyNumberFormat="1" applyFont="1"/>
    <xf numFmtId="0" fontId="61" fillId="6" borderId="0" xfId="0" applyFont="1" applyFill="1"/>
    <xf numFmtId="176" fontId="61" fillId="6" borderId="0" xfId="0" applyNumberFormat="1" applyFont="1" applyFill="1" applyAlignment="1">
      <alignment horizontal="right"/>
    </xf>
    <xf numFmtId="176" fontId="62" fillId="0" borderId="0" xfId="0" applyNumberFormat="1" applyFont="1"/>
    <xf numFmtId="0" fontId="61" fillId="32" borderId="0" xfId="0" applyFont="1" applyFill="1"/>
    <xf numFmtId="176" fontId="61" fillId="32" borderId="0" xfId="0" applyNumberFormat="1" applyFont="1" applyFill="1"/>
    <xf numFmtId="0" fontId="61" fillId="29" borderId="0" xfId="0" applyFont="1" applyFill="1"/>
    <xf numFmtId="176" fontId="61" fillId="29" borderId="0" xfId="0" applyNumberFormat="1" applyFont="1" applyFill="1"/>
    <xf numFmtId="0" fontId="61" fillId="33" borderId="0" xfId="0" applyFont="1" applyFill="1"/>
    <xf numFmtId="176" fontId="61" fillId="33" borderId="0" xfId="0" applyNumberFormat="1" applyFont="1" applyFill="1"/>
    <xf numFmtId="0" fontId="61" fillId="30" borderId="0" xfId="0" applyFont="1" applyFill="1"/>
    <xf numFmtId="0" fontId="62" fillId="0" borderId="0" xfId="0" applyFont="1" applyAlignment="1">
      <alignment horizontal="right"/>
    </xf>
    <xf numFmtId="4" fontId="62" fillId="0" borderId="0" xfId="0" applyNumberFormat="1" applyFont="1"/>
    <xf numFmtId="0" fontId="61" fillId="30" borderId="0" xfId="0" applyFont="1" applyFill="1" applyAlignment="1">
      <alignment horizontal="left"/>
    </xf>
    <xf numFmtId="4" fontId="61" fillId="30" borderId="0" xfId="0" applyNumberFormat="1" applyFont="1" applyFill="1"/>
    <xf numFmtId="0" fontId="56" fillId="0" borderId="0" xfId="0" applyFont="1" applyAlignment="1">
      <alignment horizontal="right"/>
    </xf>
    <xf numFmtId="4" fontId="56" fillId="0" borderId="0" xfId="0" applyNumberFormat="1" applyFont="1"/>
    <xf numFmtId="0" fontId="55" fillId="0" borderId="0" xfId="0" applyFont="1" applyAlignment="1">
      <alignment horizontal="left" vertical="top"/>
    </xf>
    <xf numFmtId="4" fontId="55" fillId="0" borderId="0" xfId="0" applyNumberFormat="1" applyFont="1" applyAlignment="1">
      <alignment horizontal="left" vertical="top"/>
    </xf>
    <xf numFmtId="0" fontId="55" fillId="0" borderId="0" xfId="0" applyFont="1" applyAlignment="1">
      <alignment vertical="top"/>
    </xf>
    <xf numFmtId="0" fontId="7" fillId="0" borderId="0" xfId="0" applyFont="1" applyAlignment="1">
      <alignment horizontal="left"/>
    </xf>
    <xf numFmtId="0" fontId="53" fillId="0" borderId="3" xfId="0" applyFont="1" applyBorder="1" applyAlignment="1">
      <alignment horizontal="left"/>
    </xf>
    <xf numFmtId="0" fontId="5" fillId="0" borderId="0" xfId="0" applyFont="1" applyAlignment="1">
      <alignment horizontal="left"/>
    </xf>
    <xf numFmtId="4" fontId="7" fillId="0" borderId="0" xfId="0" applyNumberFormat="1" applyFont="1"/>
    <xf numFmtId="0" fontId="53" fillId="0" borderId="0" xfId="0" applyFont="1" applyAlignment="1">
      <alignment horizontal="left"/>
    </xf>
    <xf numFmtId="14" fontId="53" fillId="0" borderId="3" xfId="0" applyNumberFormat="1" applyFont="1" applyBorder="1" applyAlignment="1">
      <alignment horizontal="left"/>
    </xf>
    <xf numFmtId="4" fontId="7" fillId="0" borderId="0" xfId="8" applyNumberFormat="1" applyFont="1"/>
    <xf numFmtId="0" fontId="7" fillId="0" borderId="0" xfId="0" applyFont="1" applyAlignment="1">
      <alignment horizontal="left" vertical="top"/>
    </xf>
    <xf numFmtId="0" fontId="7" fillId="0" borderId="0" xfId="0" applyFont="1" applyAlignment="1">
      <alignment vertical="top"/>
    </xf>
    <xf numFmtId="0" fontId="56" fillId="0" borderId="0" xfId="0" applyFont="1" applyAlignment="1">
      <alignment horizontal="center" vertical="top"/>
    </xf>
    <xf numFmtId="0" fontId="7" fillId="0" borderId="0" xfId="0" applyFont="1" applyAlignment="1">
      <alignment horizontal="center" vertical="top"/>
    </xf>
    <xf numFmtId="4" fontId="56" fillId="0" borderId="0" xfId="0" applyNumberFormat="1" applyFont="1" applyAlignment="1">
      <alignment horizontal="center" vertical="top"/>
    </xf>
    <xf numFmtId="0" fontId="5" fillId="0" borderId="0" xfId="0" applyFont="1" applyAlignment="1">
      <alignment horizontal="center" vertical="top"/>
    </xf>
    <xf numFmtId="0" fontId="7" fillId="0" borderId="0" xfId="0" applyFont="1" applyAlignment="1">
      <alignment horizontal="center" vertical="top" wrapText="1"/>
    </xf>
    <xf numFmtId="4" fontId="2" fillId="0" borderId="0" xfId="105" applyNumberFormat="1" applyFont="1" applyAlignment="1">
      <alignment horizontal="center"/>
    </xf>
    <xf numFmtId="4" fontId="52" fillId="0" borderId="0" xfId="105" applyNumberFormat="1" applyFont="1" applyAlignment="1">
      <alignment horizontal="center"/>
    </xf>
    <xf numFmtId="4" fontId="52" fillId="0" borderId="1" xfId="105" applyNumberFormat="1" applyFont="1" applyBorder="1" applyAlignment="1">
      <alignment horizontal="center"/>
    </xf>
    <xf numFmtId="4" fontId="58" fillId="0" borderId="0" xfId="105" applyNumberFormat="1" applyFont="1" applyAlignment="1">
      <alignment horizontal="center"/>
    </xf>
    <xf numFmtId="4" fontId="79" fillId="0" borderId="0" xfId="105" applyNumberFormat="1" applyFont="1" applyAlignment="1">
      <alignment horizontal="center"/>
    </xf>
    <xf numFmtId="4" fontId="58" fillId="35" borderId="7" xfId="105" applyNumberFormat="1" applyFont="1" applyFill="1" applyBorder="1" applyAlignment="1">
      <alignment horizontal="center"/>
    </xf>
    <xf numFmtId="4" fontId="58" fillId="0" borderId="0" xfId="138" applyNumberFormat="1" applyFont="1" applyAlignment="1">
      <alignment horizontal="center"/>
    </xf>
    <xf numFmtId="4" fontId="79" fillId="0" borderId="0" xfId="139" applyNumberFormat="1" applyFont="1" applyAlignment="1">
      <alignment horizontal="center" wrapText="1"/>
    </xf>
    <xf numFmtId="4" fontId="58" fillId="0" borderId="0" xfId="105" applyNumberFormat="1" applyFont="1" applyAlignment="1">
      <alignment horizontal="center" wrapText="1"/>
    </xf>
    <xf numFmtId="4" fontId="58" fillId="0" borderId="7" xfId="142" applyNumberFormat="1" applyFont="1" applyBorder="1" applyAlignment="1">
      <alignment horizontal="center"/>
    </xf>
    <xf numFmtId="4" fontId="58" fillId="0" borderId="3" xfId="142" applyNumberFormat="1" applyFont="1" applyBorder="1" applyAlignment="1">
      <alignment horizontal="center"/>
    </xf>
    <xf numFmtId="4" fontId="58" fillId="0" borderId="0" xfId="144" applyNumberFormat="1" applyFont="1" applyAlignment="1">
      <alignment horizontal="center"/>
    </xf>
    <xf numFmtId="4" fontId="58" fillId="0" borderId="0" xfId="145" applyNumberFormat="1" applyFont="1" applyAlignment="1">
      <alignment horizontal="center"/>
    </xf>
    <xf numFmtId="4" fontId="89" fillId="0" borderId="0" xfId="105" applyNumberFormat="1" applyFont="1" applyAlignment="1">
      <alignment horizontal="center"/>
    </xf>
    <xf numFmtId="4" fontId="54" fillId="0" borderId="0" xfId="105" applyNumberFormat="1" applyFont="1" applyAlignment="1">
      <alignment horizontal="center"/>
    </xf>
    <xf numFmtId="4" fontId="91" fillId="0" borderId="0" xfId="105" applyNumberFormat="1" applyFont="1" applyAlignment="1">
      <alignment horizontal="center"/>
    </xf>
    <xf numFmtId="4" fontId="58" fillId="0" borderId="0" xfId="93" applyNumberFormat="1" applyFont="1" applyAlignment="1">
      <alignment horizontal="center"/>
    </xf>
    <xf numFmtId="4" fontId="79" fillId="0" borderId="0" xfId="93" applyNumberFormat="1" applyFont="1" applyAlignment="1">
      <alignment horizontal="center"/>
    </xf>
    <xf numFmtId="4" fontId="58" fillId="0" borderId="0" xfId="93" applyNumberFormat="1" applyFont="1" applyAlignment="1">
      <alignment horizontal="center" wrapText="1"/>
    </xf>
    <xf numFmtId="4" fontId="58" fillId="0" borderId="0" xfId="139" applyNumberFormat="1" applyFont="1" applyAlignment="1">
      <alignment horizontal="center" wrapText="1"/>
    </xf>
    <xf numFmtId="0" fontId="7" fillId="0" borderId="0" xfId="0" applyFont="1" applyAlignment="1">
      <alignment horizontal="center" vertical="top" wrapText="1"/>
    </xf>
    <xf numFmtId="0" fontId="53" fillId="0" borderId="0" xfId="0" applyFont="1" applyAlignment="1">
      <alignment horizontal="center" vertical="top"/>
    </xf>
    <xf numFmtId="0" fontId="56" fillId="0" borderId="0" xfId="0" applyFont="1" applyAlignment="1">
      <alignment horizontal="center" vertical="top" wrapText="1"/>
    </xf>
    <xf numFmtId="0" fontId="56" fillId="0" borderId="0" xfId="0" applyFont="1" applyAlignment="1">
      <alignment horizontal="center" vertical="top"/>
    </xf>
    <xf numFmtId="0" fontId="7" fillId="0" borderId="0" xfId="0" applyFont="1" applyAlignment="1">
      <alignment horizontal="center" vertical="top"/>
    </xf>
    <xf numFmtId="0" fontId="7" fillId="0" borderId="3" xfId="0" applyFont="1" applyBorder="1" applyAlignment="1">
      <alignment horizontal="left"/>
    </xf>
    <xf numFmtId="0" fontId="60" fillId="0" borderId="0" xfId="0" applyFont="1" applyAlignment="1">
      <alignment horizontal="center"/>
    </xf>
    <xf numFmtId="0" fontId="7" fillId="0" borderId="0" xfId="0" applyFont="1" applyAlignment="1">
      <alignment horizontal="left"/>
    </xf>
    <xf numFmtId="0" fontId="56" fillId="0" borderId="5" xfId="0" applyFont="1" applyBorder="1" applyAlignment="1">
      <alignment horizontal="center"/>
    </xf>
    <xf numFmtId="0" fontId="56" fillId="0" borderId="2" xfId="0" applyFont="1" applyBorder="1" applyAlignment="1">
      <alignment horizontal="center"/>
    </xf>
    <xf numFmtId="0" fontId="56" fillId="0" borderId="6" xfId="0" applyFont="1" applyBorder="1" applyAlignment="1">
      <alignment horizontal="center"/>
    </xf>
    <xf numFmtId="0" fontId="56" fillId="0" borderId="0" xfId="0" applyFont="1" applyAlignment="1">
      <alignment horizontal="center"/>
    </xf>
    <xf numFmtId="0" fontId="5" fillId="0" borderId="0" xfId="0" applyFont="1" applyAlignment="1">
      <alignment horizontal="left" vertical="top"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50" fillId="0" borderId="0" xfId="0" applyFont="1" applyAlignment="1">
      <alignment horizontal="left" vertical="top" wrapText="1"/>
    </xf>
    <xf numFmtId="0" fontId="50" fillId="0" borderId="0" xfId="0" applyFont="1" applyAlignment="1">
      <alignment horizontal="justify" vertical="top" wrapText="1"/>
    </xf>
    <xf numFmtId="0" fontId="6" fillId="0" borderId="0" xfId="0" applyFont="1" applyAlignment="1">
      <alignment horizontal="justify" vertical="top" wrapText="1"/>
    </xf>
    <xf numFmtId="0" fontId="6" fillId="0" borderId="0" xfId="0" applyFont="1" applyAlignment="1">
      <alignment horizontal="justify" vertical="top"/>
    </xf>
    <xf numFmtId="0" fontId="50" fillId="0" borderId="0" xfId="0" applyFont="1" applyAlignment="1">
      <alignment horizontal="left" vertical="top"/>
    </xf>
    <xf numFmtId="0" fontId="5" fillId="0" borderId="0" xfId="131" applyFont="1" applyAlignment="1">
      <alignment vertical="top" wrapText="1"/>
    </xf>
    <xf numFmtId="0" fontId="6" fillId="0" borderId="0" xfId="131" applyFont="1" applyAlignment="1">
      <alignment vertical="top" wrapText="1"/>
    </xf>
    <xf numFmtId="17" fontId="5" fillId="0" borderId="0" xfId="131" applyNumberFormat="1" applyFont="1" applyAlignment="1">
      <alignment horizontal="left" vertical="top" wrapText="1"/>
    </xf>
    <xf numFmtId="0" fontId="6" fillId="0" borderId="0" xfId="131" applyFont="1" applyAlignment="1">
      <alignment horizontal="left" vertical="top" wrapText="1"/>
    </xf>
    <xf numFmtId="0" fontId="5" fillId="0" borderId="0" xfId="114" applyFont="1" applyAlignment="1">
      <alignment horizontal="center" vertical="top"/>
    </xf>
    <xf numFmtId="0" fontId="6" fillId="0" borderId="0" xfId="114" applyFont="1" applyAlignment="1">
      <alignment horizontal="center" vertical="top"/>
    </xf>
    <xf numFmtId="0" fontId="58" fillId="0" borderId="0" xfId="105" applyFont="1" applyAlignment="1">
      <alignment horizontal="left" vertical="top" wrapText="1"/>
    </xf>
    <xf numFmtId="0" fontId="79" fillId="0" borderId="0" xfId="105" applyFont="1" applyAlignment="1">
      <alignment horizontal="left" vertical="top" wrapText="1"/>
    </xf>
    <xf numFmtId="0" fontId="79" fillId="0" borderId="0" xfId="105" applyFont="1" applyAlignment="1">
      <alignment horizontal="justify" vertical="top"/>
    </xf>
    <xf numFmtId="4" fontId="79" fillId="0" borderId="0" xfId="105" applyNumberFormat="1" applyFont="1" applyAlignment="1">
      <alignment horizontal="center" wrapText="1"/>
    </xf>
  </cellXfs>
  <cellStyles count="160">
    <cellStyle name="20% - Accent1" xfId="13" xr:uid="{00000000-0005-0000-0000-000000000000}"/>
    <cellStyle name="20% - Accent2" xfId="14" xr:uid="{00000000-0005-0000-0000-000001000000}"/>
    <cellStyle name="20% - Accent3" xfId="15" xr:uid="{00000000-0005-0000-0000-000002000000}"/>
    <cellStyle name="20% - Accent4" xfId="16" xr:uid="{00000000-0005-0000-0000-000003000000}"/>
    <cellStyle name="20% - Accent5" xfId="17" xr:uid="{00000000-0005-0000-0000-000004000000}"/>
    <cellStyle name="20% - Accent6" xfId="18" xr:uid="{00000000-0005-0000-0000-000005000000}"/>
    <cellStyle name="40% - Accent1" xfId="19" xr:uid="{00000000-0005-0000-0000-000006000000}"/>
    <cellStyle name="40% - Accent2" xfId="20" xr:uid="{00000000-0005-0000-0000-000007000000}"/>
    <cellStyle name="40% - Accent3" xfId="21" xr:uid="{00000000-0005-0000-0000-000008000000}"/>
    <cellStyle name="40% - Accent4" xfId="22" xr:uid="{00000000-0005-0000-0000-000009000000}"/>
    <cellStyle name="40% - Accent5" xfId="23" xr:uid="{00000000-0005-0000-0000-00000A000000}"/>
    <cellStyle name="40% - Accent6" xfId="24" xr:uid="{00000000-0005-0000-0000-00000B000000}"/>
    <cellStyle name="60% - Accent1" xfId="25" xr:uid="{00000000-0005-0000-0000-00000C000000}"/>
    <cellStyle name="60% - Accent2" xfId="26" xr:uid="{00000000-0005-0000-0000-00000D000000}"/>
    <cellStyle name="60% - Accent3" xfId="27" xr:uid="{00000000-0005-0000-0000-00000E000000}"/>
    <cellStyle name="60% - Accent4" xfId="28" xr:uid="{00000000-0005-0000-0000-00000F000000}"/>
    <cellStyle name="60% - Accent5" xfId="29" xr:uid="{00000000-0005-0000-0000-000010000000}"/>
    <cellStyle name="60% - Accent6" xfId="30" xr:uid="{00000000-0005-0000-0000-000011000000}"/>
    <cellStyle name="Accent1" xfId="31" xr:uid="{00000000-0005-0000-0000-000012000000}"/>
    <cellStyle name="Accent2" xfId="32" xr:uid="{00000000-0005-0000-0000-000013000000}"/>
    <cellStyle name="Accent3" xfId="33" xr:uid="{00000000-0005-0000-0000-000014000000}"/>
    <cellStyle name="Accent4" xfId="34" xr:uid="{00000000-0005-0000-0000-000015000000}"/>
    <cellStyle name="Accent5" xfId="35" xr:uid="{00000000-0005-0000-0000-000016000000}"/>
    <cellStyle name="Accent6" xfId="36" xr:uid="{00000000-0005-0000-0000-000017000000}"/>
    <cellStyle name="Bad" xfId="37" xr:uid="{00000000-0005-0000-0000-000018000000}"/>
    <cellStyle name="Calculation" xfId="38" xr:uid="{00000000-0005-0000-0000-000019000000}"/>
    <cellStyle name="Check Cell" xfId="39" xr:uid="{00000000-0005-0000-0000-00001A000000}"/>
    <cellStyle name="Comma_Sheet1" xfId="3" xr:uid="{00000000-0005-0000-0000-00001B000000}"/>
    <cellStyle name="Comma0" xfId="54" xr:uid="{00000000-0005-0000-0000-00001C000000}"/>
    <cellStyle name="Currency0" xfId="55" xr:uid="{00000000-0005-0000-0000-00001D000000}"/>
    <cellStyle name="Date" xfId="56" xr:uid="{00000000-0005-0000-0000-00001E000000}"/>
    <cellStyle name="Dezimal [0]_Tabelle1" xfId="61" xr:uid="{00000000-0005-0000-0000-00001F000000}"/>
    <cellStyle name="Dezimal_Tabelle1" xfId="62" xr:uid="{00000000-0005-0000-0000-000020000000}"/>
    <cellStyle name="Excel Built-in Explanatory Text" xfId="108" xr:uid="{00000000-0005-0000-0000-000021000000}"/>
    <cellStyle name="Excel Built-in Normal" xfId="8" xr:uid="{00000000-0005-0000-0000-000022000000}"/>
    <cellStyle name="Excel Built-in Normal 2" xfId="119" xr:uid="{00000000-0005-0000-0000-000023000000}"/>
    <cellStyle name="Explanatory Text" xfId="40" xr:uid="{00000000-0005-0000-0000-000024000000}"/>
    <cellStyle name="Fixed" xfId="57" xr:uid="{00000000-0005-0000-0000-000025000000}"/>
    <cellStyle name="Followed Hyperlink" xfId="63" xr:uid="{00000000-0005-0000-0000-000026000000}"/>
    <cellStyle name="general" xfId="64" xr:uid="{00000000-0005-0000-0000-000027000000}"/>
    <cellStyle name="Good" xfId="41" xr:uid="{00000000-0005-0000-0000-000028000000}"/>
    <cellStyle name="Heading 1" xfId="42" xr:uid="{00000000-0005-0000-0000-000029000000}"/>
    <cellStyle name="Heading 2" xfId="43" xr:uid="{00000000-0005-0000-0000-00002A000000}"/>
    <cellStyle name="Heading 3" xfId="44" xr:uid="{00000000-0005-0000-0000-00002B000000}"/>
    <cellStyle name="Heading 4" xfId="45" xr:uid="{00000000-0005-0000-0000-00002C000000}"/>
    <cellStyle name="Heading1" xfId="65" xr:uid="{00000000-0005-0000-0000-00002D000000}"/>
    <cellStyle name="Heading2" xfId="66" xr:uid="{00000000-0005-0000-0000-00002E000000}"/>
    <cellStyle name="Hyperlink" xfId="67" xr:uid="{00000000-0005-0000-0000-00002F000000}"/>
    <cellStyle name="Input" xfId="46" xr:uid="{00000000-0005-0000-0000-000030000000}"/>
    <cellStyle name="Keš" xfId="77" xr:uid="{00000000-0005-0000-0000-000031000000}"/>
    <cellStyle name="KOMENTAR" xfId="10" xr:uid="{00000000-0005-0000-0000-000032000000}"/>
    <cellStyle name="Linked Cell" xfId="47" xr:uid="{00000000-0005-0000-0000-000033000000}"/>
    <cellStyle name="Naslov 1 1" xfId="79" xr:uid="{00000000-0005-0000-0000-000034000000}"/>
    <cellStyle name="Naslov 1 1 1" xfId="80" xr:uid="{00000000-0005-0000-0000-000035000000}"/>
    <cellStyle name="naslov2" xfId="86" xr:uid="{00000000-0005-0000-0000-000036000000}"/>
    <cellStyle name="Navadno" xfId="0" builtinId="0"/>
    <cellStyle name="Navadno 10" xfId="124" xr:uid="{00000000-0005-0000-0000-000038000000}"/>
    <cellStyle name="Navadno 10 10 10 5" xfId="105" xr:uid="{00000000-0005-0000-0000-000039000000}"/>
    <cellStyle name="Navadno 100 3" xfId="104" xr:uid="{00000000-0005-0000-0000-00003A000000}"/>
    <cellStyle name="Navadno 12" xfId="4" xr:uid="{00000000-0005-0000-0000-00003B000000}"/>
    <cellStyle name="Navadno 12 2" xfId="144" xr:uid="{CAA3A58F-941B-4376-BC24-C684D9CAD725}"/>
    <cellStyle name="Navadno 198" xfId="146" xr:uid="{B3D53E30-4045-42F4-BE85-94156FBDC41B}"/>
    <cellStyle name="Navadno 2" xfId="12" xr:uid="{00000000-0005-0000-0000-00003C000000}"/>
    <cellStyle name="Navadno 2 10" xfId="153" xr:uid="{DA0DC91F-99F7-42E3-A8E6-6D6F69E194FD}"/>
    <cellStyle name="Navadno 2 2" xfId="95" xr:uid="{00000000-0005-0000-0000-00003D000000}"/>
    <cellStyle name="Navadno 2 2 2" xfId="98" xr:uid="{00000000-0005-0000-0000-00003E000000}"/>
    <cellStyle name="Navadno 2 2 2 2" xfId="102" xr:uid="{00000000-0005-0000-0000-00003F000000}"/>
    <cellStyle name="Navadno 2 2 2 3" xfId="114" xr:uid="{00000000-0005-0000-0000-000040000000}"/>
    <cellStyle name="Navadno 2 2 2 4" xfId="157" xr:uid="{63D7017B-A4A3-4D08-97D4-E90402859E36}"/>
    <cellStyle name="Navadno 2 2 3" xfId="110" xr:uid="{00000000-0005-0000-0000-000041000000}"/>
    <cellStyle name="Navadno 2 2 3 2" xfId="137" xr:uid="{C0ACC3DE-F862-4EFF-A828-AA2FE4810FDA}"/>
    <cellStyle name="Navadno 2 4" xfId="101" xr:uid="{00000000-0005-0000-0000-000042000000}"/>
    <cellStyle name="Navadno 2 69" xfId="7" xr:uid="{00000000-0005-0000-0000-000043000000}"/>
    <cellStyle name="Navadno 26" xfId="139" xr:uid="{76C81E62-28FD-4774-AA3C-0F8EE456AEDB}"/>
    <cellStyle name="Navadno 28" xfId="126" xr:uid="{00000000-0005-0000-0000-000044000000}"/>
    <cellStyle name="Navadno 3" xfId="60" xr:uid="{00000000-0005-0000-0000-000045000000}"/>
    <cellStyle name="Navadno 3 2" xfId="87" xr:uid="{00000000-0005-0000-0000-000046000000}"/>
    <cellStyle name="Navadno 3 4" xfId="93" xr:uid="{00000000-0005-0000-0000-000047000000}"/>
    <cellStyle name="Navadno 4" xfId="68" xr:uid="{00000000-0005-0000-0000-000048000000}"/>
    <cellStyle name="Navadno 4 2" xfId="96" xr:uid="{00000000-0005-0000-0000-000049000000}"/>
    <cellStyle name="Navadno 4 2 2" xfId="149" xr:uid="{BC77567B-DA96-4E39-9DF2-83614AA7E13C}"/>
    <cellStyle name="Navadno 4 3" xfId="131" xr:uid="{28405F0C-368E-4C01-824C-5F61F20430F0}"/>
    <cellStyle name="Navadno 5" xfId="81" xr:uid="{00000000-0005-0000-0000-00004A000000}"/>
    <cellStyle name="Navadno 5 2" xfId="112" xr:uid="{00000000-0005-0000-0000-00004B000000}"/>
    <cellStyle name="Navadno 5 2 2" xfId="150" xr:uid="{CC844AC3-4F63-4517-B4B4-BA63E5E6BA81}"/>
    <cellStyle name="Navadno 5 3" xfId="116" xr:uid="{00000000-0005-0000-0000-00004C000000}"/>
    <cellStyle name="Navadno 6" xfId="84" xr:uid="{00000000-0005-0000-0000-00004D000000}"/>
    <cellStyle name="Navadno 62 3" xfId="103" xr:uid="{00000000-0005-0000-0000-00004E000000}"/>
    <cellStyle name="Navadno 7" xfId="106" xr:uid="{00000000-0005-0000-0000-00004F000000}"/>
    <cellStyle name="Navadno 8" xfId="113" xr:uid="{00000000-0005-0000-0000-000050000000}"/>
    <cellStyle name="Navadno 9" xfId="120" xr:uid="{00000000-0005-0000-0000-000051000000}"/>
    <cellStyle name="Navadno 96" xfId="5" xr:uid="{00000000-0005-0000-0000-000052000000}"/>
    <cellStyle name="Navadno 97" xfId="6" xr:uid="{00000000-0005-0000-0000-000053000000}"/>
    <cellStyle name="Navadno_A" xfId="135" xr:uid="{7A880097-5999-46E6-BEC6-A68244A4A0D7}"/>
    <cellStyle name="Navadno_celoten popis" xfId="156" xr:uid="{9C1B08DF-F90C-41C6-A667-91CE3D256127}"/>
    <cellStyle name="Navadno_elektro" xfId="133" xr:uid="{57178E20-B5B9-4864-8335-5CE77D170F4C}"/>
    <cellStyle name="Navadno_kp ptuj" xfId="155" xr:uid="{8B0377CE-CDE1-400D-ACEE-492E6CD84177}"/>
    <cellStyle name="Navadno_List1" xfId="152" xr:uid="{2843F339-D3A9-42B3-8DCA-9795D7C11D20}"/>
    <cellStyle name="Navadno_List1 2" xfId="154" xr:uid="{E4063CA9-2AD3-4539-9FA0-4C53BADDA56D}"/>
    <cellStyle name="Navadno_PON_OSNOVA_2011.3.old" xfId="159" xr:uid="{FB36EA8F-06B8-4DD0-9D3C-F54241CFDD0A}"/>
    <cellStyle name="Navadno_Popisi - PP Gornja radgona-STROJNE NOVO" xfId="151" xr:uid="{0D4534CC-43D4-4C1B-9F91-5A0D2F8C3624}"/>
    <cellStyle name="Navadno_popisi - Tone-Čufar-jaki-faza-1-vezni-trakt" xfId="136" xr:uid="{B5807A6E-1CA8-4865-A30B-DE35DE86C457}"/>
    <cellStyle name="Navadno_POPISIdel-šd" xfId="138" xr:uid="{EA7B7010-CF57-4783-A60D-684CE58E4190}"/>
    <cellStyle name="Navadno_POPISIdel-šd 2" xfId="142" xr:uid="{190F6C9A-FEE1-44BE-AFCA-908F29690BF5}"/>
    <cellStyle name="Navadno_Skupno " xfId="134" xr:uid="{D77FD919-0C84-4329-B248-D3E137C70B68}"/>
    <cellStyle name="Neutral" xfId="48" xr:uid="{00000000-0005-0000-0000-00005B000000}"/>
    <cellStyle name="Neutral 2" xfId="127" xr:uid="{00000000-0005-0000-0000-00005C000000}"/>
    <cellStyle name="Normal 114" xfId="129" xr:uid="{00000000-0005-0000-0000-00005E000000}"/>
    <cellStyle name="Normal 13 2" xfId="128" xr:uid="{00000000-0005-0000-0000-00005F000000}"/>
    <cellStyle name="Normal 2" xfId="69" xr:uid="{00000000-0005-0000-0000-000060000000}"/>
    <cellStyle name="Normal 2 2" xfId="97" xr:uid="{00000000-0005-0000-0000-000061000000}"/>
    <cellStyle name="Normal 2 2 4" xfId="145" xr:uid="{5069E8F0-3E38-44B8-9CC7-3A5558C62BB2}"/>
    <cellStyle name="Normal 2 3" xfId="122" xr:uid="{00000000-0005-0000-0000-000062000000}"/>
    <cellStyle name="Normal 3" xfId="58" xr:uid="{00000000-0005-0000-0000-000063000000}"/>
    <cellStyle name="Normal 4 2" xfId="117" xr:uid="{00000000-0005-0000-0000-000064000000}"/>
    <cellStyle name="Normal 6" xfId="70" xr:uid="{00000000-0005-0000-0000-000065000000}"/>
    <cellStyle name="Normal 8 4" xfId="158" xr:uid="{66C37356-A595-464A-87D8-F39909CC98AA}"/>
    <cellStyle name="Normal_08-010-000105-TP" xfId="141" xr:uid="{266DCE5D-CFCE-4008-95FF-28625EBE4DB0}"/>
    <cellStyle name="Normal_popis imp nova" xfId="148" xr:uid="{ADC242A4-0275-4A08-BF95-B1DA045998DC}"/>
    <cellStyle name="Normal_Sheet1" xfId="132" xr:uid="{9BD6B3F3-84E2-4864-BE2B-EEAB3A046D33}"/>
    <cellStyle name="Normal_Sheet1 2" xfId="147" xr:uid="{701F8B6F-D385-4226-A432-3B570D588EC3}"/>
    <cellStyle name="Normal_SP" xfId="140" xr:uid="{C098D3C9-8A66-4ADF-AB56-259AB5303918}"/>
    <cellStyle name="Normal_TROSKOVNIK-revizija2 2" xfId="143" xr:uid="{31DE064F-D97C-474A-AC0D-A01691B8DCBF}"/>
    <cellStyle name="Note" xfId="49" xr:uid="{00000000-0005-0000-0000-000068000000}"/>
    <cellStyle name="Odstotek 2" xfId="76" xr:uid="{00000000-0005-0000-0000-000069000000}"/>
    <cellStyle name="Odstotek 3" xfId="111" xr:uid="{00000000-0005-0000-0000-00006A000000}"/>
    <cellStyle name="Output" xfId="50" xr:uid="{00000000-0005-0000-0000-00006B000000}"/>
    <cellStyle name="Slog 1" xfId="71" xr:uid="{00000000-0005-0000-0000-00006C000000}"/>
    <cellStyle name="Slog 1 2" xfId="107" xr:uid="{00000000-0005-0000-0000-00006D000000}"/>
    <cellStyle name="Standard_Tabelle1" xfId="72" xr:uid="{00000000-0005-0000-0000-00006E000000}"/>
    <cellStyle name="Stil 1" xfId="130" xr:uid="{00000000-0005-0000-0000-00006F000000}"/>
    <cellStyle name="STOLPEC_E" xfId="9" xr:uid="{00000000-0005-0000-0000-000070000000}"/>
    <cellStyle name="Style 1" xfId="59" xr:uid="{00000000-0005-0000-0000-000071000000}"/>
    <cellStyle name="tekst-levo" xfId="78" xr:uid="{00000000-0005-0000-0000-000072000000}"/>
    <cellStyle name="Title" xfId="51" xr:uid="{00000000-0005-0000-0000-000073000000}"/>
    <cellStyle name="Total" xfId="52" xr:uid="{00000000-0005-0000-0000-000074000000}"/>
    <cellStyle name="Valuta" xfId="11" builtinId="4"/>
    <cellStyle name="Valuta (0)_344COMPU" xfId="73" xr:uid="{00000000-0005-0000-0000-000076000000}"/>
    <cellStyle name="Valuta 2" xfId="89" xr:uid="{00000000-0005-0000-0000-000077000000}"/>
    <cellStyle name="Valuta 3" xfId="90" xr:uid="{00000000-0005-0000-0000-000078000000}"/>
    <cellStyle name="Valuta 4" xfId="88" xr:uid="{00000000-0005-0000-0000-000079000000}"/>
    <cellStyle name="Valuta 5" xfId="91" xr:uid="{00000000-0005-0000-0000-00007A000000}"/>
    <cellStyle name="Valuta 6" xfId="85" xr:uid="{00000000-0005-0000-0000-00007B000000}"/>
    <cellStyle name="Valuta 7" xfId="92" xr:uid="{00000000-0005-0000-0000-00007C000000}"/>
    <cellStyle name="Valuta 8" xfId="121" xr:uid="{00000000-0005-0000-0000-00007D000000}"/>
    <cellStyle name="Vejica" xfId="1" builtinId="3"/>
    <cellStyle name="Vejica [0]" xfId="2" builtinId="6"/>
    <cellStyle name="Vejica 2" xfId="82" xr:uid="{00000000-0005-0000-0000-000080000000}"/>
    <cellStyle name="Vejica 2 2" xfId="125" xr:uid="{00000000-0005-0000-0000-000081000000}"/>
    <cellStyle name="Vejica 3" xfId="83" xr:uid="{00000000-0005-0000-0000-000082000000}"/>
    <cellStyle name="Vejica 3 2" xfId="118" xr:uid="{00000000-0005-0000-0000-000083000000}"/>
    <cellStyle name="Vejica 4" xfId="99" xr:uid="{00000000-0005-0000-0000-000084000000}"/>
    <cellStyle name="Vejica 4 4 2" xfId="94" xr:uid="{00000000-0005-0000-0000-000085000000}"/>
    <cellStyle name="Vejica 5" xfId="100" xr:uid="{00000000-0005-0000-0000-000086000000}"/>
    <cellStyle name="Vejica 6" xfId="109" xr:uid="{00000000-0005-0000-0000-000087000000}"/>
    <cellStyle name="Vejica 7" xfId="115" xr:uid="{00000000-0005-0000-0000-000088000000}"/>
    <cellStyle name="Vejica 8" xfId="123" xr:uid="{00000000-0005-0000-0000-000089000000}"/>
    <cellStyle name="Währung [0]_Tabelle1" xfId="74" xr:uid="{00000000-0005-0000-0000-00008A000000}"/>
    <cellStyle name="Währung_Tabelle1" xfId="75" xr:uid="{00000000-0005-0000-0000-00008B000000}"/>
    <cellStyle name="Warning Text" xfId="53" xr:uid="{00000000-0005-0000-0000-00008C000000}"/>
  </cellStyles>
  <dxfs count="201">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dxf>
    <dxf>
      <font>
        <color theme="0"/>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dxf>
    <dxf>
      <font>
        <color theme="0"/>
      </font>
    </dxf>
    <dxf>
      <font>
        <color theme="0"/>
      </font>
    </dxf>
    <dxf>
      <font>
        <color theme="0"/>
      </font>
    </dxf>
    <dxf>
      <font>
        <color theme="0"/>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tint="-0.14996795556505021"/>
      </font>
    </dxf>
    <dxf>
      <font>
        <color theme="0" tint="-0.24994659260841701"/>
      </font>
    </dxf>
    <dxf>
      <font>
        <color theme="0" tint="-0.14996795556505021"/>
      </font>
    </dxf>
    <dxf>
      <font>
        <color theme="0"/>
      </font>
    </dxf>
    <dxf>
      <font>
        <color theme="0"/>
      </font>
    </dxf>
    <dxf>
      <font>
        <color theme="0"/>
      </font>
    </dxf>
  </dxfs>
  <tableStyles count="0" defaultTableStyle="TableStyleMedium9" defaultPivotStyle="PivotStyleLight16"/>
  <colors>
    <mruColors>
      <color rgb="FFFF3333"/>
      <color rgb="FF629E8B"/>
      <color rgb="FFE34949"/>
      <color rgb="FF36DEDE"/>
      <color rgb="FFFCBABA"/>
      <color rgb="FFF68E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180975</xdr:rowOff>
    </xdr:from>
    <xdr:to>
      <xdr:col>5</xdr:col>
      <xdr:colOff>747621</xdr:colOff>
      <xdr:row>4</xdr:row>
      <xdr:rowOff>200025</xdr:rowOff>
    </xdr:to>
    <xdr:pic>
      <xdr:nvPicPr>
        <xdr:cNvPr id="3" name="Picture 65">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180975"/>
          <a:ext cx="5319621" cy="847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342900</xdr:colOff>
      <xdr:row>662</xdr:row>
      <xdr:rowOff>0</xdr:rowOff>
    </xdr:from>
    <xdr:to>
      <xdr:col>2</xdr:col>
      <xdr:colOff>419100</xdr:colOff>
      <xdr:row>663</xdr:row>
      <xdr:rowOff>85725</xdr:rowOff>
    </xdr:to>
    <xdr:sp macro="" textlink="">
      <xdr:nvSpPr>
        <xdr:cNvPr id="2" name="Text Box 1">
          <a:extLst>
            <a:ext uri="{FF2B5EF4-FFF2-40B4-BE49-F238E27FC236}">
              <a16:creationId xmlns:a16="http://schemas.microsoft.com/office/drawing/2014/main" id="{A8340E69-D1DA-40BC-9905-7EB752796211}"/>
            </a:ext>
          </a:extLst>
        </xdr:cNvPr>
        <xdr:cNvSpPr txBox="1">
          <a:spLocks noChangeArrowheads="1"/>
        </xdr:cNvSpPr>
      </xdr:nvSpPr>
      <xdr:spPr bwMode="auto">
        <a:xfrm>
          <a:off x="3343275" y="17481232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147</xdr:row>
      <xdr:rowOff>0</xdr:rowOff>
    </xdr:from>
    <xdr:to>
      <xdr:col>1</xdr:col>
      <xdr:colOff>9525</xdr:colOff>
      <xdr:row>147</xdr:row>
      <xdr:rowOff>9525</xdr:rowOff>
    </xdr:to>
    <xdr:pic>
      <xdr:nvPicPr>
        <xdr:cNvPr id="2" name="Picture 1" descr="n">
          <a:extLst>
            <a:ext uri="{FF2B5EF4-FFF2-40B4-BE49-F238E27FC236}">
              <a16:creationId xmlns:a16="http://schemas.microsoft.com/office/drawing/2014/main" id="{CEAAEC9B-61DE-4013-9C09-50DCDF4F73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31737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147</xdr:row>
      <xdr:rowOff>0</xdr:rowOff>
    </xdr:from>
    <xdr:to>
      <xdr:col>3</xdr:col>
      <xdr:colOff>76200</xdr:colOff>
      <xdr:row>147</xdr:row>
      <xdr:rowOff>200025</xdr:rowOff>
    </xdr:to>
    <xdr:sp macro="" textlink="">
      <xdr:nvSpPr>
        <xdr:cNvPr id="3" name="Text Box 2">
          <a:extLst>
            <a:ext uri="{FF2B5EF4-FFF2-40B4-BE49-F238E27FC236}">
              <a16:creationId xmlns:a16="http://schemas.microsoft.com/office/drawing/2014/main" id="{79438E31-6989-4E89-9932-B898ACC426AD}"/>
            </a:ext>
          </a:extLst>
        </xdr:cNvPr>
        <xdr:cNvSpPr txBox="1">
          <a:spLocks noChangeArrowheads="1"/>
        </xdr:cNvSpPr>
      </xdr:nvSpPr>
      <xdr:spPr bwMode="auto">
        <a:xfrm>
          <a:off x="3505200" y="3173730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148</xdr:row>
      <xdr:rowOff>0</xdr:rowOff>
    </xdr:from>
    <xdr:to>
      <xdr:col>3</xdr:col>
      <xdr:colOff>76200</xdr:colOff>
      <xdr:row>149</xdr:row>
      <xdr:rowOff>38100</xdr:rowOff>
    </xdr:to>
    <xdr:sp macro="" textlink="">
      <xdr:nvSpPr>
        <xdr:cNvPr id="4" name="Text Box 1191">
          <a:extLst>
            <a:ext uri="{FF2B5EF4-FFF2-40B4-BE49-F238E27FC236}">
              <a16:creationId xmlns:a16="http://schemas.microsoft.com/office/drawing/2014/main" id="{700D7BEC-56C3-4BB3-97A7-B77C9B2FC0B5}"/>
            </a:ext>
          </a:extLst>
        </xdr:cNvPr>
        <xdr:cNvSpPr txBox="1">
          <a:spLocks noChangeArrowheads="1"/>
        </xdr:cNvSpPr>
      </xdr:nvSpPr>
      <xdr:spPr bwMode="auto">
        <a:xfrm>
          <a:off x="3505200" y="3206115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95250</xdr:colOff>
      <xdr:row>0</xdr:row>
      <xdr:rowOff>95250</xdr:rowOff>
    </xdr:to>
    <xdr:pic>
      <xdr:nvPicPr>
        <xdr:cNvPr id="2" name="Picture 1" descr="blank">
          <a:extLst>
            <a:ext uri="{FF2B5EF4-FFF2-40B4-BE49-F238E27FC236}">
              <a16:creationId xmlns:a16="http://schemas.microsoft.com/office/drawing/2014/main" id="{432A6014-CB91-4055-9C25-0BF9A43A47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200501250"/>
          <a:ext cx="952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927</xdr:row>
      <xdr:rowOff>0</xdr:rowOff>
    </xdr:from>
    <xdr:to>
      <xdr:col>1</xdr:col>
      <xdr:colOff>95250</xdr:colOff>
      <xdr:row>927</xdr:row>
      <xdr:rowOff>95250</xdr:rowOff>
    </xdr:to>
    <xdr:pic>
      <xdr:nvPicPr>
        <xdr:cNvPr id="3" name="Picture 1" descr="blank">
          <a:extLst>
            <a:ext uri="{FF2B5EF4-FFF2-40B4-BE49-F238E27FC236}">
              <a16:creationId xmlns:a16="http://schemas.microsoft.com/office/drawing/2014/main" id="{ABC415C9-9EB4-4B4A-AE4C-FA79011B82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200910825"/>
          <a:ext cx="952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23813</xdr:colOff>
      <xdr:row>536</xdr:row>
      <xdr:rowOff>47626</xdr:rowOff>
    </xdr:from>
    <xdr:to>
      <xdr:col>1</xdr:col>
      <xdr:colOff>650875</xdr:colOff>
      <xdr:row>536</xdr:row>
      <xdr:rowOff>1019246</xdr:rowOff>
    </xdr:to>
    <xdr:pic>
      <xdr:nvPicPr>
        <xdr:cNvPr id="2" name="Slika 1">
          <a:extLst>
            <a:ext uri="{FF2B5EF4-FFF2-40B4-BE49-F238E27FC236}">
              <a16:creationId xmlns:a16="http://schemas.microsoft.com/office/drawing/2014/main" id="{4232C214-8E1F-4BD1-92C4-75521807B5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5763" y="123034426"/>
          <a:ext cx="627062" cy="971620"/>
        </a:xfrm>
        <a:prstGeom prst="rect">
          <a:avLst/>
        </a:prstGeom>
      </xdr:spPr>
    </xdr:pic>
    <xdr:clientData/>
  </xdr:twoCellAnchor>
  <xdr:twoCellAnchor editAs="oneCell">
    <xdr:from>
      <xdr:col>1</xdr:col>
      <xdr:colOff>71439</xdr:colOff>
      <xdr:row>481</xdr:row>
      <xdr:rowOff>79376</xdr:rowOff>
    </xdr:from>
    <xdr:to>
      <xdr:col>1</xdr:col>
      <xdr:colOff>1087438</xdr:colOff>
      <xdr:row>481</xdr:row>
      <xdr:rowOff>949174</xdr:rowOff>
    </xdr:to>
    <xdr:pic>
      <xdr:nvPicPr>
        <xdr:cNvPr id="3" name="Slika 2">
          <a:extLst>
            <a:ext uri="{FF2B5EF4-FFF2-40B4-BE49-F238E27FC236}">
              <a16:creationId xmlns:a16="http://schemas.microsoft.com/office/drawing/2014/main" id="{F6B0252F-31CF-49BF-980F-E26A332F2D0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3389" y="107111801"/>
          <a:ext cx="1015999" cy="869798"/>
        </a:xfrm>
        <a:prstGeom prst="rect">
          <a:avLst/>
        </a:prstGeom>
      </xdr:spPr>
    </xdr:pic>
    <xdr:clientData/>
  </xdr:twoCellAnchor>
  <xdr:twoCellAnchor editAs="oneCell">
    <xdr:from>
      <xdr:col>1</xdr:col>
      <xdr:colOff>95250</xdr:colOff>
      <xdr:row>530</xdr:row>
      <xdr:rowOff>31751</xdr:rowOff>
    </xdr:from>
    <xdr:to>
      <xdr:col>1</xdr:col>
      <xdr:colOff>2713769</xdr:colOff>
      <xdr:row>530</xdr:row>
      <xdr:rowOff>1063625</xdr:rowOff>
    </xdr:to>
    <xdr:pic>
      <xdr:nvPicPr>
        <xdr:cNvPr id="4" name="Slika 3">
          <a:extLst>
            <a:ext uri="{FF2B5EF4-FFF2-40B4-BE49-F238E27FC236}">
              <a16:creationId xmlns:a16="http://schemas.microsoft.com/office/drawing/2014/main" id="{BF0D490E-5124-4A0C-A605-429089058E7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7200" y="119246651"/>
          <a:ext cx="2618519" cy="1031874"/>
        </a:xfrm>
        <a:prstGeom prst="rect">
          <a:avLst/>
        </a:prstGeom>
      </xdr:spPr>
    </xdr:pic>
    <xdr:clientData/>
  </xdr:twoCellAnchor>
  <xdr:twoCellAnchor editAs="oneCell">
    <xdr:from>
      <xdr:col>1</xdr:col>
      <xdr:colOff>254000</xdr:colOff>
      <xdr:row>533</xdr:row>
      <xdr:rowOff>55563</xdr:rowOff>
    </xdr:from>
    <xdr:to>
      <xdr:col>1</xdr:col>
      <xdr:colOff>1530498</xdr:colOff>
      <xdr:row>533</xdr:row>
      <xdr:rowOff>817563</xdr:rowOff>
    </xdr:to>
    <xdr:pic>
      <xdr:nvPicPr>
        <xdr:cNvPr id="5" name="Slika 4">
          <a:extLst>
            <a:ext uri="{FF2B5EF4-FFF2-40B4-BE49-F238E27FC236}">
              <a16:creationId xmlns:a16="http://schemas.microsoft.com/office/drawing/2014/main" id="{B0BF96AE-13C2-4EBF-83A9-D49E6839CF8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15950" y="121251663"/>
          <a:ext cx="1276498" cy="762000"/>
        </a:xfrm>
        <a:prstGeom prst="rect">
          <a:avLst/>
        </a:prstGeom>
      </xdr:spPr>
    </xdr:pic>
    <xdr:clientData/>
  </xdr:twoCellAnchor>
  <xdr:twoCellAnchor editAs="oneCell">
    <xdr:from>
      <xdr:col>1</xdr:col>
      <xdr:colOff>71437</xdr:colOff>
      <xdr:row>539</xdr:row>
      <xdr:rowOff>79375</xdr:rowOff>
    </xdr:from>
    <xdr:to>
      <xdr:col>1</xdr:col>
      <xdr:colOff>973574</xdr:colOff>
      <xdr:row>540</xdr:row>
      <xdr:rowOff>7937</xdr:rowOff>
    </xdr:to>
    <xdr:pic>
      <xdr:nvPicPr>
        <xdr:cNvPr id="6" name="Slika 5">
          <a:extLst>
            <a:ext uri="{FF2B5EF4-FFF2-40B4-BE49-F238E27FC236}">
              <a16:creationId xmlns:a16="http://schemas.microsoft.com/office/drawing/2014/main" id="{A510563D-1A01-4465-94ED-E14DBA75A27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33387" y="124961650"/>
          <a:ext cx="902137" cy="900112"/>
        </a:xfrm>
        <a:prstGeom prst="rect">
          <a:avLst/>
        </a:prstGeom>
      </xdr:spPr>
    </xdr:pic>
    <xdr:clientData/>
  </xdr:twoCellAnchor>
  <xdr:twoCellAnchor editAs="oneCell">
    <xdr:from>
      <xdr:col>1</xdr:col>
      <xdr:colOff>0</xdr:colOff>
      <xdr:row>542</xdr:row>
      <xdr:rowOff>1</xdr:rowOff>
    </xdr:from>
    <xdr:to>
      <xdr:col>1</xdr:col>
      <xdr:colOff>531813</xdr:colOff>
      <xdr:row>542</xdr:row>
      <xdr:rowOff>1183256</xdr:rowOff>
    </xdr:to>
    <xdr:pic>
      <xdr:nvPicPr>
        <xdr:cNvPr id="7" name="Slika 6">
          <a:extLst>
            <a:ext uri="{FF2B5EF4-FFF2-40B4-BE49-F238E27FC236}">
              <a16:creationId xmlns:a16="http://schemas.microsoft.com/office/drawing/2014/main" id="{F5B35E35-865B-4503-A7B0-6E7B15F56D5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61950" y="126520576"/>
          <a:ext cx="531813" cy="118325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0"/>
  </sheetPr>
  <dimension ref="A1:F102"/>
  <sheetViews>
    <sheetView view="pageBreakPreview" zoomScaleSheetLayoutView="100" workbookViewId="0">
      <selection activeCell="M24" sqref="M24"/>
    </sheetView>
  </sheetViews>
  <sheetFormatPr defaultColWidth="9.140625" defaultRowHeight="16.5"/>
  <cols>
    <col min="1" max="1" width="6.5703125" style="1032" customWidth="1"/>
    <col min="2" max="2" width="45.7109375" style="1032" customWidth="1"/>
    <col min="3" max="3" width="5.7109375" style="1032" customWidth="1"/>
    <col min="4" max="4" width="8.28515625" style="1032" customWidth="1"/>
    <col min="5" max="5" width="3.5703125" style="1032" customWidth="1"/>
    <col min="6" max="6" width="12.42578125" style="1032" customWidth="1"/>
    <col min="7" max="16384" width="9.140625" style="1032"/>
  </cols>
  <sheetData>
    <row r="1" spans="1:6" ht="15.75" customHeight="1">
      <c r="A1" s="1107"/>
      <c r="B1" s="1161"/>
      <c r="C1" s="1107"/>
      <c r="D1" s="1150"/>
      <c r="E1" s="1044"/>
      <c r="F1" s="18"/>
    </row>
    <row r="2" spans="1:6">
      <c r="A2" s="1107"/>
      <c r="B2" s="1161"/>
      <c r="C2" s="1107"/>
      <c r="D2" s="1150"/>
      <c r="E2" s="1044"/>
      <c r="F2" s="18"/>
    </row>
    <row r="3" spans="1:6">
      <c r="A3" s="1107"/>
      <c r="B3" s="1161"/>
      <c r="C3" s="1107"/>
      <c r="D3" s="1150"/>
      <c r="E3" s="1044"/>
      <c r="F3" s="18"/>
    </row>
    <row r="4" spans="1:6">
      <c r="A4" s="1107"/>
      <c r="B4" s="1161"/>
      <c r="C4" s="1107"/>
      <c r="D4" s="1150"/>
      <c r="E4" s="1044"/>
      <c r="F4" s="18"/>
    </row>
    <row r="5" spans="1:6">
      <c r="A5" s="1107"/>
      <c r="B5" s="1161"/>
      <c r="C5" s="1107"/>
      <c r="D5" s="1150"/>
      <c r="E5" s="1044"/>
      <c r="F5" s="18"/>
    </row>
    <row r="6" spans="1:6">
      <c r="A6" s="1107"/>
      <c r="B6" s="1161"/>
      <c r="C6" s="1107"/>
      <c r="D6" s="1150"/>
      <c r="E6" s="1044"/>
      <c r="F6" s="18"/>
    </row>
    <row r="7" spans="1:6">
      <c r="A7" s="1107"/>
      <c r="B7" s="1161"/>
      <c r="C7" s="1107"/>
      <c r="D7" s="1150"/>
      <c r="E7" s="1044"/>
      <c r="F7" s="18"/>
    </row>
    <row r="8" spans="1:6">
      <c r="A8" s="1107"/>
      <c r="B8" s="1161"/>
      <c r="C8" s="1107"/>
      <c r="D8" s="1150"/>
      <c r="E8" s="1044"/>
      <c r="F8" s="18"/>
    </row>
    <row r="9" spans="1:6">
      <c r="A9" s="1107"/>
      <c r="B9" s="1161"/>
      <c r="C9" s="1107"/>
      <c r="D9" s="1150"/>
      <c r="E9" s="1044"/>
      <c r="F9" s="18"/>
    </row>
    <row r="10" spans="1:6">
      <c r="A10" s="1107"/>
      <c r="B10" s="1161"/>
      <c r="C10" s="1107"/>
      <c r="D10" s="1150"/>
      <c r="E10" s="1044"/>
      <c r="F10" s="18"/>
    </row>
    <row r="11" spans="1:6">
      <c r="A11" s="1107"/>
      <c r="B11" s="1161"/>
      <c r="C11" s="1107"/>
      <c r="D11" s="1150"/>
      <c r="E11" s="1044"/>
      <c r="F11" s="18"/>
    </row>
    <row r="12" spans="1:6">
      <c r="A12" s="1107"/>
      <c r="B12" s="1162"/>
      <c r="C12" s="1107"/>
      <c r="D12" s="1150"/>
      <c r="E12" s="1044"/>
      <c r="F12" s="69"/>
    </row>
    <row r="13" spans="1:6">
      <c r="A13" s="1189" t="s">
        <v>155</v>
      </c>
      <c r="B13" s="1189"/>
      <c r="C13" s="1189"/>
      <c r="D13" s="1189"/>
      <c r="E13" s="1189"/>
      <c r="F13" s="1189"/>
    </row>
    <row r="14" spans="1:6" ht="24.75" customHeight="1">
      <c r="A14" s="1190" t="s">
        <v>610</v>
      </c>
      <c r="B14" s="1191"/>
      <c r="C14" s="1191"/>
      <c r="D14" s="1191"/>
      <c r="E14" s="1191"/>
      <c r="F14" s="1191"/>
    </row>
    <row r="15" spans="1:6">
      <c r="A15" s="1107"/>
      <c r="B15" s="1164"/>
      <c r="C15" s="1163"/>
      <c r="D15" s="1165"/>
      <c r="E15" s="1166"/>
      <c r="F15" s="70"/>
    </row>
    <row r="16" spans="1:6">
      <c r="A16" s="1107"/>
      <c r="B16" s="1164"/>
      <c r="C16" s="1163"/>
      <c r="D16" s="1165"/>
      <c r="E16" s="1166"/>
      <c r="F16" s="70"/>
    </row>
    <row r="17" spans="1:6">
      <c r="A17" s="1189" t="s">
        <v>156</v>
      </c>
      <c r="B17" s="1189"/>
      <c r="C17" s="1189"/>
      <c r="D17" s="1189"/>
      <c r="E17" s="1189"/>
      <c r="F17" s="1189"/>
    </row>
    <row r="18" spans="1:6" ht="16.5" customHeight="1">
      <c r="A18" s="1188" t="s">
        <v>2914</v>
      </c>
      <c r="B18" s="1188"/>
      <c r="C18" s="1188"/>
      <c r="D18" s="1188"/>
      <c r="E18" s="1188"/>
      <c r="F18" s="1188"/>
    </row>
    <row r="19" spans="1:6" ht="16.5" customHeight="1">
      <c r="A19" s="1167"/>
      <c r="B19" s="1167"/>
      <c r="C19" s="1167"/>
      <c r="D19" s="1167"/>
      <c r="E19" s="1167"/>
      <c r="F19" s="1167"/>
    </row>
    <row r="20" spans="1:6" ht="16.5" customHeight="1">
      <c r="A20" s="1167"/>
      <c r="B20" s="1167"/>
      <c r="C20" s="1167"/>
      <c r="D20" s="1167"/>
      <c r="E20" s="1167"/>
      <c r="F20" s="1167"/>
    </row>
    <row r="21" spans="1:6">
      <c r="A21" s="1189" t="s">
        <v>157</v>
      </c>
      <c r="B21" s="1189"/>
      <c r="C21" s="1189"/>
      <c r="D21" s="1189"/>
      <c r="E21" s="1189"/>
      <c r="F21" s="1189"/>
    </row>
    <row r="22" spans="1:6" ht="33.75" customHeight="1">
      <c r="A22" s="1188" t="s">
        <v>608</v>
      </c>
      <c r="B22" s="1188"/>
      <c r="C22" s="1188"/>
      <c r="D22" s="1188"/>
      <c r="E22" s="1188"/>
      <c r="F22" s="1188"/>
    </row>
    <row r="23" spans="1:6">
      <c r="A23" s="1107"/>
      <c r="B23" s="1164"/>
      <c r="C23" s="1163"/>
      <c r="D23" s="1165"/>
      <c r="E23" s="1166"/>
      <c r="F23" s="70"/>
    </row>
    <row r="24" spans="1:6">
      <c r="A24" s="1107"/>
      <c r="B24" s="1164"/>
      <c r="C24" s="1163"/>
      <c r="D24" s="1165"/>
      <c r="E24" s="1166"/>
      <c r="F24" s="70"/>
    </row>
    <row r="25" spans="1:6">
      <c r="A25" s="1189" t="s">
        <v>158</v>
      </c>
      <c r="B25" s="1189"/>
      <c r="C25" s="1189"/>
      <c r="D25" s="1189"/>
      <c r="E25" s="1189"/>
      <c r="F25" s="1189"/>
    </row>
    <row r="26" spans="1:6">
      <c r="A26" s="1188" t="s">
        <v>159</v>
      </c>
      <c r="B26" s="1188"/>
      <c r="C26" s="1188"/>
      <c r="D26" s="1188"/>
      <c r="E26" s="1188"/>
      <c r="F26" s="1188"/>
    </row>
    <row r="27" spans="1:6">
      <c r="A27" s="1107"/>
      <c r="B27" s="1164"/>
      <c r="C27" s="1163"/>
      <c r="D27" s="1165"/>
      <c r="E27" s="1166"/>
      <c r="F27" s="70"/>
    </row>
    <row r="28" spans="1:6">
      <c r="A28" s="1107"/>
      <c r="B28" s="1164"/>
      <c r="C28" s="1163"/>
      <c r="D28" s="1165"/>
      <c r="E28" s="1166"/>
      <c r="F28" s="70"/>
    </row>
    <row r="29" spans="1:6">
      <c r="A29" s="1189" t="s">
        <v>160</v>
      </c>
      <c r="B29" s="1189"/>
      <c r="C29" s="1189"/>
      <c r="D29" s="1189"/>
      <c r="E29" s="1189"/>
      <c r="F29" s="1189"/>
    </row>
    <row r="30" spans="1:6">
      <c r="A30" s="1192" t="s">
        <v>362</v>
      </c>
      <c r="B30" s="1192"/>
      <c r="C30" s="1192"/>
      <c r="D30" s="1192"/>
      <c r="E30" s="1192"/>
      <c r="F30" s="1192"/>
    </row>
    <row r="31" spans="1:6">
      <c r="A31" s="1107"/>
      <c r="B31" s="1164"/>
      <c r="C31" s="1163"/>
      <c r="D31" s="1165"/>
      <c r="E31" s="1166"/>
      <c r="F31" s="70"/>
    </row>
    <row r="32" spans="1:6">
      <c r="A32" s="1107"/>
      <c r="B32" s="1164"/>
      <c r="C32" s="1163"/>
      <c r="D32" s="1165"/>
      <c r="E32" s="1166"/>
      <c r="F32" s="70"/>
    </row>
    <row r="33" spans="1:6">
      <c r="A33" s="1189" t="s">
        <v>161</v>
      </c>
      <c r="B33" s="1189"/>
      <c r="C33" s="1189"/>
      <c r="D33" s="1189"/>
      <c r="E33" s="1189"/>
      <c r="F33" s="1189"/>
    </row>
    <row r="34" spans="1:6">
      <c r="A34" s="1188" t="s">
        <v>1198</v>
      </c>
      <c r="B34" s="1192"/>
      <c r="C34" s="1192"/>
      <c r="D34" s="1192"/>
      <c r="E34" s="1192"/>
      <c r="F34" s="1192"/>
    </row>
    <row r="35" spans="1:6">
      <c r="A35" s="1107"/>
      <c r="B35" s="1164"/>
      <c r="C35" s="1163"/>
      <c r="D35" s="1165"/>
      <c r="E35" s="1166"/>
      <c r="F35" s="70"/>
    </row>
    <row r="36" spans="1:6">
      <c r="A36" s="1107"/>
      <c r="B36" s="1164"/>
      <c r="C36" s="1163"/>
      <c r="D36" s="1165"/>
      <c r="E36" s="1166"/>
      <c r="F36" s="70"/>
    </row>
    <row r="37" spans="1:6">
      <c r="A37" s="1192" t="s">
        <v>1199</v>
      </c>
      <c r="B37" s="1192"/>
      <c r="C37" s="1192"/>
      <c r="D37" s="1192"/>
      <c r="E37" s="1192"/>
      <c r="F37" s="1192"/>
    </row>
    <row r="38" spans="1:6">
      <c r="A38" s="1107"/>
      <c r="B38" s="1164"/>
      <c r="C38" s="1163"/>
      <c r="D38" s="1165"/>
      <c r="E38" s="1166"/>
      <c r="F38" s="70"/>
    </row>
    <row r="39" spans="1:6">
      <c r="A39" s="1107"/>
      <c r="B39" s="1161"/>
      <c r="C39" s="1107"/>
      <c r="D39" s="1150"/>
      <c r="E39" s="1044"/>
      <c r="F39" s="18"/>
    </row>
    <row r="40" spans="1:6">
      <c r="A40" s="1107"/>
      <c r="B40" s="1161"/>
      <c r="C40" s="1107"/>
      <c r="D40" s="1150"/>
      <c r="E40" s="1044"/>
      <c r="F40" s="18"/>
    </row>
    <row r="41" spans="1:6">
      <c r="A41" s="1107"/>
      <c r="B41" s="1161"/>
      <c r="C41" s="1107"/>
      <c r="D41" s="1150"/>
      <c r="E41" s="1044"/>
      <c r="F41" s="18"/>
    </row>
    <row r="42" spans="1:6">
      <c r="A42" s="1107"/>
      <c r="B42" s="1161"/>
      <c r="C42" s="1107"/>
      <c r="D42" s="1150"/>
      <c r="E42" s="1044"/>
      <c r="F42" s="18"/>
    </row>
    <row r="43" spans="1:6">
      <c r="A43" s="1107"/>
      <c r="B43" s="1161"/>
      <c r="C43" s="1107"/>
      <c r="D43" s="1150"/>
      <c r="E43" s="1044"/>
      <c r="F43" s="18"/>
    </row>
    <row r="44" spans="1:6" ht="14.25" customHeight="1">
      <c r="A44" s="1107"/>
      <c r="B44" s="1161"/>
      <c r="C44" s="1107"/>
      <c r="D44" s="1150"/>
      <c r="E44" s="1044"/>
      <c r="F44" s="18"/>
    </row>
    <row r="45" spans="1:6" ht="15.75" customHeight="1">
      <c r="A45" s="1044"/>
      <c r="B45" s="1044"/>
      <c r="C45" s="1044"/>
      <c r="D45" s="1110"/>
      <c r="E45" s="1110"/>
      <c r="F45" s="1119"/>
    </row>
    <row r="46" spans="1:6" ht="15" customHeight="1">
      <c r="A46" s="1044"/>
      <c r="B46" s="1044"/>
      <c r="C46" s="1044"/>
      <c r="D46" s="1110"/>
      <c r="E46" s="1110"/>
      <c r="F46" s="1119"/>
    </row>
    <row r="47" spans="1:6">
      <c r="A47" s="1044"/>
      <c r="B47" s="1044"/>
      <c r="C47" s="1044"/>
      <c r="D47" s="1110"/>
      <c r="E47" s="1110"/>
      <c r="F47" s="1119"/>
    </row>
    <row r="48" spans="1:6">
      <c r="A48" s="1102"/>
      <c r="B48" s="1040"/>
      <c r="C48" s="1038"/>
      <c r="D48" s="26"/>
      <c r="E48" s="6"/>
      <c r="F48" s="26"/>
    </row>
    <row r="49" spans="1:6">
      <c r="A49" s="1102"/>
      <c r="B49" s="1040"/>
      <c r="C49" s="1038"/>
      <c r="D49" s="26"/>
      <c r="E49" s="6"/>
      <c r="F49" s="26"/>
    </row>
    <row r="50" spans="1:6">
      <c r="A50" s="1102"/>
      <c r="B50" s="1040"/>
      <c r="C50" s="1038"/>
      <c r="D50" s="26"/>
      <c r="E50" s="6"/>
      <c r="F50" s="26"/>
    </row>
    <row r="51" spans="1:6">
      <c r="A51" s="1102"/>
      <c r="B51" s="1040"/>
      <c r="C51" s="1038"/>
      <c r="D51" s="26"/>
      <c r="E51" s="6"/>
      <c r="F51" s="26"/>
    </row>
    <row r="52" spans="1:6">
      <c r="A52" s="1102"/>
      <c r="B52" s="1040"/>
      <c r="C52" s="1038"/>
      <c r="D52" s="26"/>
      <c r="E52" s="6"/>
      <c r="F52" s="26"/>
    </row>
    <row r="53" spans="1:6">
      <c r="A53" s="1102"/>
      <c r="B53" s="1040"/>
      <c r="C53" s="1038"/>
      <c r="D53" s="26"/>
      <c r="E53" s="6"/>
      <c r="F53" s="26"/>
    </row>
    <row r="54" spans="1:6">
      <c r="A54" s="1102"/>
      <c r="B54" s="1040"/>
      <c r="C54" s="1038"/>
      <c r="D54" s="26"/>
      <c r="E54" s="6"/>
      <c r="F54" s="26"/>
    </row>
    <row r="55" spans="1:6">
      <c r="A55" s="1102"/>
      <c r="B55" s="1040"/>
      <c r="C55" s="1038"/>
      <c r="D55" s="26"/>
      <c r="E55" s="6"/>
      <c r="F55" s="26"/>
    </row>
    <row r="56" spans="1:6">
      <c r="A56" s="1102"/>
      <c r="B56" s="1040"/>
      <c r="C56" s="1038"/>
      <c r="D56" s="26"/>
      <c r="E56" s="6"/>
      <c r="F56" s="26"/>
    </row>
    <row r="57" spans="1:6">
      <c r="A57" s="1102"/>
      <c r="B57" s="1040"/>
      <c r="C57" s="1038"/>
      <c r="D57" s="26"/>
      <c r="E57" s="6"/>
      <c r="F57" s="26"/>
    </row>
    <row r="58" spans="1:6">
      <c r="A58" s="1102"/>
      <c r="B58" s="1040"/>
      <c r="C58" s="1038"/>
      <c r="D58" s="26"/>
      <c r="E58" s="6"/>
      <c r="F58" s="26"/>
    </row>
    <row r="59" spans="1:6">
      <c r="A59" s="1102"/>
      <c r="B59" s="1040"/>
      <c r="C59" s="1038"/>
      <c r="D59" s="26"/>
      <c r="E59" s="6"/>
      <c r="F59" s="26"/>
    </row>
    <row r="60" spans="1:6">
      <c r="A60" s="1102"/>
      <c r="B60" s="1040"/>
      <c r="C60" s="1038"/>
      <c r="D60" s="26"/>
      <c r="E60" s="6"/>
      <c r="F60" s="26"/>
    </row>
    <row r="61" spans="1:6">
      <c r="A61" s="1102"/>
      <c r="B61" s="1040"/>
      <c r="C61" s="1038"/>
      <c r="D61" s="26"/>
      <c r="E61" s="6"/>
      <c r="F61" s="26"/>
    </row>
    <row r="62" spans="1:6">
      <c r="A62" s="1102"/>
      <c r="B62" s="1040"/>
      <c r="C62" s="1038"/>
      <c r="D62" s="26"/>
      <c r="E62" s="6"/>
      <c r="F62" s="26"/>
    </row>
    <row r="63" spans="1:6">
      <c r="A63" s="1102"/>
      <c r="B63" s="1040"/>
      <c r="C63" s="1038"/>
      <c r="D63" s="26"/>
      <c r="E63" s="6"/>
      <c r="F63" s="26"/>
    </row>
    <row r="64" spans="1:6">
      <c r="A64" s="1102"/>
      <c r="B64" s="1040"/>
      <c r="C64" s="1038"/>
      <c r="D64" s="26"/>
      <c r="E64" s="6"/>
      <c r="F64" s="26"/>
    </row>
    <row r="65" spans="1:6">
      <c r="A65" s="1102"/>
      <c r="B65" s="1040"/>
      <c r="C65" s="1038"/>
      <c r="D65" s="26"/>
      <c r="E65" s="6"/>
      <c r="F65" s="26"/>
    </row>
    <row r="66" spans="1:6">
      <c r="A66" s="1102"/>
      <c r="B66" s="1040"/>
      <c r="C66" s="1038"/>
      <c r="D66" s="26"/>
      <c r="E66" s="6"/>
      <c r="F66" s="26"/>
    </row>
    <row r="67" spans="1:6">
      <c r="A67" s="1102"/>
      <c r="B67" s="1040"/>
      <c r="C67" s="1038"/>
      <c r="D67" s="26"/>
      <c r="E67" s="6"/>
      <c r="F67" s="26"/>
    </row>
    <row r="68" spans="1:6">
      <c r="A68" s="1102"/>
      <c r="B68" s="1040"/>
      <c r="C68" s="1038"/>
      <c r="D68" s="26"/>
      <c r="E68" s="6"/>
      <c r="F68" s="26"/>
    </row>
    <row r="69" spans="1:6">
      <c r="A69" s="1102"/>
      <c r="B69" s="1040"/>
      <c r="C69" s="1038"/>
      <c r="D69" s="26"/>
      <c r="E69" s="6"/>
      <c r="F69" s="26"/>
    </row>
    <row r="70" spans="1:6">
      <c r="A70" s="1102"/>
      <c r="B70" s="1040"/>
      <c r="C70" s="1038"/>
      <c r="D70" s="26"/>
      <c r="E70" s="6"/>
      <c r="F70" s="26"/>
    </row>
    <row r="71" spans="1:6">
      <c r="A71" s="1102"/>
      <c r="B71" s="1040"/>
      <c r="C71" s="1038"/>
      <c r="D71" s="26"/>
      <c r="E71" s="6"/>
      <c r="F71" s="26"/>
    </row>
    <row r="72" spans="1:6">
      <c r="A72" s="1102"/>
      <c r="B72" s="1040"/>
      <c r="C72" s="1038"/>
      <c r="D72" s="26"/>
      <c r="E72" s="6"/>
      <c r="F72" s="26"/>
    </row>
    <row r="73" spans="1:6">
      <c r="A73" s="1102"/>
      <c r="B73" s="1040"/>
      <c r="C73" s="1038"/>
      <c r="D73" s="26"/>
      <c r="E73" s="6"/>
      <c r="F73" s="26"/>
    </row>
    <row r="74" spans="1:6">
      <c r="A74" s="1102"/>
      <c r="B74" s="1040"/>
      <c r="C74" s="1038"/>
      <c r="D74" s="26"/>
      <c r="E74" s="6"/>
      <c r="F74" s="26"/>
    </row>
    <row r="75" spans="1:6">
      <c r="A75" s="1102"/>
      <c r="B75" s="1040"/>
      <c r="C75" s="1038"/>
      <c r="D75" s="26"/>
      <c r="E75" s="6"/>
      <c r="F75" s="26"/>
    </row>
    <row r="76" spans="1:6">
      <c r="A76" s="1102"/>
      <c r="B76" s="1040"/>
      <c r="C76" s="1038"/>
      <c r="D76" s="26"/>
      <c r="E76" s="6"/>
      <c r="F76" s="26"/>
    </row>
    <row r="77" spans="1:6">
      <c r="A77" s="1102"/>
      <c r="B77" s="1040"/>
      <c r="C77" s="1038"/>
      <c r="D77" s="26"/>
      <c r="E77" s="6"/>
      <c r="F77" s="26"/>
    </row>
    <row r="78" spans="1:6">
      <c r="A78" s="1102"/>
      <c r="B78" s="1040"/>
      <c r="C78" s="1038"/>
      <c r="D78" s="26"/>
      <c r="E78" s="6"/>
      <c r="F78" s="26"/>
    </row>
    <row r="79" spans="1:6">
      <c r="A79" s="1102"/>
      <c r="B79" s="1040"/>
      <c r="C79" s="1038"/>
      <c r="D79" s="26"/>
      <c r="E79" s="6"/>
      <c r="F79" s="26"/>
    </row>
    <row r="80" spans="1:6">
      <c r="A80" s="1102"/>
      <c r="B80" s="1040"/>
      <c r="C80" s="1038"/>
      <c r="D80" s="26"/>
      <c r="E80" s="6"/>
      <c r="F80" s="26"/>
    </row>
    <row r="81" spans="1:6">
      <c r="A81" s="1102"/>
      <c r="B81" s="1040"/>
      <c r="C81" s="1038"/>
      <c r="D81" s="26"/>
      <c r="E81" s="6"/>
      <c r="F81" s="26"/>
    </row>
    <row r="82" spans="1:6">
      <c r="A82" s="1102"/>
      <c r="B82" s="1040"/>
      <c r="C82" s="1038"/>
      <c r="D82" s="26"/>
      <c r="E82" s="6"/>
      <c r="F82" s="26"/>
    </row>
    <row r="83" spans="1:6">
      <c r="A83" s="1102"/>
      <c r="B83" s="1040"/>
      <c r="C83" s="1038"/>
      <c r="D83" s="26"/>
      <c r="E83" s="6"/>
      <c r="F83" s="26"/>
    </row>
    <row r="84" spans="1:6">
      <c r="A84" s="1102"/>
      <c r="B84" s="1040"/>
      <c r="C84" s="1038"/>
      <c r="D84" s="26"/>
      <c r="E84" s="6"/>
      <c r="F84" s="26"/>
    </row>
    <row r="85" spans="1:6">
      <c r="A85" s="1102"/>
      <c r="B85" s="1040"/>
      <c r="C85" s="1038"/>
      <c r="D85" s="26"/>
      <c r="E85" s="6"/>
      <c r="F85" s="26"/>
    </row>
    <row r="86" spans="1:6" ht="22.5" customHeight="1">
      <c r="A86" s="1102"/>
      <c r="B86" s="1040"/>
      <c r="C86" s="1038"/>
      <c r="D86" s="26"/>
      <c r="E86" s="6"/>
      <c r="F86" s="26"/>
    </row>
    <row r="87" spans="1:6" ht="22.5" customHeight="1">
      <c r="A87" s="1102"/>
      <c r="B87" s="1040"/>
      <c r="C87" s="1038"/>
      <c r="D87" s="26"/>
      <c r="E87" s="6"/>
      <c r="F87" s="26"/>
    </row>
    <row r="88" spans="1:6" ht="22.5" customHeight="1">
      <c r="A88" s="1102"/>
      <c r="B88" s="1040"/>
      <c r="C88" s="1038"/>
      <c r="D88" s="26"/>
      <c r="E88" s="6"/>
      <c r="F88" s="26"/>
    </row>
    <row r="89" spans="1:6" ht="22.5" customHeight="1">
      <c r="A89" s="1102"/>
      <c r="B89" s="1040"/>
      <c r="C89" s="1038"/>
      <c r="D89" s="26"/>
      <c r="E89" s="6"/>
      <c r="F89" s="26"/>
    </row>
    <row r="90" spans="1:6" ht="22.5" customHeight="1">
      <c r="A90" s="1102"/>
      <c r="B90" s="1040"/>
      <c r="C90" s="1038"/>
      <c r="D90" s="26"/>
      <c r="E90" s="6"/>
      <c r="F90" s="26"/>
    </row>
    <row r="91" spans="1:6" ht="22.5" customHeight="1">
      <c r="A91" s="1102"/>
      <c r="B91" s="1040"/>
      <c r="C91" s="1038"/>
      <c r="D91" s="26"/>
      <c r="E91" s="6"/>
      <c r="F91" s="26"/>
    </row>
    <row r="92" spans="1:6">
      <c r="A92" s="1102"/>
      <c r="B92" s="1040"/>
      <c r="C92" s="1038"/>
      <c r="D92" s="26"/>
      <c r="E92" s="6"/>
      <c r="F92" s="26"/>
    </row>
    <row r="93" spans="1:6">
      <c r="A93" s="1102"/>
      <c r="B93" s="1040"/>
      <c r="C93" s="1038"/>
      <c r="D93" s="26"/>
      <c r="E93" s="6"/>
      <c r="F93" s="26"/>
    </row>
    <row r="94" spans="1:6">
      <c r="A94" s="1102"/>
      <c r="B94" s="1040"/>
      <c r="C94" s="1038"/>
      <c r="D94" s="26"/>
      <c r="E94" s="6"/>
      <c r="F94" s="26"/>
    </row>
    <row r="95" spans="1:6">
      <c r="A95" s="1102"/>
      <c r="B95" s="1040"/>
      <c r="C95" s="1038"/>
      <c r="D95" s="26"/>
      <c r="E95" s="6"/>
      <c r="F95" s="26"/>
    </row>
    <row r="96" spans="1:6">
      <c r="A96" s="1102"/>
      <c r="B96" s="1040"/>
      <c r="C96" s="1038"/>
      <c r="D96" s="26"/>
      <c r="E96" s="6"/>
      <c r="F96" s="26"/>
    </row>
    <row r="97" spans="1:6">
      <c r="A97" s="1102"/>
      <c r="B97" s="1040"/>
      <c r="C97" s="1038"/>
      <c r="D97" s="26"/>
      <c r="E97" s="6"/>
      <c r="F97" s="26"/>
    </row>
    <row r="98" spans="1:6">
      <c r="A98" s="1125"/>
    </row>
    <row r="99" spans="1:6">
      <c r="A99" s="1125"/>
    </row>
    <row r="100" spans="1:6">
      <c r="A100" s="1125"/>
    </row>
    <row r="101" spans="1:6">
      <c r="A101" s="1125"/>
    </row>
    <row r="102" spans="1:6">
      <c r="A102" s="1125"/>
    </row>
  </sheetData>
  <mergeCells count="13">
    <mergeCell ref="A37:F37"/>
    <mergeCell ref="A25:F25"/>
    <mergeCell ref="A26:F26"/>
    <mergeCell ref="A29:F29"/>
    <mergeCell ref="A30:F30"/>
    <mergeCell ref="A33:F33"/>
    <mergeCell ref="A34:F34"/>
    <mergeCell ref="A22:F22"/>
    <mergeCell ref="A13:F13"/>
    <mergeCell ref="A14:F14"/>
    <mergeCell ref="A17:F17"/>
    <mergeCell ref="A18:F18"/>
    <mergeCell ref="A21:F21"/>
  </mergeCells>
  <conditionalFormatting sqref="F1:F12 F15:F16 F23:F24 F27:F28 F31:F32 F35:F36 F38:F1048576">
    <cfRule type="cellIs" dxfId="200" priority="1"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3">
    <tabColor rgb="FFFF0000"/>
  </sheetPr>
  <dimension ref="A3:L105"/>
  <sheetViews>
    <sheetView showZeros="0" view="pageBreakPreview" zoomScaleNormal="100" zoomScaleSheetLayoutView="100" workbookViewId="0">
      <selection activeCell="K39" sqref="J37:L39"/>
    </sheetView>
  </sheetViews>
  <sheetFormatPr defaultColWidth="9.140625" defaultRowHeight="16.5"/>
  <cols>
    <col min="1" max="1" width="6.5703125" style="1032" customWidth="1"/>
    <col min="2" max="2" width="45.7109375" style="1032" customWidth="1"/>
    <col min="3" max="3" width="5.7109375" style="1032" customWidth="1"/>
    <col min="4" max="4" width="8.28515625" style="1032" customWidth="1"/>
    <col min="5" max="5" width="2.7109375" style="1032" customWidth="1"/>
    <col min="6" max="6" width="14.5703125" style="1032" customWidth="1"/>
    <col min="7" max="16384" width="9.140625" style="1032"/>
  </cols>
  <sheetData>
    <row r="3" spans="1:6" ht="18.75">
      <c r="A3" s="1105"/>
      <c r="B3" s="1194" t="s">
        <v>162</v>
      </c>
      <c r="C3" s="1194"/>
      <c r="D3" s="1194"/>
      <c r="E3" s="1194"/>
      <c r="F3" s="1194"/>
    </row>
    <row r="4" spans="1:6">
      <c r="A4" s="1105"/>
      <c r="B4" s="1106"/>
      <c r="C4" s="1106"/>
      <c r="D4" s="1106"/>
      <c r="E4" s="1106"/>
      <c r="F4" s="1039"/>
    </row>
    <row r="5" spans="1:6">
      <c r="A5" s="1105"/>
      <c r="B5" s="1105"/>
      <c r="C5" s="1105"/>
      <c r="D5" s="1126"/>
      <c r="E5" s="1126"/>
      <c r="F5" s="1039"/>
    </row>
    <row r="6" spans="1:6" s="1129" customFormat="1" ht="17.25">
      <c r="A6" s="1127"/>
      <c r="B6" s="1127"/>
      <c r="C6" s="1127"/>
      <c r="D6" s="1127"/>
      <c r="E6" s="56"/>
      <c r="F6" s="1128"/>
    </row>
    <row r="7" spans="1:6" s="1129" customFormat="1" ht="17.25">
      <c r="A7" s="1127" t="s">
        <v>237</v>
      </c>
      <c r="B7" s="1130" t="s">
        <v>0</v>
      </c>
      <c r="C7" s="1130"/>
      <c r="D7" s="1131"/>
      <c r="E7" s="1131"/>
      <c r="F7" s="1132">
        <f>'REKAPITULACIJA GO'!D17</f>
        <v>0</v>
      </c>
    </row>
    <row r="8" spans="1:6" s="1129" customFormat="1" ht="17.25">
      <c r="A8" s="1127"/>
      <c r="B8" s="1127"/>
      <c r="C8" s="1127"/>
      <c r="D8" s="1133"/>
      <c r="E8" s="1133"/>
      <c r="F8" s="1134"/>
    </row>
    <row r="9" spans="1:6" s="1129" customFormat="1" ht="17.25">
      <c r="A9" s="1127" t="s">
        <v>238</v>
      </c>
      <c r="B9" s="1135" t="s">
        <v>3</v>
      </c>
      <c r="C9" s="1135"/>
      <c r="D9" s="1135"/>
      <c r="E9" s="57"/>
      <c r="F9" s="1136">
        <f>'REKAPITULACIJA GO'!D35</f>
        <v>0</v>
      </c>
    </row>
    <row r="10" spans="1:6" s="1129" customFormat="1" ht="17.25">
      <c r="A10" s="1127"/>
      <c r="E10" s="58"/>
      <c r="F10" s="1137"/>
    </row>
    <row r="11" spans="1:6" s="1129" customFormat="1" ht="17.25">
      <c r="A11" s="1127" t="s">
        <v>137</v>
      </c>
      <c r="B11" s="1138" t="s">
        <v>163</v>
      </c>
      <c r="C11" s="1138"/>
      <c r="D11" s="1138"/>
      <c r="E11" s="59"/>
      <c r="F11" s="1139">
        <f>'Skupna Rekapitulacija'!F12</f>
        <v>0</v>
      </c>
    </row>
    <row r="12" spans="1:6" s="1129" customFormat="1" ht="17.25">
      <c r="A12" s="1127"/>
      <c r="B12" s="1127"/>
      <c r="C12" s="1127"/>
      <c r="D12" s="1127"/>
      <c r="E12" s="56"/>
      <c r="F12" s="1134"/>
    </row>
    <row r="13" spans="1:6" s="1129" customFormat="1" ht="17.25">
      <c r="A13" s="1127" t="s">
        <v>164</v>
      </c>
      <c r="B13" s="1140" t="s">
        <v>165</v>
      </c>
      <c r="C13" s="1140"/>
      <c r="D13" s="1140"/>
      <c r="E13" s="60"/>
      <c r="F13" s="1141">
        <f>'SKUPAJ '!E44</f>
        <v>0</v>
      </c>
    </row>
    <row r="14" spans="1:6" s="1129" customFormat="1" ht="17.25">
      <c r="E14" s="58"/>
      <c r="F14" s="1137"/>
    </row>
    <row r="15" spans="1:6" s="1129" customFormat="1" ht="17.25">
      <c r="A15" s="1127" t="s">
        <v>177</v>
      </c>
      <c r="B15" s="1142" t="s">
        <v>178</v>
      </c>
      <c r="C15" s="1142"/>
      <c r="D15" s="1142"/>
      <c r="E15" s="61"/>
      <c r="F15" s="1143">
        <f>'ZUNANJA UREDITEV'!F36</f>
        <v>0</v>
      </c>
    </row>
    <row r="16" spans="1:6" s="1129" customFormat="1" ht="17.25">
      <c r="E16" s="58"/>
      <c r="F16" s="1137"/>
    </row>
    <row r="17" spans="1:6" s="1129" customFormat="1" ht="17.25">
      <c r="A17" s="1127"/>
      <c r="B17" s="1144" t="s">
        <v>166</v>
      </c>
      <c r="C17" s="1144"/>
      <c r="D17" s="1144"/>
      <c r="E17" s="1144"/>
      <c r="F17" s="62">
        <f>SUM(F7:F16)</f>
        <v>0</v>
      </c>
    </row>
    <row r="18" spans="1:6" s="1129" customFormat="1" ht="14.25" customHeight="1">
      <c r="A18" s="1127"/>
      <c r="B18" s="1127"/>
      <c r="C18" s="1127"/>
      <c r="D18" s="1127"/>
      <c r="E18" s="1127"/>
      <c r="F18" s="63"/>
    </row>
    <row r="19" spans="1:6" s="1129" customFormat="1" ht="19.5" customHeight="1">
      <c r="A19" s="1127"/>
      <c r="B19" s="1145" t="s">
        <v>167</v>
      </c>
      <c r="C19" s="1129" t="s">
        <v>168</v>
      </c>
      <c r="D19" s="1146">
        <v>22</v>
      </c>
      <c r="F19" s="64">
        <f>0.22*F17</f>
        <v>0</v>
      </c>
    </row>
    <row r="20" spans="1:6" s="1129" customFormat="1" ht="11.25" customHeight="1">
      <c r="A20" s="1127"/>
      <c r="B20" s="1145"/>
      <c r="D20" s="1146"/>
      <c r="F20" s="64"/>
    </row>
    <row r="21" spans="1:6" s="1129" customFormat="1" ht="17.25">
      <c r="A21" s="1127"/>
      <c r="B21" s="1147" t="s">
        <v>169</v>
      </c>
      <c r="C21" s="1144"/>
      <c r="D21" s="1148"/>
      <c r="E21" s="1144"/>
      <c r="F21" s="62">
        <f>SUM(F17:F19)</f>
        <v>0</v>
      </c>
    </row>
    <row r="22" spans="1:6">
      <c r="A22" s="1107"/>
      <c r="B22" s="1149"/>
      <c r="C22" s="1107"/>
      <c r="D22" s="1150"/>
      <c r="E22" s="1044"/>
      <c r="F22" s="18"/>
    </row>
    <row r="23" spans="1:6">
      <c r="A23" s="1107"/>
      <c r="B23" s="1149"/>
      <c r="C23" s="1107"/>
      <c r="D23" s="1150"/>
      <c r="E23" s="1044"/>
      <c r="F23" s="18"/>
    </row>
    <row r="24" spans="1:6">
      <c r="A24" s="1107"/>
      <c r="B24" s="1151"/>
      <c r="C24" s="1151"/>
      <c r="D24" s="1152"/>
      <c r="E24" s="1044"/>
      <c r="F24" s="18"/>
    </row>
    <row r="25" spans="1:6">
      <c r="A25" s="1107"/>
      <c r="B25" s="1153"/>
      <c r="C25" s="1153"/>
      <c r="D25" s="1153"/>
      <c r="E25" s="1044"/>
      <c r="F25" s="18"/>
    </row>
    <row r="26" spans="1:6">
      <c r="A26" s="1107"/>
      <c r="B26" s="1149"/>
      <c r="C26" s="1107"/>
      <c r="D26" s="1150"/>
      <c r="E26" s="1044"/>
      <c r="F26" s="18"/>
    </row>
    <row r="27" spans="1:6">
      <c r="A27" s="1107"/>
      <c r="B27" s="1149"/>
      <c r="C27" s="1107"/>
      <c r="D27" s="1150"/>
      <c r="E27" s="1044"/>
      <c r="F27" s="18"/>
    </row>
    <row r="28" spans="1:6">
      <c r="A28" s="1107"/>
      <c r="B28" s="1149"/>
      <c r="C28" s="1107"/>
      <c r="D28" s="1150"/>
      <c r="E28" s="1044"/>
      <c r="F28" s="18"/>
    </row>
    <row r="29" spans="1:6">
      <c r="A29" s="1107"/>
      <c r="B29" s="1149"/>
      <c r="C29" s="1107"/>
      <c r="D29" s="1150"/>
      <c r="E29" s="1044"/>
      <c r="F29" s="18"/>
    </row>
    <row r="30" spans="1:6">
      <c r="A30" s="1107"/>
      <c r="B30" s="1149"/>
      <c r="C30" s="1107"/>
      <c r="D30" s="1150"/>
      <c r="E30" s="1044"/>
      <c r="F30" s="18"/>
    </row>
    <row r="31" spans="1:6">
      <c r="A31" s="1107"/>
      <c r="B31" s="1149"/>
      <c r="C31" s="1107"/>
      <c r="D31" s="1150"/>
      <c r="E31" s="1044"/>
      <c r="F31" s="18"/>
    </row>
    <row r="32" spans="1:6">
      <c r="A32" s="1107"/>
      <c r="B32" s="1149"/>
      <c r="C32" s="1107"/>
      <c r="D32" s="1150"/>
      <c r="E32" s="1044"/>
      <c r="F32" s="18"/>
    </row>
    <row r="33" spans="1:12">
      <c r="A33" s="1107"/>
      <c r="B33" s="1149"/>
      <c r="C33" s="1107"/>
      <c r="D33" s="1150"/>
      <c r="E33" s="1044"/>
      <c r="F33" s="18"/>
    </row>
    <row r="34" spans="1:12">
      <c r="A34" s="1107"/>
      <c r="B34" s="1154"/>
      <c r="C34" s="1107"/>
      <c r="D34" s="1150"/>
      <c r="E34" s="1044"/>
      <c r="F34" s="18"/>
    </row>
    <row r="35" spans="1:12">
      <c r="A35" s="1107"/>
      <c r="B35" s="1154"/>
      <c r="C35" s="1107"/>
      <c r="D35" s="1150"/>
      <c r="E35" s="1044"/>
      <c r="F35" s="18"/>
    </row>
    <row r="36" spans="1:12">
      <c r="A36" s="1107"/>
      <c r="B36" s="1149"/>
      <c r="C36" s="1107"/>
      <c r="D36" s="1150"/>
      <c r="E36" s="1044"/>
      <c r="F36" s="18"/>
    </row>
    <row r="37" spans="1:12">
      <c r="A37" s="1107"/>
      <c r="B37" s="1103" t="s">
        <v>13</v>
      </c>
      <c r="C37" s="1193"/>
      <c r="D37" s="1193"/>
      <c r="E37" s="1155"/>
      <c r="F37" s="65"/>
    </row>
    <row r="38" spans="1:12">
      <c r="A38" s="1107"/>
      <c r="B38" s="1156"/>
      <c r="D38" s="1157"/>
      <c r="E38" s="1158"/>
      <c r="F38" s="66"/>
    </row>
    <row r="39" spans="1:12">
      <c r="A39" s="1107"/>
      <c r="B39" s="1103" t="s">
        <v>14</v>
      </c>
      <c r="C39" s="1193"/>
      <c r="D39" s="1193"/>
      <c r="E39" s="1155"/>
      <c r="F39" s="65"/>
      <c r="K39" s="1195"/>
      <c r="L39" s="1195"/>
    </row>
    <row r="40" spans="1:12">
      <c r="A40" s="1107"/>
      <c r="B40" s="1156"/>
      <c r="D40" s="1157"/>
      <c r="E40" s="1158"/>
      <c r="F40" s="66"/>
    </row>
    <row r="41" spans="1:12">
      <c r="A41" s="1107"/>
      <c r="B41" s="1103" t="s">
        <v>15</v>
      </c>
      <c r="C41" s="1193"/>
      <c r="D41" s="1193"/>
      <c r="E41" s="1159"/>
      <c r="F41" s="65"/>
    </row>
    <row r="42" spans="1:12">
      <c r="A42" s="1107"/>
      <c r="B42" s="1095"/>
      <c r="E42" s="1111"/>
      <c r="F42" s="67"/>
    </row>
    <row r="43" spans="1:12">
      <c r="A43" s="1107"/>
      <c r="B43" s="1103" t="s">
        <v>31</v>
      </c>
      <c r="C43" s="1193"/>
      <c r="D43" s="1193"/>
      <c r="E43" s="1073"/>
      <c r="F43" s="43"/>
    </row>
    <row r="44" spans="1:12">
      <c r="A44" s="1038"/>
      <c r="B44" s="1038"/>
      <c r="C44" s="1038"/>
      <c r="D44" s="1039"/>
      <c r="E44" s="1039"/>
      <c r="F44" s="1039"/>
    </row>
    <row r="45" spans="1:12" s="1160" customFormat="1">
      <c r="A45" s="1044"/>
      <c r="B45" s="1044"/>
      <c r="C45" s="1044"/>
      <c r="D45" s="1110"/>
      <c r="E45" s="1110"/>
      <c r="F45" s="1119"/>
    </row>
    <row r="46" spans="1:12" s="1160" customFormat="1">
      <c r="A46" s="1044"/>
      <c r="B46" s="1044"/>
      <c r="C46" s="1044"/>
      <c r="D46" s="1110"/>
      <c r="E46" s="1110"/>
      <c r="F46" s="1119"/>
    </row>
    <row r="47" spans="1:12" ht="41.25" customHeight="1">
      <c r="A47" s="1044"/>
      <c r="B47" s="1044"/>
      <c r="C47" s="1044"/>
      <c r="D47" s="1110"/>
      <c r="E47" s="1110"/>
      <c r="F47" s="1119"/>
    </row>
    <row r="48" spans="1:12" ht="15.75" customHeight="1">
      <c r="A48" s="1044"/>
      <c r="B48" s="1044"/>
      <c r="C48" s="1044"/>
      <c r="D48" s="1110"/>
      <c r="E48" s="1110"/>
      <c r="F48" s="1119"/>
    </row>
    <row r="49" spans="1:6" ht="15" customHeight="1">
      <c r="A49" s="1044"/>
      <c r="B49" s="1044"/>
      <c r="C49" s="1044"/>
      <c r="D49" s="1110"/>
      <c r="E49" s="1110"/>
      <c r="F49" s="1119"/>
    </row>
    <row r="50" spans="1:6">
      <c r="A50" s="1044"/>
      <c r="B50" s="1044"/>
      <c r="C50" s="1044"/>
      <c r="D50" s="1110"/>
      <c r="E50" s="1110"/>
      <c r="F50" s="1119"/>
    </row>
    <row r="51" spans="1:6">
      <c r="A51" s="1102"/>
      <c r="B51" s="1040"/>
      <c r="C51" s="1038"/>
      <c r="D51" s="26"/>
      <c r="E51" s="36"/>
      <c r="F51" s="26"/>
    </row>
    <row r="52" spans="1:6">
      <c r="A52" s="1102"/>
      <c r="B52" s="1040"/>
      <c r="C52" s="1038"/>
      <c r="D52" s="26"/>
      <c r="E52" s="36"/>
      <c r="F52" s="26"/>
    </row>
    <row r="53" spans="1:6">
      <c r="A53" s="1102"/>
      <c r="B53" s="1040"/>
      <c r="C53" s="1038"/>
      <c r="D53" s="26"/>
      <c r="E53" s="36"/>
      <c r="F53" s="26"/>
    </row>
    <row r="54" spans="1:6">
      <c r="A54" s="1102"/>
      <c r="B54" s="1040"/>
      <c r="C54" s="1038"/>
      <c r="D54" s="26"/>
      <c r="E54" s="36"/>
      <c r="F54" s="26"/>
    </row>
    <row r="55" spans="1:6">
      <c r="A55" s="1102"/>
      <c r="B55" s="1040"/>
      <c r="C55" s="1038"/>
      <c r="D55" s="26"/>
      <c r="E55" s="36"/>
      <c r="F55" s="26"/>
    </row>
    <row r="56" spans="1:6">
      <c r="A56" s="1102"/>
      <c r="B56" s="1040"/>
      <c r="C56" s="1038"/>
      <c r="D56" s="26"/>
      <c r="E56" s="36"/>
      <c r="F56" s="26"/>
    </row>
    <row r="57" spans="1:6">
      <c r="A57" s="1102"/>
      <c r="B57" s="1040"/>
      <c r="C57" s="1038"/>
      <c r="D57" s="26"/>
      <c r="E57" s="36"/>
      <c r="F57" s="26"/>
    </row>
    <row r="58" spans="1:6">
      <c r="A58" s="1102"/>
      <c r="B58" s="1040"/>
      <c r="C58" s="1038"/>
      <c r="D58" s="26"/>
      <c r="E58" s="36"/>
      <c r="F58" s="26"/>
    </row>
    <row r="59" spans="1:6">
      <c r="A59" s="1102"/>
      <c r="B59" s="1040"/>
      <c r="C59" s="1038"/>
      <c r="D59" s="26"/>
      <c r="E59" s="36"/>
      <c r="F59" s="26"/>
    </row>
    <row r="60" spans="1:6">
      <c r="A60" s="1102"/>
      <c r="B60" s="1040"/>
      <c r="C60" s="1038"/>
      <c r="D60" s="26"/>
      <c r="E60" s="36"/>
      <c r="F60" s="26"/>
    </row>
    <row r="61" spans="1:6">
      <c r="A61" s="1102"/>
      <c r="B61" s="1040"/>
      <c r="C61" s="1038"/>
      <c r="D61" s="26"/>
      <c r="E61" s="36"/>
      <c r="F61" s="26"/>
    </row>
    <row r="62" spans="1:6">
      <c r="A62" s="1102"/>
      <c r="B62" s="1040"/>
      <c r="C62" s="1038"/>
      <c r="D62" s="26"/>
      <c r="E62" s="36"/>
      <c r="F62" s="26"/>
    </row>
    <row r="63" spans="1:6">
      <c r="A63" s="1102"/>
      <c r="B63" s="1040"/>
      <c r="C63" s="1038"/>
      <c r="D63" s="26"/>
      <c r="E63" s="36"/>
      <c r="F63" s="26"/>
    </row>
    <row r="64" spans="1:6">
      <c r="A64" s="1102"/>
      <c r="B64" s="1040"/>
      <c r="C64" s="1038"/>
      <c r="D64" s="26"/>
      <c r="E64" s="36"/>
      <c r="F64" s="26"/>
    </row>
    <row r="65" spans="1:6">
      <c r="A65" s="1102"/>
      <c r="B65" s="1040"/>
      <c r="C65" s="1038"/>
      <c r="D65" s="26"/>
      <c r="E65" s="36"/>
      <c r="F65" s="26"/>
    </row>
    <row r="66" spans="1:6">
      <c r="A66" s="1102"/>
      <c r="B66" s="1040"/>
      <c r="C66" s="1038"/>
      <c r="D66" s="26"/>
      <c r="E66" s="36"/>
      <c r="F66" s="26"/>
    </row>
    <row r="67" spans="1:6">
      <c r="A67" s="1102"/>
      <c r="B67" s="1040"/>
      <c r="C67" s="1038"/>
      <c r="D67" s="26"/>
      <c r="E67" s="36"/>
      <c r="F67" s="26"/>
    </row>
    <row r="68" spans="1:6">
      <c r="A68" s="1102"/>
      <c r="B68" s="1040"/>
      <c r="C68" s="1038"/>
      <c r="D68" s="26"/>
      <c r="E68" s="36"/>
      <c r="F68" s="26"/>
    </row>
    <row r="69" spans="1:6">
      <c r="A69" s="1102"/>
      <c r="B69" s="1040"/>
      <c r="C69" s="1038"/>
      <c r="D69" s="26"/>
      <c r="E69" s="36"/>
      <c r="F69" s="26"/>
    </row>
    <row r="70" spans="1:6">
      <c r="A70" s="1102"/>
      <c r="B70" s="1040"/>
      <c r="C70" s="1038"/>
      <c r="D70" s="26"/>
      <c r="E70" s="36"/>
      <c r="F70" s="26"/>
    </row>
    <row r="71" spans="1:6">
      <c r="A71" s="1102"/>
      <c r="B71" s="1040"/>
      <c r="C71" s="1038"/>
      <c r="D71" s="26"/>
      <c r="E71" s="36"/>
      <c r="F71" s="26"/>
    </row>
    <row r="72" spans="1:6">
      <c r="A72" s="1102"/>
      <c r="B72" s="1040"/>
      <c r="C72" s="1038"/>
      <c r="D72" s="26"/>
      <c r="E72" s="36"/>
      <c r="F72" s="26"/>
    </row>
    <row r="73" spans="1:6">
      <c r="A73" s="1102"/>
      <c r="B73" s="1040"/>
      <c r="C73" s="1038"/>
      <c r="D73" s="26"/>
      <c r="E73" s="36"/>
      <c r="F73" s="26"/>
    </row>
    <row r="74" spans="1:6">
      <c r="A74" s="1102"/>
      <c r="B74" s="1040"/>
      <c r="C74" s="1038"/>
      <c r="D74" s="26"/>
      <c r="E74" s="36"/>
      <c r="F74" s="26"/>
    </row>
    <row r="75" spans="1:6">
      <c r="A75" s="1102"/>
      <c r="B75" s="1040"/>
      <c r="C75" s="1038"/>
      <c r="D75" s="26"/>
      <c r="E75" s="36"/>
      <c r="F75" s="26"/>
    </row>
    <row r="76" spans="1:6">
      <c r="A76" s="1102"/>
      <c r="B76" s="1040"/>
      <c r="C76" s="1038"/>
      <c r="D76" s="26"/>
      <c r="E76" s="36"/>
      <c r="F76" s="26"/>
    </row>
    <row r="77" spans="1:6">
      <c r="A77" s="1102"/>
      <c r="B77" s="1040"/>
      <c r="C77" s="1038"/>
      <c r="D77" s="26"/>
      <c r="E77" s="36"/>
      <c r="F77" s="26"/>
    </row>
    <row r="78" spans="1:6">
      <c r="A78" s="1102"/>
      <c r="B78" s="1040"/>
      <c r="C78" s="1038"/>
      <c r="D78" s="26"/>
      <c r="E78" s="36"/>
      <c r="F78" s="26"/>
    </row>
    <row r="79" spans="1:6">
      <c r="A79" s="1102"/>
      <c r="B79" s="1040"/>
      <c r="C79" s="1038"/>
      <c r="D79" s="26"/>
      <c r="E79" s="36"/>
      <c r="F79" s="26"/>
    </row>
    <row r="80" spans="1:6">
      <c r="A80" s="1102"/>
      <c r="B80" s="1040"/>
      <c r="C80" s="1038"/>
      <c r="D80" s="26"/>
      <c r="E80" s="36"/>
      <c r="F80" s="26"/>
    </row>
    <row r="81" spans="1:6">
      <c r="A81" s="1102"/>
      <c r="B81" s="1040"/>
      <c r="C81" s="1038"/>
      <c r="D81" s="26"/>
      <c r="E81" s="36"/>
      <c r="F81" s="26"/>
    </row>
    <row r="82" spans="1:6">
      <c r="A82" s="1102"/>
      <c r="B82" s="1040"/>
      <c r="C82" s="1038"/>
      <c r="D82" s="26"/>
      <c r="E82" s="36"/>
      <c r="F82" s="26"/>
    </row>
    <row r="83" spans="1:6">
      <c r="A83" s="1102"/>
      <c r="B83" s="1040"/>
      <c r="C83" s="1038"/>
      <c r="D83" s="26"/>
      <c r="E83" s="36"/>
      <c r="F83" s="26"/>
    </row>
    <row r="84" spans="1:6">
      <c r="A84" s="1102"/>
      <c r="B84" s="1040"/>
      <c r="C84" s="1038"/>
      <c r="D84" s="26"/>
      <c r="E84" s="36"/>
      <c r="F84" s="26"/>
    </row>
    <row r="85" spans="1:6">
      <c r="A85" s="1102"/>
      <c r="B85" s="1040"/>
      <c r="C85" s="1038"/>
      <c r="D85" s="26"/>
      <c r="E85" s="36"/>
      <c r="F85" s="26"/>
    </row>
    <row r="86" spans="1:6">
      <c r="A86" s="1102"/>
      <c r="B86" s="1040"/>
      <c r="C86" s="1038"/>
      <c r="D86" s="26"/>
      <c r="E86" s="36"/>
      <c r="F86" s="26"/>
    </row>
    <row r="87" spans="1:6">
      <c r="A87" s="1102"/>
      <c r="B87" s="1040"/>
      <c r="C87" s="1038"/>
      <c r="D87" s="26"/>
      <c r="E87" s="36"/>
      <c r="F87" s="26"/>
    </row>
    <row r="88" spans="1:6">
      <c r="A88" s="1102"/>
      <c r="B88" s="1040"/>
      <c r="C88" s="1038"/>
      <c r="D88" s="26"/>
      <c r="E88" s="36"/>
      <c r="F88" s="26"/>
    </row>
    <row r="89" spans="1:6" ht="22.5" customHeight="1">
      <c r="A89" s="1102"/>
      <c r="B89" s="1040"/>
      <c r="C89" s="1038"/>
      <c r="D89" s="26"/>
      <c r="E89" s="36"/>
      <c r="F89" s="26"/>
    </row>
    <row r="90" spans="1:6" ht="22.5" customHeight="1">
      <c r="A90" s="1102"/>
      <c r="B90" s="1040"/>
      <c r="C90" s="1038"/>
      <c r="D90" s="26"/>
      <c r="E90" s="36"/>
      <c r="F90" s="26"/>
    </row>
    <row r="91" spans="1:6" ht="22.5" customHeight="1">
      <c r="A91" s="1102"/>
      <c r="B91" s="1040"/>
      <c r="C91" s="1038"/>
      <c r="D91" s="26"/>
      <c r="E91" s="36"/>
      <c r="F91" s="26"/>
    </row>
    <row r="92" spans="1:6" ht="22.5" customHeight="1">
      <c r="A92" s="1102"/>
      <c r="B92" s="1040"/>
      <c r="C92" s="1038"/>
      <c r="D92" s="26"/>
      <c r="E92" s="36"/>
      <c r="F92" s="26"/>
    </row>
    <row r="93" spans="1:6" ht="22.5" customHeight="1">
      <c r="A93" s="1102"/>
      <c r="B93" s="1040"/>
      <c r="C93" s="1038"/>
      <c r="D93" s="26"/>
      <c r="E93" s="36"/>
      <c r="F93" s="26"/>
    </row>
    <row r="94" spans="1:6" ht="22.5" customHeight="1">
      <c r="A94" s="1102"/>
      <c r="B94" s="1040"/>
      <c r="C94" s="1038"/>
      <c r="D94" s="26"/>
      <c r="E94" s="36"/>
      <c r="F94" s="26"/>
    </row>
    <row r="95" spans="1:6">
      <c r="A95" s="1102"/>
      <c r="B95" s="1040"/>
      <c r="C95" s="1038"/>
      <c r="D95" s="26"/>
      <c r="E95" s="36"/>
      <c r="F95" s="26"/>
    </row>
    <row r="96" spans="1:6">
      <c r="A96" s="1102"/>
      <c r="B96" s="1040"/>
      <c r="C96" s="1038"/>
      <c r="D96" s="26"/>
      <c r="E96" s="36"/>
      <c r="F96" s="26"/>
    </row>
    <row r="97" spans="1:6">
      <c r="A97" s="1102"/>
      <c r="B97" s="1040"/>
      <c r="C97" s="1038"/>
      <c r="D97" s="26"/>
      <c r="E97" s="36"/>
      <c r="F97" s="26"/>
    </row>
    <row r="98" spans="1:6">
      <c r="A98" s="1102"/>
      <c r="B98" s="1040"/>
      <c r="C98" s="1038"/>
      <c r="D98" s="26"/>
      <c r="E98" s="36"/>
      <c r="F98" s="26"/>
    </row>
    <row r="99" spans="1:6">
      <c r="A99" s="1102"/>
      <c r="B99" s="1040"/>
      <c r="C99" s="1038"/>
      <c r="D99" s="26"/>
      <c r="E99" s="36"/>
      <c r="F99" s="26"/>
    </row>
    <row r="100" spans="1:6">
      <c r="A100" s="1102"/>
      <c r="B100" s="1040"/>
      <c r="C100" s="1038"/>
      <c r="D100" s="26"/>
      <c r="E100" s="36"/>
      <c r="F100" s="26"/>
    </row>
    <row r="101" spans="1:6">
      <c r="A101" s="1125"/>
    </row>
    <row r="102" spans="1:6">
      <c r="A102" s="1125"/>
    </row>
    <row r="103" spans="1:6">
      <c r="A103" s="1125"/>
    </row>
    <row r="104" spans="1:6">
      <c r="A104" s="1125"/>
    </row>
    <row r="105" spans="1:6">
      <c r="A105" s="1125"/>
    </row>
  </sheetData>
  <mergeCells count="6">
    <mergeCell ref="C43:D43"/>
    <mergeCell ref="B3:F3"/>
    <mergeCell ref="C37:D37"/>
    <mergeCell ref="C39:D39"/>
    <mergeCell ref="K39:L39"/>
    <mergeCell ref="C41:D41"/>
  </mergeCells>
  <conditionalFormatting sqref="F4:F15">
    <cfRule type="cellIs" dxfId="199" priority="7" operator="equal">
      <formula>0</formula>
    </cfRule>
  </conditionalFormatting>
  <conditionalFormatting sqref="F16:F1048576">
    <cfRule type="cellIs" dxfId="198" priority="10" operator="equal">
      <formula>0</formula>
    </cfRule>
  </conditionalFormatting>
  <conditionalFormatting sqref="F17:F18">
    <cfRule type="cellIs" dxfId="197" priority="9" operator="equal">
      <formula>0</formula>
    </cfRule>
  </conditionalFormatting>
  <conditionalFormatting sqref="F21">
    <cfRule type="cellIs" dxfId="196" priority="4" operator="equal">
      <formula>0</formula>
    </cfRule>
    <cfRule type="cellIs" dxfId="195" priority="8"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1" manualBreakCount="1">
    <brk id="4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2">
    <tabColor theme="8" tint="0.39997558519241921"/>
  </sheetPr>
  <dimension ref="A1:E66"/>
  <sheetViews>
    <sheetView view="pageBreakPreview" zoomScaleNormal="100" zoomScaleSheetLayoutView="100" workbookViewId="0">
      <selection activeCell="H50" sqref="G50:H50"/>
    </sheetView>
  </sheetViews>
  <sheetFormatPr defaultColWidth="9.140625" defaultRowHeight="16.5"/>
  <cols>
    <col min="1" max="1" width="6.5703125" style="1032" customWidth="1"/>
    <col min="2" max="2" width="31.85546875" style="1032" customWidth="1"/>
    <col min="3" max="3" width="21.85546875" style="1032" customWidth="1"/>
    <col min="4" max="4" width="21.42578125" style="1032" customWidth="1"/>
    <col min="5" max="16384" width="9.140625" style="1032"/>
  </cols>
  <sheetData>
    <row r="1" spans="1:4">
      <c r="A1" s="1038"/>
      <c r="B1" s="1105"/>
      <c r="C1" s="1038"/>
      <c r="D1" s="1039"/>
    </row>
    <row r="2" spans="1:4">
      <c r="A2" s="1196" t="s">
        <v>30</v>
      </c>
      <c r="B2" s="1197"/>
      <c r="C2" s="1197"/>
      <c r="D2" s="1198"/>
    </row>
    <row r="3" spans="1:4">
      <c r="A3" s="1038"/>
      <c r="B3" s="1106"/>
      <c r="C3" s="1106"/>
      <c r="D3" s="1039"/>
    </row>
    <row r="4" spans="1:4" ht="11.25" customHeight="1">
      <c r="A4" s="1038"/>
      <c r="B4" s="1107"/>
      <c r="C4" s="1038"/>
      <c r="D4" s="1039"/>
    </row>
    <row r="5" spans="1:4">
      <c r="A5" s="1199" t="s">
        <v>176</v>
      </c>
      <c r="B5" s="1199"/>
      <c r="C5" s="1199"/>
      <c r="D5" s="1199"/>
    </row>
    <row r="6" spans="1:4" ht="9" customHeight="1">
      <c r="A6" s="1105"/>
      <c r="B6" s="1105"/>
      <c r="C6" s="1105"/>
      <c r="D6" s="1039"/>
    </row>
    <row r="7" spans="1:4">
      <c r="A7" s="1108" t="s">
        <v>237</v>
      </c>
      <c r="B7" s="1108" t="s">
        <v>0</v>
      </c>
      <c r="C7" s="1108"/>
      <c r="D7" s="1109" t="s">
        <v>1</v>
      </c>
    </row>
    <row r="8" spans="1:4">
      <c r="A8" s="1107"/>
      <c r="B8" s="1107"/>
      <c r="C8" s="1107"/>
      <c r="D8" s="1110"/>
    </row>
    <row r="9" spans="1:4" s="1038" customFormat="1" ht="13.5" customHeight="1">
      <c r="A9" s="1038" t="s">
        <v>268</v>
      </c>
      <c r="B9" s="1038" t="s">
        <v>20</v>
      </c>
      <c r="C9" s="46"/>
      <c r="D9" s="46">
        <f>'A I. PRIPRAVLJALNA DELA'!F24</f>
        <v>0</v>
      </c>
    </row>
    <row r="10" spans="1:4" s="1038" customFormat="1" ht="13.5" customHeight="1">
      <c r="A10" s="1038" t="s">
        <v>205</v>
      </c>
      <c r="B10" s="1038" t="s">
        <v>17</v>
      </c>
      <c r="C10" s="46"/>
      <c r="D10" s="46">
        <f>'A II. ZEMELJSKA DELA'!F19</f>
        <v>0</v>
      </c>
    </row>
    <row r="11" spans="1:4" s="1038" customFormat="1" ht="13.5" customHeight="1">
      <c r="A11" s="1038" t="s">
        <v>213</v>
      </c>
      <c r="B11" s="1038" t="s">
        <v>18</v>
      </c>
      <c r="C11" s="46"/>
      <c r="D11" s="46">
        <f>'A III. BETONSKA DELA'!F61</f>
        <v>0</v>
      </c>
    </row>
    <row r="12" spans="1:4" s="1038" customFormat="1" ht="13.5" customHeight="1">
      <c r="A12" s="1038" t="s">
        <v>214</v>
      </c>
      <c r="B12" s="1038" t="s">
        <v>19</v>
      </c>
      <c r="C12" s="46"/>
      <c r="D12" s="46">
        <f>'A IV. ZIDARSKA DELA'!F52</f>
        <v>0</v>
      </c>
    </row>
    <row r="13" spans="1:4" s="1038" customFormat="1" ht="15" customHeight="1">
      <c r="A13" s="1038" t="s">
        <v>216</v>
      </c>
      <c r="B13" s="1038" t="s">
        <v>36</v>
      </c>
      <c r="C13" s="46"/>
      <c r="D13" s="46">
        <f>'A V. TESARSKO OPAŽARSKA DELA'!F67</f>
        <v>0</v>
      </c>
    </row>
    <row r="14" spans="1:4" s="1038" customFormat="1" ht="15" customHeight="1">
      <c r="A14" s="1038" t="s">
        <v>196</v>
      </c>
      <c r="B14" s="1038" t="s">
        <v>414</v>
      </c>
      <c r="C14" s="46"/>
      <c r="D14" s="46">
        <f>'A VI. MONTAŽNA LESENA KONSTR'!F17</f>
        <v>0</v>
      </c>
    </row>
    <row r="15" spans="1:4" s="1038" customFormat="1" ht="15" customHeight="1">
      <c r="A15" s="1038" t="s">
        <v>217</v>
      </c>
      <c r="B15" s="1038" t="s">
        <v>197</v>
      </c>
      <c r="C15" s="46"/>
      <c r="D15" s="46">
        <f>'A VII. KANALIZACIJA'!F7</f>
        <v>0</v>
      </c>
    </row>
    <row r="16" spans="1:4" s="1038" customFormat="1" ht="15" customHeight="1" thickBot="1">
      <c r="B16" s="1038" t="s">
        <v>292</v>
      </c>
      <c r="C16" s="46"/>
      <c r="D16" s="46">
        <f>SUM(D9:D15)*10%</f>
        <v>0</v>
      </c>
    </row>
    <row r="17" spans="1:5">
      <c r="A17" s="1111"/>
      <c r="B17" s="1112" t="s">
        <v>2</v>
      </c>
      <c r="C17" s="47"/>
      <c r="D17" s="47">
        <f>SUM(D9:D16)</f>
        <v>0</v>
      </c>
    </row>
    <row r="18" spans="1:5">
      <c r="A18" s="1111"/>
      <c r="B18" s="1111"/>
      <c r="C18" s="48"/>
      <c r="D18" s="48"/>
    </row>
    <row r="19" spans="1:5">
      <c r="A19" s="1107"/>
      <c r="B19" s="1107"/>
      <c r="C19" s="1107"/>
      <c r="D19" s="7"/>
    </row>
    <row r="20" spans="1:5" s="1036" customFormat="1">
      <c r="A20" s="1113" t="s">
        <v>238</v>
      </c>
      <c r="B20" s="1113" t="s">
        <v>3</v>
      </c>
      <c r="C20" s="1113"/>
      <c r="D20" s="1114" t="s">
        <v>1</v>
      </c>
    </row>
    <row r="21" spans="1:5" s="1036" customFormat="1" ht="14.25" customHeight="1">
      <c r="A21" s="1115"/>
      <c r="B21" s="1115"/>
      <c r="C21" s="1115"/>
      <c r="D21" s="1116"/>
    </row>
    <row r="22" spans="1:5" s="1057" customFormat="1" ht="12.75">
      <c r="A22" s="1057" t="s">
        <v>219</v>
      </c>
      <c r="B22" s="1057" t="s">
        <v>107</v>
      </c>
      <c r="C22" s="49"/>
      <c r="D22" s="49">
        <f>'B I. KROVSKO KLEPARSKA DELA'!F38</f>
        <v>0</v>
      </c>
    </row>
    <row r="23" spans="1:5" s="1057" customFormat="1" ht="13.5" customHeight="1">
      <c r="A23" s="1057" t="s">
        <v>221</v>
      </c>
      <c r="B23" s="1057" t="s">
        <v>132</v>
      </c>
      <c r="C23" s="49">
        <v>0</v>
      </c>
      <c r="D23" s="49">
        <f>'B II. KLJUČAVNIČARSKA DELA'!F29</f>
        <v>0</v>
      </c>
      <c r="E23" s="49"/>
    </row>
    <row r="24" spans="1:5" s="1057" customFormat="1" ht="13.5" customHeight="1">
      <c r="A24" s="1057" t="s">
        <v>222</v>
      </c>
      <c r="B24" s="1057" t="s">
        <v>170</v>
      </c>
      <c r="C24" s="49">
        <v>0</v>
      </c>
      <c r="D24" s="49">
        <f>'B III.ALU DELA'!F35</f>
        <v>0</v>
      </c>
      <c r="E24" s="49"/>
    </row>
    <row r="25" spans="1:5" s="1057" customFormat="1" ht="13.5" customHeight="1">
      <c r="A25" s="1057" t="s">
        <v>223</v>
      </c>
      <c r="B25" s="1057" t="s">
        <v>114</v>
      </c>
      <c r="C25" s="49">
        <v>0</v>
      </c>
      <c r="D25" s="49">
        <f>'B IV. TLAKARSKA DELA'!F40</f>
        <v>0</v>
      </c>
      <c r="E25" s="49"/>
    </row>
    <row r="26" spans="1:5" s="1057" customFormat="1" ht="13.5" customHeight="1">
      <c r="A26" s="1057" t="s">
        <v>225</v>
      </c>
      <c r="B26" s="1057" t="s">
        <v>112</v>
      </c>
      <c r="C26" s="49">
        <v>0</v>
      </c>
      <c r="D26" s="49">
        <f>'B V.SUHOMONTAŽNA DELA'!F37</f>
        <v>0</v>
      </c>
      <c r="E26" s="49"/>
    </row>
    <row r="27" spans="1:5" s="1057" customFormat="1" ht="13.5" customHeight="1">
      <c r="A27" s="1057" t="s">
        <v>226</v>
      </c>
      <c r="B27" s="1057" t="s">
        <v>171</v>
      </c>
      <c r="C27" s="49">
        <v>0</v>
      </c>
      <c r="D27" s="49">
        <f>'B VI. MIZARSKA DELA'!F91</f>
        <v>0</v>
      </c>
      <c r="E27" s="49"/>
    </row>
    <row r="28" spans="1:5" s="1057" customFormat="1" ht="13.5" customHeight="1">
      <c r="A28" s="1057" t="s">
        <v>228</v>
      </c>
      <c r="B28" s="1057" t="s">
        <v>133</v>
      </c>
      <c r="C28" s="49">
        <v>0</v>
      </c>
      <c r="D28" s="49">
        <f>'B VII. KERAMIČARSKA DELA'!F33</f>
        <v>0</v>
      </c>
      <c r="E28" s="49"/>
    </row>
    <row r="29" spans="1:5" s="1057" customFormat="1" ht="13.5" customHeight="1">
      <c r="A29" s="1057" t="s">
        <v>229</v>
      </c>
      <c r="B29" s="1057" t="s">
        <v>134</v>
      </c>
      <c r="C29" s="49">
        <v>0</v>
      </c>
      <c r="D29" s="49">
        <f>'B VIII. SLIKOPLESKARSKA DELA'!F29</f>
        <v>0</v>
      </c>
      <c r="E29" s="49"/>
    </row>
    <row r="30" spans="1:5" s="1057" customFormat="1" ht="13.5" customHeight="1">
      <c r="A30" s="1057" t="s">
        <v>231</v>
      </c>
      <c r="B30" s="1057" t="s">
        <v>135</v>
      </c>
      <c r="C30" s="49">
        <v>0</v>
      </c>
      <c r="D30" s="49">
        <f>'B IX. FASADERSKA DELA'!F46</f>
        <v>0</v>
      </c>
      <c r="E30" s="49"/>
    </row>
    <row r="31" spans="1:5" s="1057" customFormat="1" ht="13.5" customHeight="1">
      <c r="A31" s="1057" t="s">
        <v>232</v>
      </c>
      <c r="B31" s="1057" t="s">
        <v>130</v>
      </c>
      <c r="C31" s="49">
        <v>0</v>
      </c>
      <c r="D31" s="49">
        <f>'B X. PODOPOLAGALSKA DELA'!F14</f>
        <v>0</v>
      </c>
      <c r="E31" s="49"/>
    </row>
    <row r="32" spans="1:5" s="1057" customFormat="1" ht="13.5" customHeight="1">
      <c r="A32" s="1057" t="s">
        <v>301</v>
      </c>
      <c r="B32" s="1057" t="s">
        <v>148</v>
      </c>
      <c r="C32" s="49">
        <v>0</v>
      </c>
      <c r="D32" s="49">
        <f>'B XI. DVIGALO'!F18</f>
        <v>0</v>
      </c>
      <c r="E32" s="49"/>
    </row>
    <row r="33" spans="1:5" s="1057" customFormat="1" ht="13.5" customHeight="1">
      <c r="A33" s="1057" t="s">
        <v>234</v>
      </c>
      <c r="B33" s="1057" t="s">
        <v>331</v>
      </c>
      <c r="C33" s="49">
        <v>0</v>
      </c>
      <c r="D33" s="49">
        <f>'B XII. OSTALO'!F9</f>
        <v>0</v>
      </c>
      <c r="E33" s="49"/>
    </row>
    <row r="34" spans="1:5" s="1057" customFormat="1" ht="13.5" customHeight="1" thickBot="1">
      <c r="B34" s="1038" t="s">
        <v>292</v>
      </c>
      <c r="C34" s="49"/>
      <c r="D34" s="46">
        <f>SUM(D22:D33)*10%</f>
        <v>0</v>
      </c>
      <c r="E34" s="49"/>
    </row>
    <row r="35" spans="1:5" s="1057" customFormat="1" ht="18.75" customHeight="1">
      <c r="B35" s="1117" t="s">
        <v>109</v>
      </c>
      <c r="C35" s="50"/>
      <c r="D35" s="50">
        <f>SUM(D22:D34)</f>
        <v>0</v>
      </c>
      <c r="E35" s="49"/>
    </row>
    <row r="36" spans="1:5" s="1038" customFormat="1" ht="16.5" customHeight="1">
      <c r="A36" s="1044"/>
      <c r="B36" s="1044"/>
      <c r="C36" s="1118"/>
      <c r="D36" s="1119"/>
    </row>
    <row r="37" spans="1:5" s="1038" customFormat="1" ht="12.75">
      <c r="A37" s="1044"/>
      <c r="B37" s="1044"/>
      <c r="C37" s="1118"/>
      <c r="D37" s="1119"/>
    </row>
    <row r="38" spans="1:5" s="1036" customFormat="1">
      <c r="A38" s="1120"/>
      <c r="B38" s="1108" t="s">
        <v>37</v>
      </c>
      <c r="C38" s="1121"/>
      <c r="D38" s="1121">
        <f>D35+D17</f>
        <v>0</v>
      </c>
    </row>
    <row r="39" spans="1:5" s="1036" customFormat="1">
      <c r="A39" s="1115"/>
      <c r="B39" s="1115"/>
      <c r="C39" s="1122"/>
      <c r="D39" s="1122"/>
    </row>
    <row r="40" spans="1:5" s="1036" customFormat="1">
      <c r="A40" s="1120"/>
      <c r="B40" s="1123" t="s">
        <v>180</v>
      </c>
      <c r="C40" s="49">
        <f>0.095*C38</f>
        <v>0</v>
      </c>
      <c r="D40" s="51">
        <f>0.22*D38</f>
        <v>0</v>
      </c>
    </row>
    <row r="41" spans="1:5" s="1036" customFormat="1">
      <c r="A41" s="1115"/>
      <c r="B41" s="1124"/>
      <c r="C41" s="52"/>
      <c r="D41" s="52"/>
    </row>
    <row r="42" spans="1:5" s="1036" customFormat="1">
      <c r="A42" s="1120"/>
      <c r="B42" s="1108" t="s">
        <v>108</v>
      </c>
      <c r="C42" s="1121"/>
      <c r="D42" s="1121">
        <f>D38+D40</f>
        <v>0</v>
      </c>
    </row>
    <row r="43" spans="1:5" s="1036" customFormat="1">
      <c r="A43" s="1115"/>
      <c r="B43" s="1120"/>
      <c r="C43" s="53"/>
      <c r="D43" s="53"/>
      <c r="E43" s="54"/>
    </row>
    <row r="44" spans="1:5" s="1038" customFormat="1" ht="12.75">
      <c r="A44" s="1044"/>
      <c r="B44" s="1044"/>
      <c r="C44" s="1118"/>
      <c r="D44" s="1119"/>
    </row>
    <row r="45" spans="1:5" s="1038" customFormat="1" ht="15.75" customHeight="1">
      <c r="A45" s="1044"/>
      <c r="B45" s="1037"/>
      <c r="C45" s="1118"/>
      <c r="D45" s="1119"/>
    </row>
    <row r="46" spans="1:5" s="1038" customFormat="1" ht="12.75">
      <c r="A46" s="1044"/>
      <c r="B46" s="1044"/>
      <c r="C46" s="1118"/>
      <c r="D46" s="1119"/>
    </row>
    <row r="47" spans="1:5" s="1038" customFormat="1" ht="12" customHeight="1">
      <c r="A47" s="1044"/>
      <c r="B47" s="1044"/>
      <c r="C47" s="1118"/>
      <c r="D47" s="1119"/>
    </row>
    <row r="48" spans="1:5">
      <c r="A48" s="1102"/>
      <c r="B48" s="1040"/>
      <c r="C48" s="1038"/>
      <c r="D48" s="26"/>
    </row>
    <row r="49" spans="1:4">
      <c r="A49" s="1102"/>
      <c r="B49" s="1040"/>
      <c r="C49" s="1038"/>
      <c r="D49" s="26"/>
    </row>
    <row r="50" spans="1:4" ht="22.5" customHeight="1">
      <c r="A50" s="1102"/>
      <c r="B50" s="1040"/>
      <c r="C50" s="1038"/>
      <c r="D50" s="26"/>
    </row>
    <row r="51" spans="1:4" ht="22.5" customHeight="1">
      <c r="A51" s="1102"/>
      <c r="B51" s="1040"/>
      <c r="C51" s="1038"/>
      <c r="D51" s="26"/>
    </row>
    <row r="52" spans="1:4" ht="22.5" customHeight="1">
      <c r="A52" s="1102"/>
      <c r="B52" s="1040"/>
      <c r="C52" s="1038"/>
      <c r="D52" s="26"/>
    </row>
    <row r="53" spans="1:4" ht="22.5" customHeight="1">
      <c r="A53" s="1102"/>
      <c r="B53" s="1040"/>
      <c r="C53" s="1038"/>
      <c r="D53" s="26"/>
    </row>
    <row r="54" spans="1:4" ht="22.5" customHeight="1">
      <c r="A54" s="1102"/>
      <c r="B54" s="1040"/>
      <c r="C54" s="1038"/>
      <c r="D54" s="26"/>
    </row>
    <row r="55" spans="1:4" ht="22.5" customHeight="1">
      <c r="A55" s="1102"/>
      <c r="B55" s="1040"/>
      <c r="C55" s="1038"/>
      <c r="D55" s="26"/>
    </row>
    <row r="56" spans="1:4">
      <c r="A56" s="1102"/>
      <c r="B56" s="1040"/>
      <c r="C56" s="1038"/>
      <c r="D56" s="26"/>
    </row>
    <row r="57" spans="1:4">
      <c r="A57" s="1102"/>
      <c r="B57" s="1040"/>
      <c r="C57" s="1038"/>
      <c r="D57" s="26"/>
    </row>
    <row r="58" spans="1:4">
      <c r="A58" s="1102"/>
      <c r="B58" s="1040"/>
      <c r="C58" s="1038"/>
      <c r="D58" s="26"/>
    </row>
    <row r="59" spans="1:4">
      <c r="A59" s="1102"/>
      <c r="B59" s="1040"/>
      <c r="C59" s="1038"/>
      <c r="D59" s="26"/>
    </row>
    <row r="60" spans="1:4">
      <c r="A60" s="1102"/>
      <c r="B60" s="1040"/>
      <c r="C60" s="1038"/>
      <c r="D60" s="26"/>
    </row>
    <row r="61" spans="1:4">
      <c r="A61" s="1102"/>
      <c r="B61" s="1040"/>
      <c r="C61" s="1038"/>
      <c r="D61" s="26"/>
    </row>
    <row r="62" spans="1:4">
      <c r="A62" s="1125"/>
    </row>
    <row r="63" spans="1:4">
      <c r="A63" s="1125"/>
    </row>
    <row r="64" spans="1:4">
      <c r="A64" s="1125"/>
    </row>
    <row r="65" spans="1:1">
      <c r="A65" s="1125"/>
    </row>
    <row r="66" spans="1:1">
      <c r="A66" s="1125"/>
    </row>
  </sheetData>
  <mergeCells count="2">
    <mergeCell ref="A2:D2"/>
    <mergeCell ref="A5:D5"/>
  </mergeCells>
  <conditionalFormatting sqref="C17:C18">
    <cfRule type="cellIs" dxfId="194" priority="13" operator="equal">
      <formula>0</formula>
    </cfRule>
  </conditionalFormatting>
  <conditionalFormatting sqref="C34:C35">
    <cfRule type="cellIs" dxfId="193" priority="17" operator="equal">
      <formula>0</formula>
    </cfRule>
  </conditionalFormatting>
  <conditionalFormatting sqref="C11:D16 D17:D21">
    <cfRule type="cellIs" dxfId="192" priority="14" operator="equal">
      <formula>0</formula>
    </cfRule>
  </conditionalFormatting>
  <conditionalFormatting sqref="C40:D40">
    <cfRule type="cellIs" dxfId="191" priority="15" operator="equal">
      <formula>0</formula>
    </cfRule>
  </conditionalFormatting>
  <conditionalFormatting sqref="D1 D3:D4 D44:D1048576">
    <cfRule type="cellIs" dxfId="190" priority="36" operator="equal">
      <formula>0</formula>
    </cfRule>
  </conditionalFormatting>
  <conditionalFormatting sqref="D6:D10 C9:C10 C22:D32 E23:E32 C33:E33 E34:E35">
    <cfRule type="cellIs" dxfId="189" priority="11" operator="equal">
      <formula>0</formula>
    </cfRule>
  </conditionalFormatting>
  <conditionalFormatting sqref="D34:D37">
    <cfRule type="cellIs" dxfId="188" priority="1"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tabColor rgb="FFFFFF00"/>
  </sheetPr>
  <dimension ref="A2:O53"/>
  <sheetViews>
    <sheetView view="pageBreakPreview" zoomScaleNormal="100" zoomScaleSheetLayoutView="100" workbookViewId="0">
      <selection activeCell="F31" sqref="F31"/>
    </sheetView>
  </sheetViews>
  <sheetFormatPr defaultColWidth="9.140625" defaultRowHeight="15"/>
  <cols>
    <col min="1" max="1" width="6.5703125" style="1048" customWidth="1"/>
    <col min="2" max="2" width="45.7109375" style="1048" customWidth="1"/>
    <col min="3" max="3" width="5.7109375" style="1048" customWidth="1"/>
    <col min="4" max="4" width="8.28515625" style="1048" customWidth="1"/>
    <col min="5" max="5" width="10.7109375" style="1048" customWidth="1"/>
    <col min="6" max="6" width="10.28515625" style="1048" customWidth="1"/>
    <col min="7" max="16384" width="9.140625" style="1048"/>
  </cols>
  <sheetData>
    <row r="2" spans="1:6" s="1032" customFormat="1" ht="16.5">
      <c r="A2" s="1074"/>
      <c r="B2" s="1074" t="s">
        <v>40</v>
      </c>
      <c r="C2" s="1075"/>
      <c r="D2" s="1076"/>
      <c r="E2" s="1076"/>
      <c r="F2" s="1076"/>
    </row>
    <row r="3" spans="1:6" s="1032" customFormat="1" ht="16.5">
      <c r="A3" s="1040"/>
      <c r="B3" s="1040"/>
      <c r="C3" s="1038"/>
      <c r="D3" s="6"/>
      <c r="E3" s="36"/>
      <c r="F3" s="6"/>
    </row>
    <row r="4" spans="1:6" s="1032" customFormat="1" ht="16.5">
      <c r="A4" s="1040"/>
      <c r="B4" s="1200" t="s">
        <v>38</v>
      </c>
      <c r="C4" s="1200"/>
      <c r="D4" s="1200"/>
      <c r="E4" s="1200"/>
      <c r="F4" s="9"/>
    </row>
    <row r="5" spans="1:6" s="1032" customFormat="1" ht="42" customHeight="1">
      <c r="A5" s="1104" t="s">
        <v>43</v>
      </c>
      <c r="B5" s="1201" t="s">
        <v>39</v>
      </c>
      <c r="C5" s="1201"/>
      <c r="D5" s="1201"/>
      <c r="E5" s="1201"/>
      <c r="F5" s="11"/>
    </row>
    <row r="6" spans="1:6" s="1032" customFormat="1" ht="44.25" customHeight="1">
      <c r="A6" s="1104" t="s">
        <v>43</v>
      </c>
      <c r="B6" s="1201" t="s">
        <v>41</v>
      </c>
      <c r="C6" s="1201"/>
      <c r="D6" s="1201"/>
      <c r="E6" s="1201"/>
      <c r="F6" s="11"/>
    </row>
    <row r="7" spans="1:6" s="1032" customFormat="1" ht="16.5">
      <c r="A7" s="1040"/>
      <c r="B7" s="1200" t="s">
        <v>42</v>
      </c>
      <c r="C7" s="1200"/>
      <c r="D7" s="1200"/>
      <c r="E7" s="1200"/>
      <c r="F7" s="9"/>
    </row>
    <row r="8" spans="1:6" s="1032" customFormat="1" ht="51" customHeight="1">
      <c r="A8" s="1104" t="s">
        <v>43</v>
      </c>
      <c r="B8" s="1201" t="s">
        <v>44</v>
      </c>
      <c r="C8" s="1201"/>
      <c r="D8" s="1201"/>
      <c r="E8" s="1201"/>
      <c r="F8" s="11"/>
    </row>
    <row r="9" spans="1:6" s="1032" customFormat="1" ht="48.75" customHeight="1">
      <c r="A9" s="1104" t="s">
        <v>43</v>
      </c>
      <c r="B9" s="1201" t="s">
        <v>45</v>
      </c>
      <c r="C9" s="1201"/>
      <c r="D9" s="1201"/>
      <c r="E9" s="1201"/>
      <c r="F9" s="9"/>
    </row>
    <row r="10" spans="1:6" s="1032" customFormat="1" ht="16.5">
      <c r="A10" s="1040"/>
      <c r="B10" s="1200" t="s">
        <v>46</v>
      </c>
      <c r="C10" s="1200"/>
      <c r="D10" s="1200"/>
      <c r="E10" s="1200"/>
      <c r="F10" s="9"/>
    </row>
    <row r="11" spans="1:6" s="1032" customFormat="1" ht="16.5">
      <c r="A11" s="1104" t="s">
        <v>43</v>
      </c>
      <c r="B11" s="1201" t="s">
        <v>47</v>
      </c>
      <c r="C11" s="1201"/>
      <c r="D11" s="1201"/>
      <c r="E11" s="1201"/>
      <c r="F11" s="14"/>
    </row>
    <row r="12" spans="1:6" s="1032" customFormat="1" ht="16.5">
      <c r="A12" s="1104" t="s">
        <v>43</v>
      </c>
      <c r="B12" s="1201" t="s">
        <v>48</v>
      </c>
      <c r="C12" s="1201"/>
      <c r="D12" s="1201"/>
      <c r="E12" s="1201"/>
      <c r="F12" s="14"/>
    </row>
    <row r="13" spans="1:6" s="1032" customFormat="1" ht="16.5">
      <c r="A13" s="1104" t="s">
        <v>43</v>
      </c>
      <c r="B13" s="1201" t="s">
        <v>49</v>
      </c>
      <c r="C13" s="1201"/>
      <c r="D13" s="1201"/>
      <c r="E13" s="1201"/>
      <c r="F13" s="14"/>
    </row>
    <row r="14" spans="1:6" s="1032" customFormat="1" ht="20.25" customHeight="1">
      <c r="A14" s="1104" t="s">
        <v>43</v>
      </c>
      <c r="B14" s="1201" t="s">
        <v>139</v>
      </c>
      <c r="C14" s="1201"/>
      <c r="D14" s="1201"/>
      <c r="E14" s="1201"/>
      <c r="F14" s="14"/>
    </row>
    <row r="15" spans="1:6" s="1032" customFormat="1" ht="22.5" customHeight="1">
      <c r="A15" s="1104" t="s">
        <v>43</v>
      </c>
      <c r="B15" s="1201" t="s">
        <v>50</v>
      </c>
      <c r="C15" s="1201"/>
      <c r="D15" s="1201"/>
      <c r="E15" s="1201"/>
      <c r="F15" s="14"/>
    </row>
    <row r="16" spans="1:6" s="1032" customFormat="1" ht="16.5">
      <c r="A16" s="1104" t="s">
        <v>43</v>
      </c>
      <c r="B16" s="1201" t="s">
        <v>51</v>
      </c>
      <c r="C16" s="1201"/>
      <c r="D16" s="1201"/>
      <c r="E16" s="1201"/>
      <c r="F16" s="14"/>
    </row>
    <row r="17" spans="1:6" s="1032" customFormat="1" ht="16.5">
      <c r="A17" s="1104" t="s">
        <v>43</v>
      </c>
      <c r="B17" s="1201" t="s">
        <v>52</v>
      </c>
      <c r="C17" s="1201"/>
      <c r="D17" s="1201"/>
      <c r="E17" s="1201"/>
      <c r="F17" s="17"/>
    </row>
    <row r="18" spans="1:6" s="1032" customFormat="1" ht="16.5">
      <c r="A18" s="1104" t="s">
        <v>43</v>
      </c>
      <c r="B18" s="1201" t="s">
        <v>53</v>
      </c>
      <c r="C18" s="1201"/>
      <c r="D18" s="1201"/>
      <c r="E18" s="1201"/>
      <c r="F18" s="17"/>
    </row>
    <row r="19" spans="1:6" s="1032" customFormat="1" ht="16.5">
      <c r="A19" s="1104" t="s">
        <v>43</v>
      </c>
      <c r="B19" s="1201" t="s">
        <v>54</v>
      </c>
      <c r="C19" s="1201"/>
      <c r="D19" s="1201"/>
      <c r="E19" s="1201"/>
      <c r="F19" s="17"/>
    </row>
    <row r="20" spans="1:6" s="1032" customFormat="1" ht="16.5">
      <c r="A20" s="1104" t="s">
        <v>43</v>
      </c>
      <c r="B20" s="1201" t="s">
        <v>55</v>
      </c>
      <c r="C20" s="1201"/>
      <c r="D20" s="1201"/>
      <c r="E20" s="1201"/>
      <c r="F20" s="17"/>
    </row>
    <row r="21" spans="1:6" s="1032" customFormat="1" ht="16.5">
      <c r="A21" s="1104" t="s">
        <v>43</v>
      </c>
      <c r="B21" s="1201" t="s">
        <v>56</v>
      </c>
      <c r="C21" s="1201"/>
      <c r="D21" s="1201"/>
      <c r="E21" s="1201"/>
      <c r="F21" s="17"/>
    </row>
    <row r="22" spans="1:6" s="1032" customFormat="1" ht="16.5">
      <c r="A22" s="1104" t="s">
        <v>43</v>
      </c>
      <c r="B22" s="1201" t="s">
        <v>105</v>
      </c>
      <c r="C22" s="1201"/>
      <c r="D22" s="1201"/>
      <c r="E22" s="1201"/>
      <c r="F22" s="17"/>
    </row>
    <row r="23" spans="1:6" s="1032" customFormat="1" ht="16.5">
      <c r="A23" s="1040"/>
      <c r="B23" s="1040"/>
      <c r="C23" s="1044"/>
      <c r="D23" s="7"/>
      <c r="E23" s="8"/>
      <c r="F23" s="9"/>
    </row>
    <row r="24" spans="1:6" s="1032" customFormat="1" ht="16.5">
      <c r="A24" s="1040"/>
      <c r="B24" s="1200" t="s">
        <v>275</v>
      </c>
      <c r="C24" s="1202"/>
      <c r="D24" s="1202"/>
      <c r="E24" s="1202"/>
      <c r="F24" s="9"/>
    </row>
    <row r="25" spans="1:6" s="1032" customFormat="1" ht="16.5">
      <c r="A25" s="1040"/>
      <c r="B25" s="1202"/>
      <c r="C25" s="1202"/>
      <c r="D25" s="1202"/>
      <c r="E25" s="1202"/>
      <c r="F25" s="9"/>
    </row>
    <row r="26" spans="1:6" s="1032" customFormat="1" ht="16.5">
      <c r="A26" s="1040"/>
      <c r="B26" s="1202"/>
      <c r="C26" s="1202"/>
      <c r="D26" s="1202"/>
      <c r="E26" s="1202"/>
      <c r="F26" s="9"/>
    </row>
    <row r="27" spans="1:6" s="1032" customFormat="1" ht="16.5">
      <c r="A27" s="1040"/>
      <c r="B27" s="1202"/>
      <c r="C27" s="1202"/>
      <c r="D27" s="1202"/>
      <c r="E27" s="1202"/>
      <c r="F27" s="9"/>
    </row>
    <row r="28" spans="1:6" s="1032" customFormat="1" ht="16.5">
      <c r="A28" s="1040"/>
      <c r="B28" s="1202"/>
      <c r="C28" s="1202"/>
      <c r="D28" s="1202"/>
      <c r="E28" s="1202"/>
      <c r="F28" s="9"/>
    </row>
    <row r="29" spans="1:6" s="1032" customFormat="1" ht="93" customHeight="1">
      <c r="A29" s="1040"/>
      <c r="B29" s="1202"/>
      <c r="C29" s="1202"/>
      <c r="D29" s="1202"/>
      <c r="E29" s="1202"/>
      <c r="F29" s="9"/>
    </row>
    <row r="30" spans="1:6" s="1032" customFormat="1" ht="16.5">
      <c r="A30" s="1040"/>
      <c r="B30" s="1040"/>
      <c r="C30" s="1044"/>
      <c r="D30" s="7"/>
      <c r="E30" s="8"/>
      <c r="F30" s="9"/>
    </row>
    <row r="31" spans="1:6" s="1032" customFormat="1" ht="167.45" customHeight="1">
      <c r="A31" s="1040"/>
      <c r="B31" s="1200" t="s">
        <v>299</v>
      </c>
      <c r="C31" s="1200"/>
      <c r="D31" s="1200"/>
      <c r="E31" s="1200"/>
      <c r="F31" s="9"/>
    </row>
    <row r="32" spans="1:6" s="1032" customFormat="1" ht="16.5">
      <c r="A32" s="1040"/>
      <c r="B32" s="1040"/>
      <c r="C32" s="1040"/>
      <c r="D32" s="1040"/>
      <c r="E32" s="1040"/>
      <c r="F32" s="9"/>
    </row>
    <row r="33" spans="1:11" s="1036" customFormat="1" ht="16.5">
      <c r="A33" s="1045"/>
      <c r="B33" s="27" t="s">
        <v>40</v>
      </c>
      <c r="C33" s="27"/>
      <c r="D33" s="27"/>
      <c r="E33" s="27"/>
      <c r="F33" s="27"/>
    </row>
    <row r="34" spans="1:11" ht="16.5">
      <c r="B34" s="1040"/>
      <c r="C34" s="1040"/>
      <c r="D34" s="1040"/>
      <c r="E34" s="1040"/>
      <c r="K34" s="1032"/>
    </row>
    <row r="35" spans="1:11">
      <c r="B35" s="1040"/>
      <c r="C35" s="1040"/>
      <c r="D35" s="1040"/>
      <c r="E35" s="1040"/>
    </row>
    <row r="36" spans="1:11">
      <c r="B36" s="1040"/>
      <c r="C36" s="1040"/>
      <c r="D36" s="1040"/>
      <c r="E36" s="1040"/>
    </row>
    <row r="53" spans="15:15" ht="16.5">
      <c r="O53" s="1032"/>
    </row>
  </sheetData>
  <mergeCells count="21">
    <mergeCell ref="B24:E29"/>
    <mergeCell ref="B22:E22"/>
    <mergeCell ref="B19:E19"/>
    <mergeCell ref="B20:E20"/>
    <mergeCell ref="B21:E21"/>
    <mergeCell ref="B31:E31"/>
    <mergeCell ref="B18:E18"/>
    <mergeCell ref="B17:E17"/>
    <mergeCell ref="B4:E4"/>
    <mergeCell ref="B6:E6"/>
    <mergeCell ref="B8:E8"/>
    <mergeCell ref="B9:E9"/>
    <mergeCell ref="B7:E7"/>
    <mergeCell ref="B15:E15"/>
    <mergeCell ref="B10:E10"/>
    <mergeCell ref="B11:E11"/>
    <mergeCell ref="B5:E5"/>
    <mergeCell ref="B16:E16"/>
    <mergeCell ref="B12:E12"/>
    <mergeCell ref="B14:E14"/>
    <mergeCell ref="B13:E13"/>
  </mergeCells>
  <conditionalFormatting sqref="B33">
    <cfRule type="cellIs" dxfId="187" priority="11" operator="equal">
      <formula>0</formula>
    </cfRule>
    <cfRule type="cellIs" dxfId="186" priority="12" operator="equal">
      <formula>0</formula>
    </cfRule>
    <cfRule type="cellIs" dxfId="185" priority="13" operator="equal">
      <formula>0</formula>
    </cfRule>
  </conditionalFormatting>
  <conditionalFormatting sqref="B33:F33">
    <cfRule type="cellIs" dxfId="184" priority="4" operator="equal">
      <formula>0</formula>
    </cfRule>
    <cfRule type="cellIs" dxfId="183" priority="5" operator="equal">
      <formula>0</formula>
    </cfRule>
    <cfRule type="cellIs" dxfId="182" priority="6" operator="equal">
      <formula>0</formula>
    </cfRule>
  </conditionalFormatting>
  <conditionalFormatting sqref="C33:E33">
    <cfRule type="cellIs" dxfId="181" priority="1" operator="equal">
      <formula>0</formula>
    </cfRule>
    <cfRule type="cellIs" dxfId="180" priority="2" operator="equal">
      <formula>0</formula>
    </cfRule>
    <cfRule type="cellIs" dxfId="179" priority="3" operator="equal">
      <formula>0</formula>
    </cfRule>
  </conditionalFormatting>
  <conditionalFormatting sqref="F2:F29">
    <cfRule type="cellIs" dxfId="178" priority="15" operator="equal">
      <formula>0</formula>
    </cfRule>
  </conditionalFormatting>
  <conditionalFormatting sqref="F30:F33">
    <cfRule type="cellIs" dxfId="177" priority="25" operator="equal">
      <formula>0</formula>
    </cfRule>
  </conditionalFormatting>
  <conditionalFormatting sqref="F33">
    <cfRule type="cellIs" dxfId="176" priority="23" operator="equal">
      <formula>0</formula>
    </cfRule>
    <cfRule type="cellIs" dxfId="175" priority="24"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1" manualBreakCount="1">
    <brk id="29"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tabColor theme="2" tint="-9.9978637043366805E-2"/>
  </sheetPr>
  <dimension ref="A1:O48"/>
  <sheetViews>
    <sheetView view="pageBreakPreview" zoomScaleNormal="120" zoomScaleSheetLayoutView="100" workbookViewId="0">
      <selection activeCell="K26" sqref="K26"/>
    </sheetView>
  </sheetViews>
  <sheetFormatPr defaultColWidth="9.140625" defaultRowHeight="15"/>
  <cols>
    <col min="1" max="1" width="6.5703125" style="1047" customWidth="1"/>
    <col min="2" max="2" width="45.7109375" style="1048" customWidth="1"/>
    <col min="3" max="3" width="5.7109375" style="1048" customWidth="1"/>
    <col min="4" max="4" width="8.28515625" style="1048" customWidth="1"/>
    <col min="5" max="5" width="10.7109375" style="1048" customWidth="1"/>
    <col min="6" max="6" width="10.28515625" style="1048" customWidth="1"/>
    <col min="7" max="16384" width="9.140625" style="1048"/>
  </cols>
  <sheetData>
    <row r="1" spans="1:10" s="1032" customFormat="1" ht="16.5">
      <c r="A1" s="1099" t="s">
        <v>65</v>
      </c>
      <c r="B1" s="1099"/>
      <c r="C1" s="1100"/>
      <c r="D1" s="1101"/>
      <c r="E1" s="1101"/>
      <c r="F1" s="1101"/>
    </row>
    <row r="2" spans="1:10" s="1032" customFormat="1" ht="16.5">
      <c r="A2" s="1044"/>
      <c r="B2" s="1044"/>
      <c r="C2" s="1038"/>
      <c r="D2" s="1039"/>
      <c r="E2" s="1039"/>
      <c r="F2" s="1039"/>
    </row>
    <row r="3" spans="1:10" s="1032" customFormat="1" ht="16.5">
      <c r="A3" s="1074" t="s">
        <v>66</v>
      </c>
      <c r="B3" s="1074"/>
      <c r="C3" s="1075"/>
      <c r="D3" s="1076"/>
      <c r="E3" s="1076"/>
      <c r="F3" s="1076"/>
    </row>
    <row r="4" spans="1:10" s="1040" customFormat="1" ht="30" customHeight="1">
      <c r="A4" s="1204" t="s">
        <v>67</v>
      </c>
      <c r="B4" s="1204"/>
      <c r="C4" s="1204"/>
      <c r="D4" s="1204"/>
      <c r="E4" s="1204"/>
      <c r="F4" s="1204"/>
      <c r="G4" s="1102"/>
      <c r="H4" s="1102"/>
      <c r="I4" s="1102"/>
      <c r="J4" s="1102"/>
    </row>
    <row r="5" spans="1:10" s="1040" customFormat="1" ht="39" customHeight="1">
      <c r="A5" s="1204" t="s">
        <v>603</v>
      </c>
      <c r="B5" s="1204"/>
      <c r="C5" s="1204"/>
      <c r="D5" s="1204"/>
      <c r="E5" s="1204"/>
      <c r="F5" s="1204"/>
      <c r="G5" s="1102"/>
      <c r="H5" s="1102"/>
      <c r="I5" s="1102"/>
      <c r="J5" s="1102"/>
    </row>
    <row r="6" spans="1:10" s="1040" customFormat="1" ht="27.75" customHeight="1">
      <c r="A6" s="1204" t="s">
        <v>68</v>
      </c>
      <c r="B6" s="1204"/>
      <c r="C6" s="1204"/>
      <c r="D6" s="1204"/>
      <c r="E6" s="1204"/>
      <c r="F6" s="1204"/>
      <c r="G6" s="1102"/>
      <c r="H6" s="1102"/>
      <c r="I6" s="1102"/>
      <c r="J6" s="1102"/>
    </row>
    <row r="7" spans="1:10" s="1038" customFormat="1" ht="15" customHeight="1">
      <c r="A7" s="1204" t="s">
        <v>69</v>
      </c>
      <c r="B7" s="1204"/>
      <c r="C7" s="1204"/>
      <c r="D7" s="1204"/>
      <c r="E7" s="1204"/>
      <c r="F7" s="1204"/>
      <c r="G7" s="1103"/>
      <c r="H7" s="1103"/>
      <c r="I7" s="1103"/>
      <c r="J7" s="1103"/>
    </row>
    <row r="8" spans="1:10" s="1040" customFormat="1" ht="29.25" customHeight="1">
      <c r="A8" s="1203" t="s">
        <v>604</v>
      </c>
      <c r="B8" s="1203"/>
      <c r="C8" s="1203"/>
      <c r="D8" s="1203"/>
      <c r="E8" s="1203"/>
      <c r="F8" s="1203"/>
      <c r="G8" s="1102"/>
      <c r="H8" s="1102"/>
      <c r="I8" s="1102"/>
      <c r="J8" s="1102"/>
    </row>
    <row r="9" spans="1:10" s="1040" customFormat="1" ht="12.75" customHeight="1">
      <c r="A9" s="1203" t="s">
        <v>70</v>
      </c>
      <c r="B9" s="1203"/>
      <c r="C9" s="1203"/>
      <c r="D9" s="1203"/>
      <c r="E9" s="1203"/>
      <c r="F9" s="1203"/>
      <c r="G9" s="1102"/>
      <c r="H9" s="1102"/>
      <c r="I9" s="1102"/>
      <c r="J9" s="1102"/>
    </row>
    <row r="10" spans="1:10" s="1040" customFormat="1" ht="14.25" customHeight="1">
      <c r="A10" s="1204" t="s">
        <v>71</v>
      </c>
      <c r="B10" s="1204"/>
      <c r="C10" s="1204"/>
      <c r="D10" s="1204"/>
      <c r="E10" s="1204"/>
      <c r="F10" s="1204"/>
      <c r="G10" s="1102"/>
      <c r="H10" s="1102"/>
      <c r="I10" s="1102"/>
      <c r="J10" s="1102"/>
    </row>
    <row r="11" spans="1:10" s="1032" customFormat="1" ht="16.5">
      <c r="A11" s="1044"/>
      <c r="B11" s="1044"/>
      <c r="C11" s="1038"/>
      <c r="D11" s="1039"/>
      <c r="E11" s="1039"/>
      <c r="F11" s="1039"/>
    </row>
    <row r="12" spans="1:10" s="1032" customFormat="1" ht="16.5">
      <c r="A12" s="1074" t="s">
        <v>72</v>
      </c>
      <c r="B12" s="1074"/>
      <c r="C12" s="1075"/>
      <c r="D12" s="1076"/>
      <c r="E12" s="1076"/>
      <c r="F12" s="1076"/>
    </row>
    <row r="13" spans="1:10" s="1040" customFormat="1" ht="46.5" customHeight="1">
      <c r="A13" s="1204" t="s">
        <v>73</v>
      </c>
      <c r="B13" s="1204"/>
      <c r="C13" s="1204"/>
      <c r="D13" s="1204"/>
      <c r="E13" s="1204"/>
      <c r="F13" s="1204"/>
      <c r="G13" s="1102"/>
      <c r="H13" s="1102"/>
      <c r="I13" s="1102"/>
      <c r="J13" s="1102"/>
    </row>
    <row r="14" spans="1:10" s="1040" customFormat="1" ht="39" customHeight="1">
      <c r="A14" s="1204" t="s">
        <v>74</v>
      </c>
      <c r="B14" s="1204"/>
      <c r="C14" s="1204"/>
      <c r="D14" s="1204"/>
      <c r="E14" s="1204"/>
      <c r="F14" s="1204"/>
      <c r="G14" s="1102"/>
      <c r="H14" s="1102"/>
      <c r="I14" s="1102"/>
      <c r="J14" s="1102"/>
    </row>
    <row r="15" spans="1:10" s="1040" customFormat="1" ht="27.75" customHeight="1">
      <c r="A15" s="1204" t="s">
        <v>75</v>
      </c>
      <c r="B15" s="1204"/>
      <c r="C15" s="1204"/>
      <c r="D15" s="1204"/>
      <c r="E15" s="1204"/>
      <c r="F15" s="1204"/>
      <c r="G15" s="1102"/>
      <c r="H15" s="1102"/>
      <c r="I15" s="1102"/>
      <c r="J15" s="1102"/>
    </row>
    <row r="16" spans="1:10" s="1038" customFormat="1" ht="30" customHeight="1">
      <c r="A16" s="1204" t="s">
        <v>76</v>
      </c>
      <c r="B16" s="1204"/>
      <c r="C16" s="1204"/>
      <c r="D16" s="1204"/>
      <c r="E16" s="1204"/>
      <c r="F16" s="1204"/>
      <c r="G16" s="1103"/>
      <c r="H16" s="1103"/>
      <c r="I16" s="1103"/>
      <c r="J16" s="1103"/>
    </row>
    <row r="17" spans="1:10" s="1040" customFormat="1" ht="28.5" customHeight="1">
      <c r="A17" s="1203" t="s">
        <v>77</v>
      </c>
      <c r="B17" s="1203"/>
      <c r="C17" s="1203"/>
      <c r="D17" s="1203"/>
      <c r="E17" s="1203"/>
      <c r="F17" s="1203"/>
      <c r="G17" s="1102"/>
      <c r="H17" s="1102"/>
      <c r="I17" s="1102"/>
      <c r="J17" s="1102"/>
    </row>
    <row r="18" spans="1:10" s="1040" customFormat="1" ht="27.75" customHeight="1">
      <c r="A18" s="1204" t="s">
        <v>80</v>
      </c>
      <c r="B18" s="1204"/>
      <c r="C18" s="1204"/>
      <c r="D18" s="1204"/>
      <c r="E18" s="1204"/>
      <c r="F18" s="1204"/>
      <c r="G18" s="1102"/>
      <c r="H18" s="1102"/>
      <c r="I18" s="1102"/>
      <c r="J18" s="1102"/>
    </row>
    <row r="19" spans="1:10" s="1040" customFormat="1" ht="32.25" customHeight="1">
      <c r="A19" s="1204" t="s">
        <v>78</v>
      </c>
      <c r="B19" s="1204"/>
      <c r="C19" s="1204"/>
      <c r="D19" s="1204"/>
      <c r="E19" s="1204"/>
      <c r="F19" s="1204"/>
      <c r="G19" s="1102"/>
      <c r="H19" s="1102"/>
      <c r="I19" s="1102"/>
      <c r="J19" s="1102"/>
    </row>
    <row r="20" spans="1:10" s="1040" customFormat="1" ht="41.25" customHeight="1">
      <c r="A20" s="1204" t="s">
        <v>79</v>
      </c>
      <c r="B20" s="1204"/>
      <c r="C20" s="1204"/>
      <c r="D20" s="1204"/>
      <c r="E20" s="1204"/>
      <c r="F20" s="1204"/>
      <c r="G20" s="1102"/>
      <c r="H20" s="1102"/>
      <c r="I20" s="1102"/>
      <c r="J20" s="1102"/>
    </row>
    <row r="21" spans="1:10" s="1032" customFormat="1" ht="16.5">
      <c r="A21" s="1044"/>
      <c r="B21" s="1044"/>
      <c r="C21" s="1038"/>
      <c r="D21" s="1039"/>
      <c r="E21" s="1039"/>
      <c r="F21" s="1039"/>
    </row>
    <row r="22" spans="1:10" s="1032" customFormat="1" ht="16.5">
      <c r="A22" s="1074" t="s">
        <v>81</v>
      </c>
      <c r="B22" s="1074"/>
      <c r="C22" s="1075"/>
      <c r="D22" s="1076"/>
      <c r="E22" s="1076"/>
      <c r="F22" s="1076"/>
    </row>
    <row r="23" spans="1:10" s="1040" customFormat="1" ht="57" customHeight="1">
      <c r="A23" s="1204" t="s">
        <v>82</v>
      </c>
      <c r="B23" s="1204"/>
      <c r="C23" s="1204"/>
      <c r="D23" s="1204"/>
      <c r="E23" s="1204"/>
      <c r="F23" s="1204"/>
      <c r="G23" s="1102"/>
      <c r="H23" s="1102"/>
      <c r="I23" s="1102"/>
      <c r="J23" s="1102"/>
    </row>
    <row r="24" spans="1:10" s="1040" customFormat="1" ht="35.25" customHeight="1">
      <c r="A24" s="1204" t="s">
        <v>83</v>
      </c>
      <c r="B24" s="1204"/>
      <c r="C24" s="1204"/>
      <c r="D24" s="1204"/>
      <c r="E24" s="1204"/>
      <c r="F24" s="1204"/>
      <c r="G24" s="1102"/>
      <c r="H24" s="1102"/>
      <c r="I24" s="1102"/>
      <c r="J24" s="1102"/>
    </row>
    <row r="25" spans="1:10" s="1040" customFormat="1" ht="29.25" customHeight="1">
      <c r="A25" s="1204" t="s">
        <v>84</v>
      </c>
      <c r="B25" s="1204"/>
      <c r="C25" s="1204"/>
      <c r="D25" s="1204"/>
      <c r="E25" s="1204"/>
      <c r="F25" s="1204"/>
      <c r="G25" s="1102"/>
      <c r="H25" s="1102"/>
      <c r="I25" s="1102"/>
      <c r="J25" s="1102"/>
    </row>
    <row r="26" spans="1:10" s="1038" customFormat="1" ht="30" customHeight="1">
      <c r="A26" s="1204" t="s">
        <v>85</v>
      </c>
      <c r="B26" s="1204"/>
      <c r="C26" s="1204"/>
      <c r="D26" s="1204"/>
      <c r="E26" s="1204"/>
      <c r="F26" s="1204"/>
      <c r="G26" s="1103"/>
      <c r="H26" s="1103"/>
      <c r="I26" s="1103"/>
      <c r="J26" s="1103"/>
    </row>
    <row r="27" spans="1:10" s="1040" customFormat="1" ht="45" customHeight="1">
      <c r="A27" s="1203" t="s">
        <v>86</v>
      </c>
      <c r="B27" s="1203"/>
      <c r="C27" s="1203"/>
      <c r="D27" s="1203"/>
      <c r="E27" s="1203"/>
      <c r="F27" s="1203"/>
      <c r="G27" s="1102"/>
      <c r="H27" s="1102"/>
      <c r="I27" s="1102"/>
      <c r="J27" s="1102"/>
    </row>
    <row r="28" spans="1:10" s="1040" customFormat="1" ht="27.75" customHeight="1">
      <c r="A28" s="1204" t="s">
        <v>87</v>
      </c>
      <c r="B28" s="1204"/>
      <c r="C28" s="1204"/>
      <c r="D28" s="1204"/>
      <c r="E28" s="1204"/>
      <c r="F28" s="1204"/>
      <c r="G28" s="1102"/>
      <c r="H28" s="1102"/>
      <c r="I28" s="1102"/>
      <c r="J28" s="1102"/>
    </row>
    <row r="29" spans="1:10" s="1032" customFormat="1" ht="16.5">
      <c r="A29" s="1044"/>
      <c r="B29" s="1044"/>
      <c r="C29" s="1038"/>
      <c r="D29" s="1039"/>
      <c r="E29" s="1039"/>
      <c r="F29" s="1039"/>
    </row>
    <row r="30" spans="1:10" s="1032" customFormat="1" ht="16.5">
      <c r="A30" s="1074" t="s">
        <v>88</v>
      </c>
      <c r="B30" s="1074"/>
      <c r="C30" s="1075"/>
      <c r="D30" s="1076"/>
      <c r="E30" s="1076"/>
      <c r="F30" s="1076"/>
    </row>
    <row r="31" spans="1:10" s="1040" customFormat="1" ht="13.5">
      <c r="A31" s="1204" t="s">
        <v>89</v>
      </c>
      <c r="B31" s="1204"/>
      <c r="C31" s="1204"/>
      <c r="D31" s="1204"/>
      <c r="E31" s="1204"/>
      <c r="F31" s="1204"/>
      <c r="G31" s="1102"/>
      <c r="H31" s="1102"/>
      <c r="I31" s="1102"/>
      <c r="J31" s="1102"/>
    </row>
    <row r="32" spans="1:10" s="1040" customFormat="1" ht="13.5">
      <c r="A32" s="1204" t="s">
        <v>90</v>
      </c>
      <c r="B32" s="1204"/>
      <c r="C32" s="1204"/>
      <c r="D32" s="1204"/>
      <c r="E32" s="1204"/>
      <c r="F32" s="1204"/>
      <c r="G32" s="1102"/>
      <c r="H32" s="1102"/>
      <c r="I32" s="1102"/>
      <c r="J32" s="1102"/>
    </row>
    <row r="33" spans="1:15" s="1040" customFormat="1" ht="13.5">
      <c r="A33" s="1204" t="s">
        <v>91</v>
      </c>
      <c r="B33" s="1204"/>
      <c r="C33" s="1204"/>
      <c r="D33" s="1204"/>
      <c r="E33" s="1204"/>
      <c r="F33" s="1204"/>
      <c r="G33" s="1102"/>
      <c r="H33" s="1102"/>
      <c r="I33" s="1102"/>
      <c r="J33" s="1102"/>
    </row>
    <row r="34" spans="1:15" s="1032" customFormat="1" ht="16.5">
      <c r="A34" s="1044"/>
      <c r="B34" s="1044"/>
      <c r="C34" s="1038"/>
      <c r="D34" s="1039"/>
      <c r="E34" s="1039"/>
      <c r="F34" s="1039"/>
    </row>
    <row r="35" spans="1:15" s="1032" customFormat="1" ht="16.5">
      <c r="A35" s="1074" t="s">
        <v>92</v>
      </c>
      <c r="B35" s="1074"/>
      <c r="C35" s="1074"/>
      <c r="D35" s="1075"/>
      <c r="E35" s="1076"/>
      <c r="F35" s="1076"/>
    </row>
    <row r="36" spans="1:15" s="1040" customFormat="1" ht="14.25" customHeight="1">
      <c r="A36" s="1204" t="s">
        <v>93</v>
      </c>
      <c r="B36" s="1204"/>
      <c r="C36" s="1204"/>
      <c r="D36" s="1204"/>
      <c r="E36" s="1204"/>
      <c r="F36" s="1204"/>
      <c r="G36" s="1102"/>
      <c r="H36" s="1102"/>
      <c r="I36" s="1102"/>
      <c r="J36" s="1102"/>
    </row>
    <row r="37" spans="1:15" s="1040" customFormat="1" ht="13.5">
      <c r="A37" s="1204" t="s">
        <v>94</v>
      </c>
      <c r="B37" s="1204"/>
      <c r="C37" s="1204"/>
      <c r="D37" s="1204"/>
      <c r="E37" s="1204"/>
      <c r="F37" s="1204"/>
      <c r="G37" s="1102"/>
      <c r="H37" s="1102"/>
      <c r="I37" s="1102"/>
      <c r="J37" s="1102"/>
    </row>
    <row r="38" spans="1:15" s="1040" customFormat="1" ht="13.5">
      <c r="A38" s="1204" t="s">
        <v>95</v>
      </c>
      <c r="B38" s="1204"/>
      <c r="C38" s="1204"/>
      <c r="D38" s="1204"/>
      <c r="E38" s="1204"/>
      <c r="F38" s="1204"/>
      <c r="G38" s="1102"/>
      <c r="H38" s="1102"/>
      <c r="I38" s="1102"/>
      <c r="J38" s="1102"/>
    </row>
    <row r="39" spans="1:15" s="1038" customFormat="1" ht="31.5" customHeight="1">
      <c r="A39" s="1204" t="s">
        <v>96</v>
      </c>
      <c r="B39" s="1204"/>
      <c r="C39" s="1204"/>
      <c r="D39" s="1204"/>
      <c r="E39" s="1204"/>
      <c r="F39" s="1204"/>
      <c r="G39" s="1103"/>
      <c r="H39" s="1103"/>
      <c r="I39" s="1103"/>
      <c r="J39" s="1103"/>
    </row>
    <row r="40" spans="1:15" s="1040" customFormat="1" ht="12.75" customHeight="1">
      <c r="A40" s="1203" t="s">
        <v>97</v>
      </c>
      <c r="B40" s="1203"/>
      <c r="C40" s="1203"/>
      <c r="D40" s="1203"/>
      <c r="E40" s="1203"/>
      <c r="F40" s="1203"/>
      <c r="G40" s="1102"/>
      <c r="H40" s="1102"/>
      <c r="I40" s="1102"/>
      <c r="J40" s="1102"/>
    </row>
    <row r="41" spans="1:15" s="1038" customFormat="1" ht="15" customHeight="1">
      <c r="A41" s="1204" t="s">
        <v>98</v>
      </c>
      <c r="B41" s="1204"/>
      <c r="C41" s="1204"/>
      <c r="D41" s="1204"/>
      <c r="E41" s="1204"/>
      <c r="F41" s="1204"/>
      <c r="G41" s="1103"/>
      <c r="H41" s="1103"/>
      <c r="I41" s="1103"/>
      <c r="J41" s="1103"/>
    </row>
    <row r="42" spans="1:15" s="1032" customFormat="1" ht="16.5">
      <c r="A42" s="1044"/>
      <c r="B42" s="1044"/>
      <c r="C42" s="1038"/>
      <c r="D42" s="1039"/>
      <c r="E42" s="1039"/>
      <c r="F42" s="1039"/>
    </row>
    <row r="43" spans="1:15" s="1032" customFormat="1" ht="16.5">
      <c r="A43" s="1074" t="s">
        <v>59</v>
      </c>
      <c r="B43" s="1074"/>
      <c r="C43" s="1075"/>
      <c r="D43" s="1076"/>
      <c r="E43" s="1076"/>
      <c r="F43" s="1076"/>
    </row>
    <row r="44" spans="1:15" s="1040" customFormat="1" ht="14.25" customHeight="1">
      <c r="A44" s="1204" t="s">
        <v>60</v>
      </c>
      <c r="B44" s="1204"/>
      <c r="C44" s="1204"/>
      <c r="D44" s="1204"/>
      <c r="E44" s="1204"/>
      <c r="F44" s="1204"/>
      <c r="G44" s="1102"/>
      <c r="H44" s="1102"/>
      <c r="I44" s="1102"/>
      <c r="J44" s="1102"/>
      <c r="O44" s="1071"/>
    </row>
    <row r="45" spans="1:15" s="1040" customFormat="1" ht="39" customHeight="1">
      <c r="A45" s="1204" t="s">
        <v>61</v>
      </c>
      <c r="B45" s="1204"/>
      <c r="C45" s="1204"/>
      <c r="D45" s="1204"/>
      <c r="E45" s="1204"/>
      <c r="F45" s="1204"/>
      <c r="G45" s="1102"/>
      <c r="H45" s="1102"/>
      <c r="I45" s="1102"/>
      <c r="J45" s="1102"/>
    </row>
    <row r="46" spans="1:15" s="1040" customFormat="1" ht="27.75" customHeight="1">
      <c r="A46" s="1204" t="s">
        <v>62</v>
      </c>
      <c r="B46" s="1204"/>
      <c r="C46" s="1204"/>
      <c r="D46" s="1204"/>
      <c r="E46" s="1204"/>
      <c r="F46" s="1204"/>
      <c r="G46" s="1102"/>
      <c r="H46" s="1102"/>
      <c r="I46" s="1102"/>
      <c r="J46" s="1102"/>
    </row>
    <row r="47" spans="1:15" s="1038" customFormat="1" ht="15" customHeight="1">
      <c r="A47" s="1204" t="s">
        <v>63</v>
      </c>
      <c r="B47" s="1204"/>
      <c r="C47" s="1204"/>
      <c r="D47" s="1204"/>
      <c r="E47" s="1204"/>
      <c r="F47" s="1204"/>
      <c r="G47" s="1103"/>
      <c r="H47" s="1103"/>
      <c r="I47" s="1103"/>
      <c r="J47" s="1103"/>
    </row>
    <row r="48" spans="1:15" s="1040" customFormat="1" ht="12.75" customHeight="1">
      <c r="A48" s="1203" t="s">
        <v>64</v>
      </c>
      <c r="B48" s="1203"/>
      <c r="C48" s="1203"/>
      <c r="D48" s="1203"/>
      <c r="E48" s="1203"/>
      <c r="F48" s="1203"/>
      <c r="G48" s="1102"/>
      <c r="H48" s="1102"/>
      <c r="I48" s="1102"/>
      <c r="J48" s="1102"/>
    </row>
  </sheetData>
  <mergeCells count="35">
    <mergeCell ref="A48:F48"/>
    <mergeCell ref="A44:F44"/>
    <mergeCell ref="A40:F40"/>
    <mergeCell ref="A41:F41"/>
    <mergeCell ref="A31:F31"/>
    <mergeCell ref="A39:F39"/>
    <mergeCell ref="A45:F45"/>
    <mergeCell ref="A46:F46"/>
    <mergeCell ref="A47:F47"/>
    <mergeCell ref="A23:F23"/>
    <mergeCell ref="A10:F10"/>
    <mergeCell ref="A13:F13"/>
    <mergeCell ref="A14:F14"/>
    <mergeCell ref="A15:F15"/>
    <mergeCell ref="A16:F16"/>
    <mergeCell ref="A17:F17"/>
    <mergeCell ref="A18:F18"/>
    <mergeCell ref="A19:F19"/>
    <mergeCell ref="A20:F20"/>
    <mergeCell ref="A9:F9"/>
    <mergeCell ref="A37:F37"/>
    <mergeCell ref="A38:F38"/>
    <mergeCell ref="A4:F4"/>
    <mergeCell ref="A5:F5"/>
    <mergeCell ref="A6:F6"/>
    <mergeCell ref="A7:F7"/>
    <mergeCell ref="A8:F8"/>
    <mergeCell ref="A24:F24"/>
    <mergeCell ref="A25:F25"/>
    <mergeCell ref="A26:F26"/>
    <mergeCell ref="A27:F27"/>
    <mergeCell ref="A28:F28"/>
    <mergeCell ref="A32:F32"/>
    <mergeCell ref="A33:F33"/>
    <mergeCell ref="A36:F36"/>
  </mergeCells>
  <conditionalFormatting sqref="F1:F3">
    <cfRule type="cellIs" dxfId="174" priority="9" operator="equal">
      <formula>0</formula>
    </cfRule>
  </conditionalFormatting>
  <conditionalFormatting sqref="F11:F12">
    <cfRule type="cellIs" dxfId="173" priority="4" operator="equal">
      <formula>0</formula>
    </cfRule>
  </conditionalFormatting>
  <conditionalFormatting sqref="F21:F22">
    <cfRule type="cellIs" dxfId="172" priority="3" operator="equal">
      <formula>0</formula>
    </cfRule>
  </conditionalFormatting>
  <conditionalFormatting sqref="F29:F30">
    <cfRule type="cellIs" dxfId="171" priority="2" operator="equal">
      <formula>0</formula>
    </cfRule>
  </conditionalFormatting>
  <conditionalFormatting sqref="F34">
    <cfRule type="cellIs" dxfId="170" priority="10" operator="equal">
      <formula>0</formula>
    </cfRule>
  </conditionalFormatting>
  <conditionalFormatting sqref="F42:F43">
    <cfRule type="cellIs" dxfId="169" priority="1"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1" manualBreakCount="1">
    <brk id="2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tabColor theme="0" tint="-0.249977111117893"/>
  </sheetPr>
  <dimension ref="A1:O44"/>
  <sheetViews>
    <sheetView view="pageBreakPreview" topLeftCell="A2" zoomScaleNormal="100" zoomScaleSheetLayoutView="100" workbookViewId="0">
      <selection activeCell="I20" sqref="I20"/>
    </sheetView>
  </sheetViews>
  <sheetFormatPr defaultColWidth="9.140625" defaultRowHeight="15"/>
  <cols>
    <col min="1" max="1" width="6.5703125" style="1069" customWidth="1"/>
    <col min="2" max="2" width="45.7109375" style="1069" customWidth="1"/>
    <col min="3" max="3" width="5.7109375" style="1069" customWidth="1"/>
    <col min="4" max="4" width="8.28515625" style="1069" customWidth="1"/>
    <col min="5" max="5" width="10.7109375" style="1069" customWidth="1"/>
    <col min="6" max="6" width="10.28515625" style="1069" customWidth="1"/>
    <col min="7" max="16384" width="9.140625" style="1069"/>
  </cols>
  <sheetData>
    <row r="1" spans="1:7" s="1032" customFormat="1" ht="16.5">
      <c r="A1" s="1030" t="s">
        <v>4</v>
      </c>
      <c r="B1" s="1030" t="s">
        <v>5</v>
      </c>
      <c r="C1" s="1030" t="s">
        <v>6</v>
      </c>
      <c r="D1" s="1031" t="s">
        <v>7</v>
      </c>
      <c r="E1" s="1031" t="s">
        <v>8</v>
      </c>
      <c r="F1" s="1031" t="s">
        <v>12</v>
      </c>
    </row>
    <row r="2" spans="1:7" s="1048" customFormat="1"/>
    <row r="3" spans="1:7" s="1032" customFormat="1" ht="16.5">
      <c r="A3" s="1074" t="s">
        <v>268</v>
      </c>
      <c r="B3" s="1074" t="s">
        <v>27</v>
      </c>
      <c r="C3" s="1075"/>
      <c r="D3" s="1076"/>
      <c r="E3" s="1076"/>
      <c r="F3" s="1076"/>
    </row>
    <row r="4" spans="1:7" s="1032" customFormat="1" ht="16.5">
      <c r="A4" s="1040"/>
      <c r="B4" s="1040"/>
      <c r="C4" s="1038"/>
      <c r="D4" s="6"/>
      <c r="E4" s="36"/>
      <c r="F4" s="6"/>
    </row>
    <row r="5" spans="1:7" s="1032" customFormat="1" ht="51">
      <c r="A5" s="1040" t="s">
        <v>269</v>
      </c>
      <c r="B5" s="1041" t="s">
        <v>181</v>
      </c>
      <c r="C5" s="1042" t="s">
        <v>10</v>
      </c>
      <c r="D5" s="1">
        <v>1</v>
      </c>
      <c r="E5" s="2"/>
      <c r="F5" s="30">
        <f>ROUND(D5*E5,2)</f>
        <v>0</v>
      </c>
    </row>
    <row r="6" spans="1:7" s="1032" customFormat="1" ht="16.5">
      <c r="A6" s="1040"/>
      <c r="B6" s="155"/>
      <c r="C6" s="1038"/>
      <c r="D6" s="6"/>
      <c r="E6" s="36"/>
      <c r="F6" s="6"/>
    </row>
    <row r="7" spans="1:7" s="1032" customFormat="1" ht="27.75" customHeight="1">
      <c r="A7" s="1040" t="s">
        <v>270</v>
      </c>
      <c r="B7" s="1041" t="s">
        <v>58</v>
      </c>
      <c r="C7" s="1042" t="s">
        <v>10</v>
      </c>
      <c r="D7" s="1">
        <v>1</v>
      </c>
      <c r="E7" s="2"/>
      <c r="F7" s="30">
        <f>ROUND(D7*E7,2)</f>
        <v>0</v>
      </c>
      <c r="G7" s="1032" t="str">
        <f>IF(LEN(B7)&lt;255,"",LEN(B7)-255)</f>
        <v/>
      </c>
    </row>
    <row r="8" spans="1:7" s="1032" customFormat="1" ht="16.5">
      <c r="A8" s="1040"/>
      <c r="B8" s="155"/>
      <c r="C8" s="1038"/>
      <c r="D8" s="6"/>
      <c r="E8" s="36"/>
      <c r="F8" s="6"/>
    </row>
    <row r="9" spans="1:7" s="1032" customFormat="1" ht="54.75" customHeight="1">
      <c r="A9" s="1040" t="s">
        <v>271</v>
      </c>
      <c r="B9" s="1041" t="s">
        <v>182</v>
      </c>
      <c r="C9" s="1042" t="s">
        <v>10</v>
      </c>
      <c r="D9" s="55">
        <v>1</v>
      </c>
      <c r="E9" s="2"/>
      <c r="F9" s="30">
        <f>ROUND(D9*E9,2)</f>
        <v>0</v>
      </c>
      <c r="G9" s="1032" t="str">
        <f>IF(LEN(B9)&lt;255,"",LEN(B9)-255)</f>
        <v/>
      </c>
    </row>
    <row r="10" spans="1:7" s="1062" customFormat="1" ht="16.5">
      <c r="A10" s="1059"/>
      <c r="B10" s="1060"/>
      <c r="C10" s="1061"/>
      <c r="D10" s="3"/>
      <c r="E10" s="24"/>
      <c r="F10" s="4"/>
      <c r="G10" s="1062" t="str">
        <f>IF(LEN(B10)&lt;255,"",LEN(B10)-255)</f>
        <v/>
      </c>
    </row>
    <row r="11" spans="1:7" s="1032" customFormat="1" ht="16.5">
      <c r="A11" s="1040" t="s">
        <v>1197</v>
      </c>
      <c r="B11" s="1041" t="s">
        <v>183</v>
      </c>
      <c r="C11" s="1042" t="s">
        <v>10</v>
      </c>
      <c r="D11" s="1">
        <v>1</v>
      </c>
      <c r="E11" s="2"/>
      <c r="F11" s="30">
        <f>ROUND(D11*E11,2)</f>
        <v>0</v>
      </c>
      <c r="G11" s="1032" t="str">
        <f>IF(LEN(B11)&lt;255,"",LEN(B11)-255)</f>
        <v/>
      </c>
    </row>
    <row r="12" spans="1:7" s="1032" customFormat="1" ht="16.5">
      <c r="A12" s="1040"/>
      <c r="B12" s="155"/>
      <c r="C12" s="1044"/>
      <c r="D12" s="7"/>
      <c r="E12" s="8"/>
      <c r="F12" s="9"/>
    </row>
    <row r="13" spans="1:7" s="1032" customFormat="1" ht="25.5">
      <c r="A13" s="1040" t="s">
        <v>272</v>
      </c>
      <c r="B13" s="1041" t="s">
        <v>184</v>
      </c>
      <c r="C13" s="1042" t="s">
        <v>10</v>
      </c>
      <c r="D13" s="1">
        <v>1</v>
      </c>
      <c r="E13" s="2"/>
      <c r="F13" s="30">
        <f>ROUND(D13*E13,2)</f>
        <v>0</v>
      </c>
      <c r="G13" s="1032" t="str">
        <f>IF(LEN(B13)&lt;255,"",LEN(B13)-255)</f>
        <v/>
      </c>
    </row>
    <row r="14" spans="1:7" s="1032" customFormat="1" ht="16.5">
      <c r="A14" s="1040"/>
      <c r="B14" s="155"/>
      <c r="C14" s="1044"/>
      <c r="D14" s="7"/>
      <c r="E14" s="8"/>
      <c r="F14" s="9"/>
    </row>
    <row r="15" spans="1:7" s="1032" customFormat="1" ht="16.5">
      <c r="A15" s="1040" t="s">
        <v>273</v>
      </c>
      <c r="B15" s="1097" t="s">
        <v>276</v>
      </c>
      <c r="C15" s="1044"/>
      <c r="D15" s="7"/>
      <c r="E15" s="8"/>
      <c r="F15" s="9"/>
    </row>
    <row r="16" spans="1:7" s="1032" customFormat="1" ht="38.25">
      <c r="A16" s="1040"/>
      <c r="B16" s="155" t="s">
        <v>602</v>
      </c>
      <c r="C16" s="1044"/>
      <c r="D16" s="7"/>
      <c r="E16" s="8"/>
      <c r="F16" s="9"/>
    </row>
    <row r="17" spans="1:11" s="1032" customFormat="1" ht="89.25">
      <c r="A17" s="1040"/>
      <c r="B17" s="1041" t="s">
        <v>277</v>
      </c>
      <c r="C17" s="1042" t="s">
        <v>10</v>
      </c>
      <c r="D17" s="1">
        <v>1</v>
      </c>
      <c r="E17" s="2"/>
      <c r="F17" s="30">
        <f>ROUND(D17*E17,2)</f>
        <v>0</v>
      </c>
    </row>
    <row r="18" spans="1:11" s="1032" customFormat="1" ht="16.5">
      <c r="A18" s="1040"/>
      <c r="B18" s="1098"/>
      <c r="C18" s="1044"/>
      <c r="D18" s="7"/>
      <c r="E18" s="8"/>
      <c r="F18" s="9"/>
    </row>
    <row r="19" spans="1:11" s="1048" customFormat="1" ht="15" customHeight="1">
      <c r="B19" s="1205" t="s">
        <v>57</v>
      </c>
      <c r="C19" s="1205"/>
      <c r="D19" s="1205"/>
    </row>
    <row r="20" spans="1:11" s="1048" customFormat="1" ht="15" customHeight="1">
      <c r="B20" s="1205"/>
      <c r="C20" s="1205"/>
      <c r="D20" s="1205"/>
    </row>
    <row r="21" spans="1:11" s="1048" customFormat="1" ht="15" customHeight="1">
      <c r="B21" s="1205"/>
      <c r="C21" s="1205"/>
      <c r="D21" s="1205"/>
    </row>
    <row r="22" spans="1:11" s="1048" customFormat="1" ht="15" customHeight="1">
      <c r="B22" s="1205"/>
      <c r="C22" s="1205"/>
      <c r="D22" s="1205"/>
    </row>
    <row r="23" spans="1:11" s="1048" customFormat="1" ht="12" customHeight="1">
      <c r="B23" s="1205"/>
      <c r="C23" s="1205"/>
      <c r="D23" s="1205"/>
    </row>
    <row r="24" spans="1:11" s="1036" customFormat="1" ht="16.5">
      <c r="A24" s="1045"/>
      <c r="B24" s="1046" t="s">
        <v>28</v>
      </c>
      <c r="C24" s="1046"/>
      <c r="D24" s="27"/>
      <c r="E24" s="27"/>
      <c r="F24" s="27">
        <f>SUM(F5:F17)</f>
        <v>0</v>
      </c>
    </row>
    <row r="25" spans="1:11" s="1048" customFormat="1" ht="16.5">
      <c r="K25" s="1032"/>
    </row>
    <row r="26" spans="1:11" s="1048" customFormat="1"/>
    <row r="44" spans="15:15" ht="16.5">
      <c r="O44" s="1062"/>
    </row>
  </sheetData>
  <mergeCells count="1">
    <mergeCell ref="B19:D23"/>
  </mergeCells>
  <conditionalFormatting sqref="F1 F3:F18">
    <cfRule type="cellIs" dxfId="168" priority="34" operator="equal">
      <formula>0</formula>
    </cfRule>
  </conditionalFormatting>
  <conditionalFormatting sqref="F24">
    <cfRule type="cellIs" dxfId="167" priority="22" operator="equal">
      <formula>0</formula>
    </cfRule>
    <cfRule type="cellIs" dxfId="166" priority="23" operator="equal">
      <formula>0</formula>
    </cfRule>
    <cfRule type="cellIs" dxfId="165" priority="24" operator="equal">
      <formula>0</formula>
    </cfRule>
    <cfRule type="cellIs" dxfId="164" priority="25" operator="equal">
      <formula>0</formula>
    </cfRule>
    <cfRule type="cellIs" dxfId="163" priority="26" operator="equal">
      <formula>0</formula>
    </cfRule>
    <cfRule type="cellIs" dxfId="162" priority="27"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tabColor theme="0" tint="-0.249977111117893"/>
  </sheetPr>
  <dimension ref="A1:K27"/>
  <sheetViews>
    <sheetView view="pageBreakPreview" zoomScaleNormal="110" zoomScaleSheetLayoutView="100" workbookViewId="0">
      <selection activeCell="L16" sqref="L16"/>
    </sheetView>
  </sheetViews>
  <sheetFormatPr defaultColWidth="9.140625" defaultRowHeight="15"/>
  <cols>
    <col min="1" max="1" width="6.5703125" style="1048" customWidth="1"/>
    <col min="2" max="2" width="45.7109375" style="1048" customWidth="1"/>
    <col min="3" max="3" width="5.7109375" style="1048" customWidth="1"/>
    <col min="4" max="4" width="8.28515625" style="1048" customWidth="1"/>
    <col min="5" max="5" width="10.7109375" style="1048" customWidth="1"/>
    <col min="6" max="6" width="10.28515625" style="1048" customWidth="1"/>
    <col min="7" max="16384" width="9.140625" style="1048"/>
  </cols>
  <sheetData>
    <row r="1" spans="1:6" s="1032" customFormat="1" ht="16.5">
      <c r="A1" s="1030" t="s">
        <v>4</v>
      </c>
      <c r="B1" s="1030" t="s">
        <v>5</v>
      </c>
      <c r="C1" s="1030" t="s">
        <v>6</v>
      </c>
      <c r="D1" s="1031" t="s">
        <v>7</v>
      </c>
      <c r="E1" s="1031" t="s">
        <v>8</v>
      </c>
      <c r="F1" s="1031" t="s">
        <v>12</v>
      </c>
    </row>
    <row r="3" spans="1:6" s="1032" customFormat="1" ht="16.5">
      <c r="A3" s="1074" t="s">
        <v>205</v>
      </c>
      <c r="B3" s="1074" t="s">
        <v>22</v>
      </c>
      <c r="C3" s="1075"/>
      <c r="D3" s="1076"/>
      <c r="E3" s="1076"/>
      <c r="F3" s="1076"/>
    </row>
    <row r="4" spans="1:6" s="1032" customFormat="1" ht="16.5">
      <c r="A4" s="1040"/>
      <c r="B4" s="1040"/>
      <c r="C4" s="1038"/>
      <c r="D4" s="6"/>
      <c r="E4" s="36"/>
      <c r="F4" s="6"/>
    </row>
    <row r="5" spans="1:6" s="1032" customFormat="1" ht="30" customHeight="1">
      <c r="A5" s="1040" t="s">
        <v>206</v>
      </c>
      <c r="B5" s="1041" t="s">
        <v>541</v>
      </c>
      <c r="C5" s="1042" t="s">
        <v>186</v>
      </c>
      <c r="D5" s="1">
        <v>453</v>
      </c>
      <c r="E5" s="2"/>
      <c r="F5" s="30">
        <f>ROUND(D5*E5,2)</f>
        <v>0</v>
      </c>
    </row>
    <row r="6" spans="1:6" s="1032" customFormat="1" ht="16.5">
      <c r="A6" s="1040"/>
      <c r="B6" s="155"/>
      <c r="C6" s="1044"/>
      <c r="D6" s="7"/>
      <c r="E6" s="8"/>
      <c r="F6" s="9"/>
    </row>
    <row r="7" spans="1:6" s="1032" customFormat="1" ht="78.75" customHeight="1">
      <c r="A7" s="1040" t="s">
        <v>207</v>
      </c>
      <c r="B7" s="1041" t="s">
        <v>2888</v>
      </c>
      <c r="C7" s="1042" t="s">
        <v>186</v>
      </c>
      <c r="D7" s="1">
        <v>2219</v>
      </c>
      <c r="E7" s="2"/>
      <c r="F7" s="30">
        <f>ROUND(D7*E7,2)</f>
        <v>0</v>
      </c>
    </row>
    <row r="8" spans="1:6" s="1032" customFormat="1" ht="15.75" customHeight="1">
      <c r="A8" s="1040"/>
      <c r="B8" s="155"/>
      <c r="C8" s="1038"/>
      <c r="D8" s="11"/>
      <c r="E8" s="8"/>
      <c r="F8" s="11"/>
    </row>
    <row r="9" spans="1:6" s="1032" customFormat="1" ht="55.5" customHeight="1">
      <c r="A9" s="1040" t="s">
        <v>208</v>
      </c>
      <c r="B9" s="1041" t="s">
        <v>153</v>
      </c>
      <c r="C9" s="1042" t="s">
        <v>303</v>
      </c>
      <c r="D9" s="1">
        <v>1370</v>
      </c>
      <c r="E9" s="10"/>
      <c r="F9" s="30">
        <f>ROUND(D9*E9,2)</f>
        <v>0</v>
      </c>
    </row>
    <row r="10" spans="1:6" s="1032" customFormat="1" ht="16.5">
      <c r="A10" s="1040"/>
      <c r="B10" s="155"/>
      <c r="C10" s="1044"/>
      <c r="D10" s="7"/>
      <c r="E10" s="8"/>
      <c r="F10" s="9"/>
    </row>
    <row r="11" spans="1:6" s="1032" customFormat="1" ht="25.5">
      <c r="A11" s="1040" t="s">
        <v>209</v>
      </c>
      <c r="B11" s="1041" t="s">
        <v>236</v>
      </c>
      <c r="C11" s="1042" t="s">
        <v>303</v>
      </c>
      <c r="D11" s="1">
        <v>1782</v>
      </c>
      <c r="E11" s="2"/>
      <c r="F11" s="30">
        <f>E11*D11</f>
        <v>0</v>
      </c>
    </row>
    <row r="12" spans="1:6" s="1032" customFormat="1" ht="16.5">
      <c r="A12" s="1040"/>
      <c r="B12" s="155"/>
      <c r="C12" s="1044"/>
      <c r="D12" s="7"/>
      <c r="E12" s="8"/>
      <c r="F12" s="9"/>
    </row>
    <row r="13" spans="1:6" s="1032" customFormat="1" ht="70.5" customHeight="1">
      <c r="A13" s="1040" t="s">
        <v>210</v>
      </c>
      <c r="B13" s="1041" t="s">
        <v>543</v>
      </c>
      <c r="C13" s="1042" t="s">
        <v>186</v>
      </c>
      <c r="D13" s="1">
        <v>945</v>
      </c>
      <c r="E13" s="10"/>
      <c r="F13" s="30">
        <f>ROUND(D13*E13,2)</f>
        <v>0</v>
      </c>
    </row>
    <row r="14" spans="1:6" s="1032" customFormat="1" ht="16.5">
      <c r="A14" s="1040"/>
      <c r="B14" s="155"/>
      <c r="C14" s="1044"/>
      <c r="D14" s="7"/>
      <c r="E14" s="11"/>
      <c r="F14" s="9"/>
    </row>
    <row r="15" spans="1:6" s="1032" customFormat="1" ht="70.5" customHeight="1">
      <c r="A15" s="1040" t="s">
        <v>211</v>
      </c>
      <c r="B15" s="1041" t="s">
        <v>542</v>
      </c>
      <c r="C15" s="1042" t="s">
        <v>186</v>
      </c>
      <c r="D15" s="1">
        <v>631</v>
      </c>
      <c r="E15" s="10"/>
      <c r="F15" s="30">
        <f>ROUND(D15*E15,2)</f>
        <v>0</v>
      </c>
    </row>
    <row r="16" spans="1:6" s="1032" customFormat="1" ht="16.5">
      <c r="A16" s="1040"/>
      <c r="B16" s="155"/>
      <c r="C16" s="1044"/>
      <c r="D16" s="7"/>
      <c r="E16" s="11"/>
      <c r="F16" s="9"/>
    </row>
    <row r="17" spans="1:11" s="1032" customFormat="1" ht="38.25">
      <c r="A17" s="1040" t="s">
        <v>212</v>
      </c>
      <c r="B17" s="1041" t="s">
        <v>293</v>
      </c>
      <c r="C17" s="1042" t="s">
        <v>10</v>
      </c>
      <c r="D17" s="1">
        <v>1</v>
      </c>
      <c r="E17" s="10"/>
      <c r="F17" s="30">
        <f>ROUND(D17*E17,2)</f>
        <v>0</v>
      </c>
    </row>
    <row r="18" spans="1:11" s="1032" customFormat="1" ht="16.5">
      <c r="A18" s="1040"/>
      <c r="B18" s="155"/>
      <c r="C18" s="1044"/>
      <c r="D18" s="7"/>
      <c r="E18" s="11"/>
      <c r="F18" s="9"/>
    </row>
    <row r="19" spans="1:11" s="1036" customFormat="1" ht="16.5">
      <c r="A19" s="1045"/>
      <c r="B19" s="1046" t="s">
        <v>23</v>
      </c>
      <c r="C19" s="1046"/>
      <c r="D19" s="27"/>
      <c r="E19" s="27"/>
      <c r="F19" s="27">
        <f>SUM(F5:F18)</f>
        <v>0</v>
      </c>
    </row>
    <row r="27" spans="1:11" ht="16.5">
      <c r="K27" s="1032"/>
    </row>
  </sheetData>
  <conditionalFormatting sqref="F3:F6">
    <cfRule type="cellIs" dxfId="161" priority="1" operator="equal">
      <formula>0</formula>
    </cfRule>
  </conditionalFormatting>
  <conditionalFormatting sqref="F7:F19 F1">
    <cfRule type="cellIs" dxfId="160" priority="126" operator="equal">
      <formula>0</formula>
    </cfRule>
  </conditionalFormatting>
  <conditionalFormatting sqref="F19">
    <cfRule type="cellIs" dxfId="159" priority="103" operator="equal">
      <formula>0</formula>
    </cfRule>
    <cfRule type="cellIs" dxfId="158" priority="104" operator="equal">
      <formula>0</formula>
    </cfRule>
    <cfRule type="cellIs" dxfId="157" priority="105" operator="equal">
      <formula>0</formula>
    </cfRule>
    <cfRule type="cellIs" dxfId="156" priority="106" operator="equal">
      <formula>0</formula>
    </cfRule>
    <cfRule type="cellIs" dxfId="155" priority="107"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tabColor theme="0" tint="-0.249977111117893"/>
  </sheetPr>
  <dimension ref="A1:F66"/>
  <sheetViews>
    <sheetView view="pageBreakPreview" zoomScaleNormal="110" zoomScaleSheetLayoutView="100" workbookViewId="0">
      <selection activeCell="L27" sqref="L27"/>
    </sheetView>
  </sheetViews>
  <sheetFormatPr defaultColWidth="9.140625" defaultRowHeight="15"/>
  <cols>
    <col min="1" max="1" width="6.5703125" style="1069" customWidth="1"/>
    <col min="2" max="2" width="45.7109375" style="1069" customWidth="1"/>
    <col min="3" max="3" width="4.28515625" style="1069" customWidth="1"/>
    <col min="4" max="4" width="10.42578125" style="1069" customWidth="1"/>
    <col min="5" max="5" width="10.7109375" style="1069" customWidth="1"/>
    <col min="6" max="6" width="9.7109375" style="1069" customWidth="1"/>
    <col min="7" max="16384" width="9.140625" style="1069"/>
  </cols>
  <sheetData>
    <row r="1" spans="1:6" s="1032" customFormat="1" ht="16.5">
      <c r="A1" s="1030" t="s">
        <v>4</v>
      </c>
      <c r="B1" s="1030" t="s">
        <v>5</v>
      </c>
      <c r="C1" s="1030" t="s">
        <v>6</v>
      </c>
      <c r="D1" s="1031" t="s">
        <v>7</v>
      </c>
      <c r="E1" s="1031" t="s">
        <v>8</v>
      </c>
      <c r="F1" s="1031" t="s">
        <v>12</v>
      </c>
    </row>
    <row r="2" spans="1:6" s="1048" customFormat="1"/>
    <row r="3" spans="1:6" s="1032" customFormat="1" ht="16.5">
      <c r="A3" s="1074" t="s">
        <v>213</v>
      </c>
      <c r="B3" s="1074" t="s">
        <v>18</v>
      </c>
      <c r="C3" s="1075"/>
      <c r="D3" s="1076"/>
      <c r="E3" s="1076"/>
      <c r="F3" s="1076"/>
    </row>
    <row r="4" spans="1:6" s="1032" customFormat="1" ht="13.5" customHeight="1">
      <c r="A4" s="1044"/>
      <c r="B4" s="1044"/>
      <c r="C4" s="1038"/>
      <c r="D4" s="1039"/>
      <c r="E4" s="1039"/>
      <c r="F4" s="1039"/>
    </row>
    <row r="5" spans="1:6" s="1032" customFormat="1" ht="25.5">
      <c r="A5" s="1040" t="s">
        <v>235</v>
      </c>
      <c r="B5" s="155" t="s">
        <v>335</v>
      </c>
      <c r="C5" s="1044"/>
      <c r="D5" s="7"/>
      <c r="E5" s="8"/>
      <c r="F5" s="9"/>
    </row>
    <row r="6" spans="1:6" s="1032" customFormat="1" ht="16.5">
      <c r="A6" s="1040"/>
      <c r="B6" s="1043" t="s">
        <v>278</v>
      </c>
      <c r="C6" s="1044" t="s">
        <v>186</v>
      </c>
      <c r="D6" s="7">
        <v>127.6</v>
      </c>
      <c r="E6" s="8"/>
      <c r="F6" s="8">
        <f>ROUND(D6*E6,2)</f>
        <v>0</v>
      </c>
    </row>
    <row r="7" spans="1:6" s="1032" customFormat="1" ht="16.5">
      <c r="A7" s="1040"/>
      <c r="B7" s="1063" t="s">
        <v>302</v>
      </c>
      <c r="C7" s="1042" t="s">
        <v>186</v>
      </c>
      <c r="D7" s="1">
        <v>17</v>
      </c>
      <c r="E7" s="2"/>
      <c r="F7" s="2">
        <f>ROUND(D7*E7,2)</f>
        <v>0</v>
      </c>
    </row>
    <row r="8" spans="1:6" s="1032" customFormat="1" ht="16.5">
      <c r="A8" s="1040"/>
      <c r="B8" s="1043"/>
      <c r="C8" s="1044"/>
      <c r="D8" s="7"/>
      <c r="E8" s="8"/>
      <c r="F8" s="8"/>
    </row>
    <row r="9" spans="1:6" s="1032" customFormat="1" ht="42.75" customHeight="1">
      <c r="A9" s="1040" t="s">
        <v>259</v>
      </c>
      <c r="B9" s="155" t="s">
        <v>316</v>
      </c>
      <c r="C9" s="1044"/>
      <c r="D9" s="18"/>
      <c r="E9" s="6"/>
      <c r="F9" s="19"/>
    </row>
    <row r="10" spans="1:6" s="1032" customFormat="1" ht="16.5">
      <c r="A10" s="1040"/>
      <c r="B10" s="1063" t="s">
        <v>367</v>
      </c>
      <c r="C10" s="1042" t="s">
        <v>186</v>
      </c>
      <c r="D10" s="1">
        <v>1.6</v>
      </c>
      <c r="E10" s="10"/>
      <c r="F10" s="10">
        <f>ROUND(D10*E10,2)</f>
        <v>0</v>
      </c>
    </row>
    <row r="11" spans="1:6" s="1032" customFormat="1" ht="16.5">
      <c r="A11" s="1040"/>
      <c r="B11" s="1043"/>
      <c r="C11" s="1044"/>
      <c r="D11" s="7"/>
      <c r="E11" s="11"/>
      <c r="F11" s="11"/>
    </row>
    <row r="12" spans="1:6" s="1032" customFormat="1" ht="42.75" customHeight="1">
      <c r="A12" s="1040" t="s">
        <v>260</v>
      </c>
      <c r="B12" s="155" t="s">
        <v>140</v>
      </c>
      <c r="C12" s="1044"/>
      <c r="D12" s="18"/>
      <c r="E12" s="6"/>
      <c r="F12" s="19"/>
    </row>
    <row r="13" spans="1:6" s="1032" customFormat="1" ht="16.5">
      <c r="A13" s="1040"/>
      <c r="B13" s="1063" t="s">
        <v>366</v>
      </c>
      <c r="C13" s="1042" t="s">
        <v>186</v>
      </c>
      <c r="D13" s="1">
        <v>359.3</v>
      </c>
      <c r="E13" s="10"/>
      <c r="F13" s="10">
        <f>ROUND(D13*E13,2)</f>
        <v>0</v>
      </c>
    </row>
    <row r="14" spans="1:6" s="1062" customFormat="1" ht="16.5">
      <c r="A14" s="1059"/>
      <c r="B14" s="1080"/>
      <c r="C14" s="1061"/>
      <c r="D14" s="3"/>
      <c r="E14" s="5"/>
      <c r="F14" s="5"/>
    </row>
    <row r="15" spans="1:6" s="1032" customFormat="1" ht="42.75" customHeight="1">
      <c r="A15" s="1040" t="s">
        <v>263</v>
      </c>
      <c r="B15" s="155" t="s">
        <v>140</v>
      </c>
      <c r="C15" s="1044"/>
      <c r="D15" s="18"/>
      <c r="E15" s="6"/>
      <c r="F15" s="19"/>
    </row>
    <row r="16" spans="1:6" s="1032" customFormat="1" ht="16.5">
      <c r="A16" s="1040"/>
      <c r="B16" s="1063" t="s">
        <v>380</v>
      </c>
      <c r="C16" s="1042" t="s">
        <v>186</v>
      </c>
      <c r="D16" s="1">
        <v>39.299999999999997</v>
      </c>
      <c r="E16" s="10"/>
      <c r="F16" s="10">
        <f>ROUND(D16*E16,2)</f>
        <v>0</v>
      </c>
    </row>
    <row r="17" spans="1:6" s="1062" customFormat="1" ht="16.5">
      <c r="A17" s="1059"/>
      <c r="B17" s="1080"/>
      <c r="C17" s="1061"/>
      <c r="D17" s="35"/>
      <c r="E17" s="23"/>
      <c r="F17" s="24"/>
    </row>
    <row r="18" spans="1:6" s="1032" customFormat="1" ht="56.25" customHeight="1">
      <c r="A18" s="1040" t="s">
        <v>261</v>
      </c>
      <c r="B18" s="155" t="s">
        <v>368</v>
      </c>
      <c r="C18" s="1044"/>
      <c r="D18" s="12"/>
      <c r="E18" s="13"/>
      <c r="F18" s="14"/>
    </row>
    <row r="19" spans="1:6" s="1032" customFormat="1" ht="16.5">
      <c r="A19" s="1040"/>
      <c r="B19" s="1063" t="s">
        <v>313</v>
      </c>
      <c r="C19" s="1042" t="s">
        <v>186</v>
      </c>
      <c r="D19" s="15">
        <v>82</v>
      </c>
      <c r="E19" s="16"/>
      <c r="F19" s="2">
        <f>ROUND(D19*E19,2)</f>
        <v>0</v>
      </c>
    </row>
    <row r="20" spans="1:6" s="1062" customFormat="1" ht="16.5">
      <c r="A20" s="1059"/>
      <c r="B20" s="1080"/>
      <c r="C20" s="1061"/>
      <c r="D20" s="35"/>
      <c r="E20" s="23"/>
      <c r="F20" s="24"/>
    </row>
    <row r="21" spans="1:6" s="1032" customFormat="1" ht="57" customHeight="1">
      <c r="A21" s="1040" t="s">
        <v>264</v>
      </c>
      <c r="B21" s="155" t="s">
        <v>368</v>
      </c>
      <c r="C21" s="1044"/>
      <c r="D21" s="12"/>
      <c r="E21" s="13"/>
      <c r="F21" s="14"/>
    </row>
    <row r="22" spans="1:6" s="1032" customFormat="1" ht="16.5">
      <c r="A22" s="1040"/>
      <c r="B22" s="1063" t="s">
        <v>315</v>
      </c>
      <c r="C22" s="1042" t="s">
        <v>186</v>
      </c>
      <c r="D22" s="15">
        <v>286.39999999999998</v>
      </c>
      <c r="E22" s="16"/>
      <c r="F22" s="2">
        <f>ROUND(D22*E22,2)</f>
        <v>0</v>
      </c>
    </row>
    <row r="23" spans="1:6" s="1032" customFormat="1" ht="16.5">
      <c r="A23" s="1040"/>
      <c r="B23" s="1043"/>
      <c r="C23" s="1044"/>
      <c r="D23" s="12"/>
      <c r="E23" s="13"/>
      <c r="F23" s="8"/>
    </row>
    <row r="24" spans="1:6" s="1032" customFormat="1" ht="49.5" customHeight="1">
      <c r="A24" s="1040" t="s">
        <v>262</v>
      </c>
      <c r="B24" s="155" t="s">
        <v>370</v>
      </c>
      <c r="C24" s="1044"/>
      <c r="D24" s="12"/>
      <c r="E24" s="13"/>
      <c r="F24" s="14"/>
    </row>
    <row r="25" spans="1:6" s="1032" customFormat="1" ht="16.5">
      <c r="A25" s="1040"/>
      <c r="B25" s="1043" t="s">
        <v>372</v>
      </c>
      <c r="C25" s="1044" t="s">
        <v>186</v>
      </c>
      <c r="D25" s="12">
        <v>3.1</v>
      </c>
      <c r="E25" s="13"/>
      <c r="F25" s="8">
        <f>ROUND(D25*E25,2)</f>
        <v>0</v>
      </c>
    </row>
    <row r="26" spans="1:6" s="1032" customFormat="1" ht="16.5">
      <c r="A26" s="1040"/>
      <c r="B26" s="1063" t="s">
        <v>371</v>
      </c>
      <c r="C26" s="1042" t="s">
        <v>186</v>
      </c>
      <c r="D26" s="15">
        <v>13.2</v>
      </c>
      <c r="E26" s="16"/>
      <c r="F26" s="2">
        <f>ROUND(D26*E26,2)</f>
        <v>0</v>
      </c>
    </row>
    <row r="27" spans="1:6" s="1032" customFormat="1" ht="16.5">
      <c r="A27" s="1040"/>
      <c r="B27" s="1043"/>
      <c r="C27" s="1044"/>
      <c r="D27" s="12"/>
      <c r="E27" s="13"/>
      <c r="F27" s="8"/>
    </row>
    <row r="28" spans="1:6" s="1032" customFormat="1" ht="42" customHeight="1">
      <c r="A28" s="1040" t="s">
        <v>552</v>
      </c>
      <c r="B28" s="155" t="s">
        <v>314</v>
      </c>
      <c r="C28" s="1044"/>
      <c r="D28" s="12"/>
      <c r="E28" s="13"/>
      <c r="F28" s="14"/>
    </row>
    <row r="29" spans="1:6" s="1032" customFormat="1" ht="16.5">
      <c r="A29" s="1040"/>
      <c r="B29" s="1063" t="s">
        <v>369</v>
      </c>
      <c r="C29" s="1042" t="s">
        <v>186</v>
      </c>
      <c r="D29" s="15">
        <v>20.399999999999999</v>
      </c>
      <c r="E29" s="16"/>
      <c r="F29" s="2">
        <f>ROUND(D29*E29,2)</f>
        <v>0</v>
      </c>
    </row>
    <row r="30" spans="1:6" s="1062" customFormat="1" ht="16.5">
      <c r="A30" s="1059"/>
      <c r="B30" s="1080"/>
      <c r="C30" s="1061"/>
      <c r="D30" s="35"/>
      <c r="E30" s="23"/>
      <c r="F30" s="24"/>
    </row>
    <row r="31" spans="1:6" s="1032" customFormat="1" ht="55.5" customHeight="1">
      <c r="A31" s="1040" t="s">
        <v>1231</v>
      </c>
      <c r="B31" s="155" t="s">
        <v>374</v>
      </c>
      <c r="C31" s="1044"/>
      <c r="D31" s="33"/>
      <c r="E31" s="13"/>
      <c r="F31" s="17"/>
    </row>
    <row r="32" spans="1:6" s="1032" customFormat="1" ht="16.5">
      <c r="A32" s="1040"/>
      <c r="B32" s="1063" t="s">
        <v>373</v>
      </c>
      <c r="C32" s="1042" t="s">
        <v>186</v>
      </c>
      <c r="D32" s="34">
        <v>70.400000000000006</v>
      </c>
      <c r="E32" s="16"/>
      <c r="F32" s="2">
        <f>ROUND(D32*E32,2)</f>
        <v>0</v>
      </c>
    </row>
    <row r="33" spans="1:6" s="1062" customFormat="1" ht="16.5">
      <c r="A33" s="1059"/>
      <c r="B33" s="1080"/>
      <c r="C33" s="1061"/>
      <c r="D33" s="22"/>
      <c r="E33" s="23"/>
      <c r="F33" s="24"/>
    </row>
    <row r="34" spans="1:6" s="1032" customFormat="1" ht="55.5" customHeight="1">
      <c r="A34" s="1040" t="s">
        <v>1232</v>
      </c>
      <c r="B34" s="155" t="s">
        <v>376</v>
      </c>
      <c r="C34" s="1044"/>
      <c r="D34" s="33"/>
      <c r="E34" s="13"/>
      <c r="F34" s="17"/>
    </row>
    <row r="35" spans="1:6" s="1032" customFormat="1" ht="16.5">
      <c r="A35" s="1040"/>
      <c r="B35" s="1063" t="s">
        <v>375</v>
      </c>
      <c r="C35" s="1042" t="s">
        <v>186</v>
      </c>
      <c r="D35" s="34">
        <v>298.39999999999998</v>
      </c>
      <c r="E35" s="16"/>
      <c r="F35" s="2">
        <f>ROUND(D35*E35,2)</f>
        <v>0</v>
      </c>
    </row>
    <row r="36" spans="1:6" s="1032" customFormat="1" ht="16.5">
      <c r="A36" s="1040"/>
      <c r="B36" s="1043"/>
      <c r="C36" s="1044"/>
      <c r="D36" s="33"/>
      <c r="E36" s="13"/>
      <c r="F36" s="8"/>
    </row>
    <row r="37" spans="1:6" s="1032" customFormat="1" ht="55.5" customHeight="1">
      <c r="A37" s="1040" t="s">
        <v>1233</v>
      </c>
      <c r="B37" s="155" t="s">
        <v>374</v>
      </c>
      <c r="C37" s="1044"/>
      <c r="D37" s="33"/>
      <c r="E37" s="13"/>
      <c r="F37" s="17"/>
    </row>
    <row r="38" spans="1:6" s="1032" customFormat="1" ht="16.5">
      <c r="A38" s="1040"/>
      <c r="B38" s="1063" t="s">
        <v>377</v>
      </c>
      <c r="C38" s="1042" t="s">
        <v>186</v>
      </c>
      <c r="D38" s="34">
        <v>1</v>
      </c>
      <c r="E38" s="16"/>
      <c r="F38" s="2">
        <f>ROUND(D38*E38,2)</f>
        <v>0</v>
      </c>
    </row>
    <row r="39" spans="1:6" s="1062" customFormat="1" ht="16.5">
      <c r="A39" s="1059"/>
      <c r="B39" s="1080"/>
      <c r="C39" s="1061"/>
      <c r="D39" s="22"/>
      <c r="E39" s="23"/>
      <c r="F39" s="24"/>
    </row>
    <row r="40" spans="1:6" s="1032" customFormat="1" ht="41.25" customHeight="1">
      <c r="A40" s="1040" t="s">
        <v>1234</v>
      </c>
      <c r="B40" s="155" t="s">
        <v>370</v>
      </c>
      <c r="C40" s="1044"/>
      <c r="D40" s="12"/>
      <c r="E40" s="13"/>
      <c r="F40" s="14"/>
    </row>
    <row r="41" spans="1:6" s="1032" customFormat="1" ht="16.5">
      <c r="A41" s="1040"/>
      <c r="B41" s="1063" t="s">
        <v>382</v>
      </c>
      <c r="C41" s="1042" t="s">
        <v>186</v>
      </c>
      <c r="D41" s="15">
        <v>6.4</v>
      </c>
      <c r="E41" s="16"/>
      <c r="F41" s="2">
        <f>ROUND(D41*E41,2)</f>
        <v>0</v>
      </c>
    </row>
    <row r="42" spans="1:6" s="1032" customFormat="1" ht="16.5">
      <c r="A42" s="1040"/>
      <c r="B42" s="1043"/>
      <c r="C42" s="1044"/>
      <c r="D42" s="12"/>
      <c r="E42" s="13"/>
      <c r="F42" s="8"/>
    </row>
    <row r="43" spans="1:6" s="1032" customFormat="1" ht="41.25" customHeight="1">
      <c r="A43" s="1040" t="s">
        <v>1235</v>
      </c>
      <c r="B43" s="155" t="s">
        <v>141</v>
      </c>
      <c r="C43" s="1044"/>
      <c r="D43" s="33"/>
      <c r="E43" s="13"/>
      <c r="F43" s="17"/>
    </row>
    <row r="44" spans="1:6" s="1032" customFormat="1" ht="16.5">
      <c r="A44" s="1040"/>
      <c r="B44" s="1063" t="s">
        <v>378</v>
      </c>
      <c r="C44" s="1042" t="s">
        <v>186</v>
      </c>
      <c r="D44" s="34">
        <v>3.2</v>
      </c>
      <c r="E44" s="16"/>
      <c r="F44" s="2">
        <f>ROUND(D44*E44,2)</f>
        <v>0</v>
      </c>
    </row>
    <row r="45" spans="1:6" s="1062" customFormat="1" ht="16.5">
      <c r="A45" s="1059"/>
      <c r="B45" s="1080"/>
      <c r="C45" s="1061"/>
      <c r="D45" s="22"/>
      <c r="E45" s="23"/>
      <c r="F45" s="24"/>
    </row>
    <row r="46" spans="1:6" s="1032" customFormat="1" ht="41.25" customHeight="1">
      <c r="A46" s="1040" t="s">
        <v>1236</v>
      </c>
      <c r="B46" s="155" t="s">
        <v>141</v>
      </c>
      <c r="C46" s="1044"/>
      <c r="D46" s="33"/>
      <c r="E46" s="13"/>
      <c r="F46" s="17"/>
    </row>
    <row r="47" spans="1:6" s="1032" customFormat="1" ht="16.5">
      <c r="A47" s="1040"/>
      <c r="B47" s="1063" t="s">
        <v>379</v>
      </c>
      <c r="C47" s="1042" t="s">
        <v>186</v>
      </c>
      <c r="D47" s="34">
        <v>1.2</v>
      </c>
      <c r="E47" s="16"/>
      <c r="F47" s="2">
        <f>ROUND(D47*E47,2)</f>
        <v>0</v>
      </c>
    </row>
    <row r="48" spans="1:6" s="1032" customFormat="1" ht="16.5">
      <c r="A48" s="1040"/>
      <c r="B48" s="1043"/>
      <c r="C48" s="1044"/>
      <c r="D48" s="33"/>
      <c r="E48" s="13"/>
      <c r="F48" s="8"/>
    </row>
    <row r="49" spans="1:6" s="1032" customFormat="1" ht="41.25" customHeight="1">
      <c r="A49" s="1040" t="s">
        <v>1237</v>
      </c>
      <c r="B49" s="155" t="s">
        <v>141</v>
      </c>
      <c r="C49" s="1044"/>
      <c r="D49" s="33"/>
      <c r="E49" s="13"/>
      <c r="F49" s="17"/>
    </row>
    <row r="50" spans="1:6" s="1032" customFormat="1" ht="16.5">
      <c r="A50" s="1040"/>
      <c r="B50" s="1063" t="s">
        <v>381</v>
      </c>
      <c r="C50" s="1042" t="s">
        <v>186</v>
      </c>
      <c r="D50" s="34">
        <v>14.6</v>
      </c>
      <c r="E50" s="16"/>
      <c r="F50" s="2">
        <f>ROUND(D50*E50,2)</f>
        <v>0</v>
      </c>
    </row>
    <row r="51" spans="1:6" s="1062" customFormat="1" ht="15.75" customHeight="1">
      <c r="A51" s="1059"/>
      <c r="B51" s="1080"/>
      <c r="C51" s="1061"/>
      <c r="D51" s="22"/>
      <c r="E51" s="23"/>
      <c r="F51" s="24"/>
    </row>
    <row r="52" spans="1:6" s="1032" customFormat="1" ht="41.25" customHeight="1">
      <c r="A52" s="1040" t="s">
        <v>1238</v>
      </c>
      <c r="B52" s="155" t="s">
        <v>551</v>
      </c>
      <c r="C52" s="1044"/>
      <c r="D52" s="12"/>
      <c r="E52" s="13"/>
      <c r="F52" s="14"/>
    </row>
    <row r="53" spans="1:6" s="1032" customFormat="1" ht="16.5">
      <c r="A53" s="1040"/>
      <c r="B53" s="1063" t="s">
        <v>550</v>
      </c>
      <c r="C53" s="1042" t="s">
        <v>186</v>
      </c>
      <c r="D53" s="15">
        <v>6.3</v>
      </c>
      <c r="E53" s="16"/>
      <c r="F53" s="2">
        <f>ROUND(D53*E53,2)</f>
        <v>0</v>
      </c>
    </row>
    <row r="54" spans="1:6" s="1062" customFormat="1" ht="15.75" customHeight="1">
      <c r="A54" s="1059"/>
      <c r="B54" s="1080"/>
      <c r="C54" s="1061"/>
      <c r="D54" s="22"/>
      <c r="E54" s="23"/>
      <c r="F54" s="24"/>
    </row>
    <row r="55" spans="1:6" s="1032" customFormat="1" ht="59.25" customHeight="1">
      <c r="A55" s="1040" t="s">
        <v>1239</v>
      </c>
      <c r="B55" s="1041" t="s">
        <v>2900</v>
      </c>
      <c r="C55" s="1042" t="s">
        <v>26</v>
      </c>
      <c r="D55" s="1">
        <v>16170</v>
      </c>
      <c r="E55" s="2"/>
      <c r="F55" s="2">
        <f>ROUND(D55*E55,2)</f>
        <v>0</v>
      </c>
    </row>
    <row r="56" spans="1:6" s="1032" customFormat="1" ht="16.5">
      <c r="A56" s="1040"/>
      <c r="B56" s="155"/>
      <c r="C56" s="1038"/>
      <c r="D56" s="6"/>
      <c r="E56" s="36"/>
      <c r="F56" s="6"/>
    </row>
    <row r="57" spans="1:6" s="1032" customFormat="1" ht="57.75" customHeight="1">
      <c r="A57" s="1040" t="s">
        <v>1240</v>
      </c>
      <c r="B57" s="1041" t="s">
        <v>2901</v>
      </c>
      <c r="C57" s="1042" t="s">
        <v>26</v>
      </c>
      <c r="D57" s="1">
        <v>21340</v>
      </c>
      <c r="E57" s="2"/>
      <c r="F57" s="2">
        <f>ROUND(D57*E57,2)</f>
        <v>0</v>
      </c>
    </row>
    <row r="58" spans="1:6" s="1032" customFormat="1" ht="16.5">
      <c r="A58" s="1040"/>
      <c r="B58" s="155"/>
      <c r="C58" s="1044"/>
      <c r="D58" s="7"/>
      <c r="E58" s="8"/>
      <c r="F58" s="8"/>
    </row>
    <row r="59" spans="1:6" s="1032" customFormat="1" ht="51">
      <c r="A59" s="1040" t="s">
        <v>1241</v>
      </c>
      <c r="B59" s="1041" t="s">
        <v>2902</v>
      </c>
      <c r="C59" s="1042" t="s">
        <v>26</v>
      </c>
      <c r="D59" s="1">
        <v>81840</v>
      </c>
      <c r="E59" s="2"/>
      <c r="F59" s="2">
        <f>ROUND(D59*E59,2)</f>
        <v>0</v>
      </c>
    </row>
    <row r="60" spans="1:6" s="1032" customFormat="1" ht="16.5">
      <c r="A60" s="1040"/>
      <c r="B60" s="1040"/>
      <c r="C60" s="1038"/>
      <c r="D60" s="6"/>
      <c r="E60" s="36"/>
      <c r="F60" s="6"/>
    </row>
    <row r="61" spans="1:6" s="1036" customFormat="1" ht="16.5">
      <c r="A61" s="1045"/>
      <c r="B61" s="1046" t="s">
        <v>21</v>
      </c>
      <c r="C61" s="1046"/>
      <c r="D61" s="27"/>
      <c r="E61" s="27"/>
      <c r="F61" s="27">
        <f>SUM(F6:F60)</f>
        <v>0</v>
      </c>
    </row>
    <row r="62" spans="1:6" s="1048" customFormat="1"/>
    <row r="63" spans="1:6" s="1048" customFormat="1"/>
    <row r="64" spans="1:6" s="1048" customFormat="1"/>
    <row r="65" s="1048" customFormat="1"/>
    <row r="66" s="1048" customFormat="1"/>
  </sheetData>
  <conditionalFormatting sqref="F1 F3:F59">
    <cfRule type="cellIs" dxfId="154" priority="330" operator="equal">
      <formula>0</formula>
    </cfRule>
  </conditionalFormatting>
  <conditionalFormatting sqref="F60:F61">
    <cfRule type="cellIs" dxfId="153" priority="354" operator="equal">
      <formula>0</formula>
    </cfRule>
  </conditionalFormatting>
  <conditionalFormatting sqref="F61">
    <cfRule type="cellIs" dxfId="152" priority="349" operator="equal">
      <formula>0</formula>
    </cfRule>
    <cfRule type="cellIs" dxfId="151" priority="350" operator="equal">
      <formula>0</formula>
    </cfRule>
    <cfRule type="cellIs" dxfId="150" priority="351" operator="equal">
      <formula>0</formula>
    </cfRule>
    <cfRule type="cellIs" dxfId="149" priority="352" operator="equal">
      <formula>0</formula>
    </cfRule>
    <cfRule type="cellIs" dxfId="148" priority="353"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2" manualBreakCount="2">
    <brk id="30" max="5" man="1"/>
    <brk id="56"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0">
    <tabColor theme="0" tint="-0.249977111117893"/>
  </sheetPr>
  <dimension ref="A1:G53"/>
  <sheetViews>
    <sheetView view="pageBreakPreview" zoomScaleNormal="100" zoomScaleSheetLayoutView="100" workbookViewId="0">
      <selection activeCell="J14" sqref="J14"/>
    </sheetView>
  </sheetViews>
  <sheetFormatPr defaultColWidth="9.140625" defaultRowHeight="15"/>
  <cols>
    <col min="1" max="1" width="6.5703125" style="1069" customWidth="1"/>
    <col min="2" max="2" width="45.7109375" style="1069" customWidth="1"/>
    <col min="3" max="3" width="5.7109375" style="1069" customWidth="1"/>
    <col min="4" max="4" width="8.28515625" style="1069" customWidth="1"/>
    <col min="5" max="5" width="10.7109375" style="1069" customWidth="1"/>
    <col min="6" max="6" width="10.28515625" style="1069" customWidth="1"/>
    <col min="7" max="16384" width="9.140625" style="1069"/>
  </cols>
  <sheetData>
    <row r="1" spans="1:6" s="1032" customFormat="1" ht="16.5">
      <c r="A1" s="1030" t="s">
        <v>4</v>
      </c>
      <c r="B1" s="1030" t="s">
        <v>5</v>
      </c>
      <c r="C1" s="1030" t="s">
        <v>6</v>
      </c>
      <c r="D1" s="1031" t="s">
        <v>7</v>
      </c>
      <c r="E1" s="1031" t="s">
        <v>8</v>
      </c>
      <c r="F1" s="1031" t="s">
        <v>12</v>
      </c>
    </row>
    <row r="2" spans="1:6" s="1048" customFormat="1"/>
    <row r="3" spans="1:6" s="1032" customFormat="1" ht="16.5">
      <c r="A3" s="1074" t="s">
        <v>214</v>
      </c>
      <c r="B3" s="1074" t="s">
        <v>24</v>
      </c>
      <c r="C3" s="1075"/>
      <c r="D3" s="1076"/>
      <c r="E3" s="1076"/>
      <c r="F3" s="1076"/>
    </row>
    <row r="4" spans="1:6" s="1032" customFormat="1" ht="16.5">
      <c r="A4" s="1040"/>
      <c r="B4" s="1040"/>
      <c r="C4" s="1038"/>
      <c r="D4" s="6"/>
      <c r="E4" s="36"/>
      <c r="F4" s="6"/>
    </row>
    <row r="5" spans="1:6" s="1032" customFormat="1" ht="80.25" customHeight="1">
      <c r="A5" s="1040" t="s">
        <v>215</v>
      </c>
      <c r="B5" s="155" t="s">
        <v>435</v>
      </c>
      <c r="C5" s="1038"/>
      <c r="D5" s="11"/>
      <c r="E5" s="8"/>
      <c r="F5" s="11"/>
    </row>
    <row r="6" spans="1:6" s="1032" customFormat="1" ht="16.5">
      <c r="A6" s="1040"/>
      <c r="B6" s="152" t="s">
        <v>33</v>
      </c>
      <c r="C6" s="1044"/>
      <c r="D6" s="7"/>
      <c r="E6" s="8"/>
      <c r="F6" s="9"/>
    </row>
    <row r="7" spans="1:6" s="1032" customFormat="1" ht="56.25" customHeight="1">
      <c r="A7" s="1040"/>
      <c r="B7" s="155" t="s">
        <v>317</v>
      </c>
      <c r="C7" s="1044" t="s">
        <v>303</v>
      </c>
      <c r="D7" s="7">
        <v>204.4</v>
      </c>
      <c r="E7" s="8"/>
      <c r="F7" s="8">
        <f>ROUND(D7*E7,2)</f>
        <v>0</v>
      </c>
    </row>
    <row r="8" spans="1:6" s="1032" customFormat="1" ht="53.25" customHeight="1">
      <c r="A8" s="1040"/>
      <c r="B8" s="1041" t="s">
        <v>434</v>
      </c>
      <c r="C8" s="1042" t="s">
        <v>303</v>
      </c>
      <c r="D8" s="1">
        <v>31.5</v>
      </c>
      <c r="E8" s="10"/>
      <c r="F8" s="10">
        <f>ROUND(D8*E8,2)</f>
        <v>0</v>
      </c>
    </row>
    <row r="9" spans="1:6" s="1032" customFormat="1" ht="16.5">
      <c r="A9" s="1040"/>
      <c r="B9" s="155"/>
      <c r="C9" s="1044"/>
      <c r="D9" s="7"/>
      <c r="E9" s="8"/>
      <c r="F9" s="9"/>
    </row>
    <row r="10" spans="1:6" s="1032" customFormat="1" ht="56.25" customHeight="1">
      <c r="A10" s="1040" t="s">
        <v>1213</v>
      </c>
      <c r="B10" s="155" t="s">
        <v>200</v>
      </c>
      <c r="C10" s="1038"/>
      <c r="D10" s="11"/>
      <c r="E10" s="8"/>
      <c r="F10" s="11"/>
    </row>
    <row r="11" spans="1:6" s="1032" customFormat="1" ht="16.5">
      <c r="A11" s="1040"/>
      <c r="B11" s="152" t="s">
        <v>33</v>
      </c>
      <c r="C11" s="1044"/>
      <c r="D11" s="7"/>
      <c r="E11" s="8"/>
      <c r="F11" s="9"/>
    </row>
    <row r="12" spans="1:6" s="1032" customFormat="1" ht="56.25" customHeight="1">
      <c r="A12" s="1040"/>
      <c r="B12" s="1041" t="s">
        <v>317</v>
      </c>
      <c r="C12" s="1042" t="s">
        <v>303</v>
      </c>
      <c r="D12" s="1">
        <v>1216</v>
      </c>
      <c r="E12" s="2"/>
      <c r="F12" s="2">
        <f>ROUND(D12*E12,2)</f>
        <v>0</v>
      </c>
    </row>
    <row r="13" spans="1:6" s="1062" customFormat="1" ht="16.5">
      <c r="A13" s="1059"/>
      <c r="B13" s="1060"/>
      <c r="C13" s="1061"/>
      <c r="D13" s="3"/>
      <c r="E13" s="24"/>
      <c r="F13" s="4"/>
    </row>
    <row r="14" spans="1:6" s="1032" customFormat="1" ht="67.5" customHeight="1">
      <c r="A14" s="1040" t="s">
        <v>1214</v>
      </c>
      <c r="B14" s="1041" t="s">
        <v>290</v>
      </c>
      <c r="C14" s="1042" t="s">
        <v>11</v>
      </c>
      <c r="D14" s="1">
        <v>180</v>
      </c>
      <c r="E14" s="10"/>
      <c r="F14" s="2">
        <f>ROUND(D14*E14,2)</f>
        <v>0</v>
      </c>
    </row>
    <row r="15" spans="1:6" s="1062" customFormat="1" ht="16.5">
      <c r="A15" s="1059"/>
      <c r="B15" s="1060"/>
      <c r="C15" s="1061"/>
      <c r="D15" s="3"/>
      <c r="E15" s="5"/>
      <c r="F15" s="5"/>
    </row>
    <row r="16" spans="1:6" s="1032" customFormat="1" ht="63.75">
      <c r="A16" s="1040" t="s">
        <v>1215</v>
      </c>
      <c r="B16" s="1041" t="s">
        <v>436</v>
      </c>
      <c r="C16" s="1042" t="s">
        <v>303</v>
      </c>
      <c r="D16" s="1">
        <v>1216</v>
      </c>
      <c r="E16" s="10"/>
      <c r="F16" s="10">
        <f>ROUND(D16*E16,2)</f>
        <v>0</v>
      </c>
    </row>
    <row r="17" spans="1:7" s="1062" customFormat="1" ht="16.5">
      <c r="A17" s="1059"/>
      <c r="B17" s="1060"/>
      <c r="C17" s="1061"/>
      <c r="D17" s="3"/>
      <c r="E17" s="5"/>
      <c r="F17" s="5"/>
    </row>
    <row r="18" spans="1:7" s="1032" customFormat="1" ht="16.5">
      <c r="A18" s="1040" t="s">
        <v>1216</v>
      </c>
      <c r="B18" s="1041" t="s">
        <v>1210</v>
      </c>
      <c r="C18" s="1042" t="s">
        <v>303</v>
      </c>
      <c r="D18" s="1">
        <v>1216</v>
      </c>
      <c r="E18" s="10"/>
      <c r="F18" s="10">
        <f>ROUND(D18*E18,2)</f>
        <v>0</v>
      </c>
    </row>
    <row r="19" spans="1:7" s="1032" customFormat="1" ht="16.5">
      <c r="A19" s="1040"/>
      <c r="B19" s="155"/>
      <c r="C19" s="1044"/>
      <c r="D19" s="7"/>
      <c r="E19" s="11"/>
      <c r="F19" s="11"/>
    </row>
    <row r="20" spans="1:7" s="1032" customFormat="1" ht="63.75">
      <c r="A20" s="1040" t="s">
        <v>1217</v>
      </c>
      <c r="B20" s="1041" t="s">
        <v>437</v>
      </c>
      <c r="C20" s="1042" t="s">
        <v>303</v>
      </c>
      <c r="D20" s="1">
        <v>6.8</v>
      </c>
      <c r="E20" s="10"/>
      <c r="F20" s="10">
        <f>ROUND(D20*E20,2)</f>
        <v>0</v>
      </c>
    </row>
    <row r="21" spans="1:7" s="1062" customFormat="1" ht="16.5">
      <c r="A21" s="1059"/>
      <c r="B21" s="1060"/>
      <c r="C21" s="1061"/>
      <c r="D21" s="3"/>
      <c r="E21" s="24"/>
      <c r="F21" s="4"/>
    </row>
    <row r="22" spans="1:7" s="1032" customFormat="1" ht="68.25" customHeight="1">
      <c r="A22" s="1040" t="s">
        <v>1218</v>
      </c>
      <c r="B22" s="1041" t="s">
        <v>506</v>
      </c>
      <c r="C22" s="1042" t="s">
        <v>303</v>
      </c>
      <c r="D22" s="1">
        <v>12.5</v>
      </c>
      <c r="E22" s="2"/>
      <c r="F22" s="2">
        <f>ROUND(D22*E22,2)</f>
        <v>0</v>
      </c>
    </row>
    <row r="23" spans="1:7" s="1062" customFormat="1" ht="16.5">
      <c r="A23" s="1059"/>
      <c r="B23" s="1060"/>
      <c r="C23" s="1061"/>
      <c r="D23" s="3"/>
      <c r="E23" s="24"/>
      <c r="F23" s="24"/>
    </row>
    <row r="24" spans="1:7" s="1032" customFormat="1" ht="63.75">
      <c r="A24" s="1040" t="s">
        <v>1219</v>
      </c>
      <c r="B24" s="1041" t="s">
        <v>507</v>
      </c>
      <c r="C24" s="1042" t="s">
        <v>303</v>
      </c>
      <c r="D24" s="1">
        <v>204.4</v>
      </c>
      <c r="E24" s="2"/>
      <c r="F24" s="2">
        <f>ROUND(D24*E24,2)</f>
        <v>0</v>
      </c>
    </row>
    <row r="25" spans="1:7" s="1062" customFormat="1" ht="16.5">
      <c r="A25" s="1059"/>
      <c r="B25" s="1060"/>
      <c r="C25" s="1061"/>
      <c r="D25" s="3"/>
      <c r="E25" s="24"/>
      <c r="F25" s="24"/>
    </row>
    <row r="26" spans="1:7" s="1032" customFormat="1" ht="42" customHeight="1">
      <c r="A26" s="1040" t="s">
        <v>1220</v>
      </c>
      <c r="B26" s="1041" t="s">
        <v>508</v>
      </c>
      <c r="C26" s="1042" t="s">
        <v>11</v>
      </c>
      <c r="D26" s="1">
        <v>238</v>
      </c>
      <c r="E26" s="2"/>
      <c r="F26" s="2">
        <f>ROUND(D26*E26,2)</f>
        <v>0</v>
      </c>
    </row>
    <row r="27" spans="1:7" s="1062" customFormat="1" ht="16.5">
      <c r="A27" s="1059"/>
      <c r="B27" s="1060"/>
      <c r="C27" s="1061"/>
      <c r="D27" s="3"/>
      <c r="E27" s="24"/>
      <c r="F27" s="24"/>
    </row>
    <row r="28" spans="1:7" s="1032" customFormat="1" ht="25.5">
      <c r="A28" s="1040" t="s">
        <v>1221</v>
      </c>
      <c r="B28" s="1041" t="s">
        <v>147</v>
      </c>
      <c r="C28" s="1042" t="s">
        <v>303</v>
      </c>
      <c r="D28" s="1">
        <v>231</v>
      </c>
      <c r="E28" s="2"/>
      <c r="F28" s="2">
        <f>ROUND(D28*E28,2)</f>
        <v>0</v>
      </c>
    </row>
    <row r="29" spans="1:7" s="1062" customFormat="1" ht="16.5">
      <c r="A29" s="1059"/>
      <c r="B29" s="1060"/>
      <c r="C29" s="1061"/>
      <c r="D29" s="3"/>
      <c r="E29" s="24"/>
      <c r="F29" s="24"/>
    </row>
    <row r="30" spans="1:7" s="1032" customFormat="1" ht="95.25" customHeight="1">
      <c r="A30" s="1040" t="s">
        <v>1222</v>
      </c>
      <c r="B30" s="1041" t="s">
        <v>1211</v>
      </c>
      <c r="C30" s="1042" t="s">
        <v>303</v>
      </c>
      <c r="D30" s="1">
        <v>39.299999999999997</v>
      </c>
      <c r="E30" s="10"/>
      <c r="F30" s="10">
        <f>ROUND(D30*E30,2)</f>
        <v>0</v>
      </c>
    </row>
    <row r="31" spans="1:7" s="1062" customFormat="1" ht="16.5">
      <c r="A31" s="1059"/>
      <c r="B31" s="1060"/>
      <c r="C31" s="1061"/>
      <c r="D31" s="3"/>
      <c r="E31" s="24"/>
      <c r="F31" s="24"/>
    </row>
    <row r="32" spans="1:7" s="1032" customFormat="1" ht="54.75" customHeight="1">
      <c r="A32" s="1040" t="s">
        <v>1223</v>
      </c>
      <c r="B32" s="1041" t="s">
        <v>1212</v>
      </c>
      <c r="C32" s="1042" t="s">
        <v>11</v>
      </c>
      <c r="D32" s="1">
        <v>75.599999999999994</v>
      </c>
      <c r="E32" s="10"/>
      <c r="F32" s="10">
        <f>ROUND(D32*E32,2)</f>
        <v>0</v>
      </c>
      <c r="G32" s="1040"/>
    </row>
    <row r="33" spans="1:7" s="1062" customFormat="1" ht="16.5">
      <c r="A33" s="1059"/>
      <c r="B33" s="1096"/>
      <c r="C33" s="1061"/>
      <c r="D33" s="3"/>
      <c r="E33" s="5"/>
      <c r="F33" s="5"/>
      <c r="G33" s="1059"/>
    </row>
    <row r="34" spans="1:7" s="1032" customFormat="1" ht="40.5" customHeight="1">
      <c r="A34" s="1040" t="s">
        <v>1224</v>
      </c>
      <c r="B34" s="155" t="s">
        <v>510</v>
      </c>
      <c r="C34" s="1044"/>
      <c r="D34" s="7"/>
      <c r="E34" s="11"/>
      <c r="F34" s="11"/>
    </row>
    <row r="35" spans="1:7" s="1032" customFormat="1" ht="16.5">
      <c r="A35" s="1040"/>
      <c r="B35" s="1041" t="s">
        <v>511</v>
      </c>
      <c r="C35" s="1042" t="s">
        <v>11</v>
      </c>
      <c r="D35" s="1">
        <v>97.6</v>
      </c>
      <c r="E35" s="10"/>
      <c r="F35" s="10">
        <f>ROUND(D35*E35,2)</f>
        <v>0</v>
      </c>
    </row>
    <row r="36" spans="1:7" s="1032" customFormat="1" ht="16.5">
      <c r="A36" s="1040"/>
      <c r="B36" s="155"/>
      <c r="C36" s="1044"/>
      <c r="D36" s="7"/>
      <c r="E36" s="11"/>
      <c r="F36" s="11"/>
    </row>
    <row r="37" spans="1:7" s="1032" customFormat="1" ht="51">
      <c r="A37" s="1040" t="s">
        <v>1225</v>
      </c>
      <c r="B37" s="1041" t="s">
        <v>509</v>
      </c>
      <c r="C37" s="1042" t="s">
        <v>303</v>
      </c>
      <c r="D37" s="1">
        <v>331.7</v>
      </c>
      <c r="E37" s="10"/>
      <c r="F37" s="30">
        <f>E37*D37</f>
        <v>0</v>
      </c>
    </row>
    <row r="38" spans="1:7" s="1062" customFormat="1" ht="16.5">
      <c r="A38" s="1059"/>
      <c r="B38" s="1060"/>
      <c r="C38" s="1061"/>
      <c r="D38" s="3"/>
      <c r="E38" s="5"/>
      <c r="F38" s="4"/>
    </row>
    <row r="39" spans="1:7" s="1032" customFormat="1" ht="51">
      <c r="A39" s="1040" t="s">
        <v>1226</v>
      </c>
      <c r="B39" s="1041" t="s">
        <v>291</v>
      </c>
      <c r="C39" s="1042" t="s">
        <v>303</v>
      </c>
      <c r="D39" s="1">
        <v>8.5</v>
      </c>
      <c r="E39" s="10"/>
      <c r="F39" s="30">
        <f>E39*D39</f>
        <v>0</v>
      </c>
    </row>
    <row r="40" spans="1:7" s="1062" customFormat="1" ht="16.5">
      <c r="A40" s="1059"/>
      <c r="B40" s="1060"/>
      <c r="C40" s="1061"/>
      <c r="D40" s="3"/>
      <c r="E40" s="5"/>
      <c r="F40" s="5"/>
    </row>
    <row r="41" spans="1:7" s="1032" customFormat="1" ht="25.5">
      <c r="A41" s="1040" t="s">
        <v>1227</v>
      </c>
      <c r="B41" s="1041" t="s">
        <v>29</v>
      </c>
      <c r="C41" s="1042" t="s">
        <v>303</v>
      </c>
      <c r="D41" s="1">
        <v>1318</v>
      </c>
      <c r="E41" s="2"/>
      <c r="F41" s="2">
        <f>ROUND(D41*E41,2)</f>
        <v>0</v>
      </c>
    </row>
    <row r="42" spans="1:7" s="1062" customFormat="1" ht="14.25" customHeight="1">
      <c r="A42" s="1059"/>
      <c r="B42" s="1060"/>
      <c r="C42" s="1061"/>
      <c r="D42" s="3"/>
      <c r="E42" s="24"/>
      <c r="F42" s="24"/>
    </row>
    <row r="43" spans="1:7" s="1032" customFormat="1" ht="15" customHeight="1">
      <c r="A43" s="1040" t="s">
        <v>1228</v>
      </c>
      <c r="B43" s="1041" t="s">
        <v>364</v>
      </c>
      <c r="C43" s="1042" t="s">
        <v>9</v>
      </c>
      <c r="D43" s="1">
        <v>150</v>
      </c>
      <c r="E43" s="10"/>
      <c r="F43" s="10">
        <f>ROUND(D43*E43,2)</f>
        <v>0</v>
      </c>
    </row>
    <row r="44" spans="1:7" s="1062" customFormat="1" ht="15.75" customHeight="1">
      <c r="A44" s="1059"/>
      <c r="B44" s="1060"/>
      <c r="C44" s="1061"/>
      <c r="D44" s="3"/>
      <c r="E44" s="5"/>
      <c r="F44" s="5"/>
    </row>
    <row r="45" spans="1:7" s="1032" customFormat="1" ht="25.5">
      <c r="A45" s="1040" t="s">
        <v>1229</v>
      </c>
      <c r="B45" s="1041" t="s">
        <v>188</v>
      </c>
      <c r="C45" s="1042" t="s">
        <v>303</v>
      </c>
      <c r="D45" s="1">
        <v>450</v>
      </c>
      <c r="E45" s="10"/>
      <c r="F45" s="10">
        <f>ROUND(D45*E45,2)</f>
        <v>0</v>
      </c>
    </row>
    <row r="46" spans="1:7" s="1062" customFormat="1" ht="16.5">
      <c r="A46" s="1059"/>
      <c r="B46" s="1060"/>
      <c r="C46" s="1061"/>
      <c r="D46" s="3"/>
      <c r="E46" s="5"/>
      <c r="F46" s="5"/>
    </row>
    <row r="47" spans="1:7" s="1032" customFormat="1" ht="51">
      <c r="A47" s="1040" t="s">
        <v>1230</v>
      </c>
      <c r="B47" s="155" t="s">
        <v>101</v>
      </c>
      <c r="C47" s="1038"/>
      <c r="D47" s="6"/>
      <c r="E47" s="6"/>
      <c r="F47" s="6"/>
    </row>
    <row r="48" spans="1:7" s="1032" customFormat="1" ht="16.5">
      <c r="A48" s="1071"/>
      <c r="B48" s="1089" t="s">
        <v>102</v>
      </c>
      <c r="C48" s="1044" t="s">
        <v>16</v>
      </c>
      <c r="D48" s="18">
        <v>200</v>
      </c>
      <c r="E48" s="6"/>
      <c r="F48" s="6">
        <f>ROUND(D48*E48,2)</f>
        <v>0</v>
      </c>
    </row>
    <row r="49" spans="1:6" s="1032" customFormat="1" ht="16.5">
      <c r="A49" s="1040"/>
      <c r="B49" s="1040" t="s">
        <v>103</v>
      </c>
      <c r="C49" s="1044" t="s">
        <v>16</v>
      </c>
      <c r="D49" s="18">
        <v>200</v>
      </c>
      <c r="E49" s="6"/>
      <c r="F49" s="6">
        <f>ROUND(D49*E49,2)</f>
        <v>0</v>
      </c>
    </row>
    <row r="50" spans="1:6" s="1032" customFormat="1" ht="16.5">
      <c r="A50" s="1040"/>
      <c r="B50" s="1090" t="s">
        <v>104</v>
      </c>
      <c r="C50" s="1042" t="s">
        <v>16</v>
      </c>
      <c r="D50" s="1">
        <v>80</v>
      </c>
      <c r="E50" s="10"/>
      <c r="F50" s="10">
        <f>ROUND(D50*E50,2)</f>
        <v>0</v>
      </c>
    </row>
    <row r="51" spans="1:6" s="1032" customFormat="1" ht="16.5">
      <c r="A51" s="1040"/>
      <c r="B51" s="1040"/>
      <c r="C51" s="1044"/>
      <c r="D51" s="7"/>
      <c r="E51" s="11"/>
      <c r="F51" s="11"/>
    </row>
    <row r="52" spans="1:6" s="1048" customFormat="1">
      <c r="A52" s="1046"/>
      <c r="B52" s="1046" t="s">
        <v>25</v>
      </c>
      <c r="C52" s="1046"/>
      <c r="D52" s="27"/>
      <c r="E52" s="27"/>
      <c r="F52" s="27">
        <f>SUM(F7:F51)</f>
        <v>0</v>
      </c>
    </row>
    <row r="53" spans="1:6" s="1048" customFormat="1"/>
  </sheetData>
  <conditionalFormatting sqref="F3:F52 F1">
    <cfRule type="cellIs" dxfId="147" priority="397" operator="equal">
      <formula>0</formula>
    </cfRule>
  </conditionalFormatting>
  <conditionalFormatting sqref="F52">
    <cfRule type="cellIs" dxfId="146" priority="157" operator="equal">
      <formula>0</formula>
    </cfRule>
    <cfRule type="cellIs" dxfId="145" priority="158" operator="equal">
      <formula>0</formula>
    </cfRule>
    <cfRule type="cellIs" dxfId="144" priority="159" operator="equal">
      <formula>0</formula>
    </cfRule>
    <cfRule type="cellIs" dxfId="143" priority="160" operator="equal">
      <formula>0</formula>
    </cfRule>
    <cfRule type="cellIs" dxfId="142" priority="161"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2" manualBreakCount="2">
    <brk id="21" max="5" man="1"/>
    <brk id="42"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tabColor theme="0" tint="-0.249977111117893"/>
  </sheetPr>
  <dimension ref="A1:F67"/>
  <sheetViews>
    <sheetView view="pageBreakPreview" zoomScaleNormal="100" zoomScaleSheetLayoutView="100" workbookViewId="0">
      <selection activeCell="M36" sqref="M36"/>
    </sheetView>
  </sheetViews>
  <sheetFormatPr defaultColWidth="9.140625" defaultRowHeight="15"/>
  <cols>
    <col min="1" max="1" width="6.5703125" style="1048" customWidth="1"/>
    <col min="2" max="2" width="45.7109375" style="1048" customWidth="1"/>
    <col min="3" max="3" width="5.7109375" style="1048" customWidth="1"/>
    <col min="4" max="4" width="8.28515625" style="1048" customWidth="1"/>
    <col min="5" max="5" width="10.7109375" style="1048" customWidth="1"/>
    <col min="6" max="6" width="10.28515625" style="1048" customWidth="1"/>
    <col min="7" max="16384" width="9.140625" style="1048"/>
  </cols>
  <sheetData>
    <row r="1" spans="1:6" s="1032" customFormat="1" ht="15.75" customHeight="1">
      <c r="A1" s="1030" t="s">
        <v>4</v>
      </c>
      <c r="B1" s="1030" t="s">
        <v>5</v>
      </c>
      <c r="C1" s="1030" t="s">
        <v>6</v>
      </c>
      <c r="D1" s="1031" t="s">
        <v>7</v>
      </c>
      <c r="E1" s="1031" t="s">
        <v>8</v>
      </c>
      <c r="F1" s="1031" t="s">
        <v>12</v>
      </c>
    </row>
    <row r="2" spans="1:6" ht="15.75" customHeight="1"/>
    <row r="3" spans="1:6" s="1032" customFormat="1" ht="16.5">
      <c r="A3" s="1074" t="s">
        <v>216</v>
      </c>
      <c r="B3" s="1074" t="s">
        <v>34</v>
      </c>
      <c r="C3" s="1075"/>
      <c r="D3" s="1076"/>
      <c r="E3" s="1076"/>
      <c r="F3" s="1076"/>
    </row>
    <row r="4" spans="1:6" s="1032" customFormat="1" ht="16.5">
      <c r="A4" s="1044"/>
      <c r="B4" s="1044"/>
      <c r="C4" s="1038"/>
      <c r="D4" s="1039"/>
      <c r="E4" s="1039"/>
      <c r="F4" s="1039"/>
    </row>
    <row r="5" spans="1:6" s="1032" customFormat="1" ht="44.25" customHeight="1">
      <c r="A5" s="1040" t="s">
        <v>361</v>
      </c>
      <c r="B5" s="152" t="s">
        <v>145</v>
      </c>
      <c r="C5" s="1044"/>
      <c r="D5" s="7"/>
      <c r="E5" s="8"/>
      <c r="F5" s="9"/>
    </row>
    <row r="6" spans="1:6" s="1032" customFormat="1" ht="16.5">
      <c r="A6" s="1038"/>
      <c r="B6" s="1063" t="s">
        <v>189</v>
      </c>
      <c r="C6" s="1042" t="s">
        <v>11</v>
      </c>
      <c r="D6" s="1">
        <v>177</v>
      </c>
      <c r="E6" s="2"/>
      <c r="F6" s="30">
        <f>ROUND(D6*E6,2)</f>
        <v>0</v>
      </c>
    </row>
    <row r="7" spans="1:6" s="1032" customFormat="1" ht="16.5">
      <c r="A7" s="1038"/>
      <c r="B7" s="1043"/>
      <c r="C7" s="1044"/>
      <c r="D7" s="7"/>
      <c r="E7" s="8"/>
      <c r="F7" s="9"/>
    </row>
    <row r="8" spans="1:6" s="1032" customFormat="1" ht="39" customHeight="1">
      <c r="A8" s="1040" t="s">
        <v>1243</v>
      </c>
      <c r="B8" s="152" t="s">
        <v>145</v>
      </c>
      <c r="C8" s="1044"/>
      <c r="D8" s="7"/>
      <c r="E8" s="8"/>
      <c r="F8" s="9"/>
    </row>
    <row r="9" spans="1:6" s="1032" customFormat="1" ht="16.5">
      <c r="A9" s="1038"/>
      <c r="B9" s="1063" t="s">
        <v>318</v>
      </c>
      <c r="C9" s="1042" t="s">
        <v>11</v>
      </c>
      <c r="D9" s="1">
        <v>175</v>
      </c>
      <c r="E9" s="2"/>
      <c r="F9" s="30">
        <f>ROUND(D9*E9,2)</f>
        <v>0</v>
      </c>
    </row>
    <row r="10" spans="1:6" s="1032" customFormat="1" ht="16.5">
      <c r="A10" s="1038"/>
      <c r="B10" s="1043"/>
      <c r="C10" s="1044"/>
      <c r="D10" s="7"/>
      <c r="E10" s="8"/>
      <c r="F10" s="9"/>
    </row>
    <row r="11" spans="1:6" s="1032" customFormat="1" ht="39" customHeight="1">
      <c r="A11" s="1040" t="s">
        <v>1244</v>
      </c>
      <c r="B11" s="152" t="s">
        <v>145</v>
      </c>
      <c r="C11" s="1044"/>
      <c r="D11" s="7"/>
      <c r="E11" s="8"/>
      <c r="F11" s="9"/>
    </row>
    <row r="12" spans="1:6" s="1032" customFormat="1" ht="16.5">
      <c r="A12" s="1038"/>
      <c r="B12" s="1063" t="s">
        <v>384</v>
      </c>
      <c r="C12" s="1042" t="s">
        <v>11</v>
      </c>
      <c r="D12" s="1">
        <v>9.4</v>
      </c>
      <c r="E12" s="2"/>
      <c r="F12" s="30">
        <f>ROUND(D12*E12,2)</f>
        <v>0</v>
      </c>
    </row>
    <row r="13" spans="1:6" s="1032" customFormat="1" ht="16.5">
      <c r="A13" s="1038"/>
      <c r="B13" s="1043"/>
      <c r="C13" s="1044"/>
      <c r="D13" s="7"/>
      <c r="E13" s="8"/>
      <c r="F13" s="9"/>
    </row>
    <row r="14" spans="1:6" s="1032" customFormat="1" ht="39" customHeight="1">
      <c r="A14" s="1040" t="s">
        <v>1245</v>
      </c>
      <c r="B14" s="152" t="s">
        <v>145</v>
      </c>
      <c r="C14" s="1044"/>
      <c r="D14" s="7"/>
      <c r="E14" s="8"/>
      <c r="F14" s="9"/>
    </row>
    <row r="15" spans="1:6" s="1032" customFormat="1" ht="16.5">
      <c r="A15" s="1038"/>
      <c r="B15" s="1063" t="s">
        <v>383</v>
      </c>
      <c r="C15" s="1042" t="s">
        <v>11</v>
      </c>
      <c r="D15" s="1">
        <v>114</v>
      </c>
      <c r="E15" s="2"/>
      <c r="F15" s="30">
        <f>ROUND(D15*E15,2)</f>
        <v>0</v>
      </c>
    </row>
    <row r="16" spans="1:6" s="1032" customFormat="1" ht="16.5">
      <c r="A16" s="1038"/>
      <c r="B16" s="1043"/>
      <c r="C16" s="1044"/>
      <c r="D16" s="7"/>
      <c r="E16" s="8"/>
      <c r="F16" s="9"/>
    </row>
    <row r="17" spans="1:6" s="1032" customFormat="1" ht="40.5" customHeight="1">
      <c r="A17" s="1040" t="s">
        <v>1246</v>
      </c>
      <c r="B17" s="152" t="s">
        <v>390</v>
      </c>
      <c r="C17" s="1044"/>
      <c r="D17" s="7"/>
      <c r="E17" s="8"/>
      <c r="F17" s="9"/>
    </row>
    <row r="18" spans="1:6" s="1032" customFormat="1" ht="16.5">
      <c r="A18" s="1038"/>
      <c r="B18" s="1043" t="s">
        <v>389</v>
      </c>
      <c r="C18" s="1044" t="s">
        <v>303</v>
      </c>
      <c r="D18" s="7">
        <v>98.5</v>
      </c>
      <c r="E18" s="8"/>
      <c r="F18" s="9">
        <f>ROUND(D18*E18,2)</f>
        <v>0</v>
      </c>
    </row>
    <row r="19" spans="1:6" s="1032" customFormat="1" ht="16.5">
      <c r="A19" s="1038"/>
      <c r="B19" s="1063" t="s">
        <v>372</v>
      </c>
      <c r="C19" s="1042" t="s">
        <v>303</v>
      </c>
      <c r="D19" s="1">
        <v>31.6</v>
      </c>
      <c r="E19" s="2"/>
      <c r="F19" s="30">
        <f>ROUND(D19*E19,2)</f>
        <v>0</v>
      </c>
    </row>
    <row r="20" spans="1:6" s="1032" customFormat="1" ht="16.5">
      <c r="A20" s="1038"/>
      <c r="B20" s="1043"/>
      <c r="C20" s="1044"/>
      <c r="D20" s="7"/>
      <c r="E20" s="8"/>
      <c r="F20" s="9"/>
    </row>
    <row r="21" spans="1:6" s="1032" customFormat="1" ht="41.25" customHeight="1">
      <c r="A21" s="1040" t="s">
        <v>1247</v>
      </c>
      <c r="B21" s="152" t="s">
        <v>319</v>
      </c>
      <c r="C21" s="1044"/>
      <c r="D21" s="7"/>
      <c r="E21" s="8"/>
      <c r="F21" s="9"/>
    </row>
    <row r="22" spans="1:6" s="1032" customFormat="1" ht="16.5">
      <c r="A22" s="1038"/>
      <c r="B22" s="1063" t="s">
        <v>385</v>
      </c>
      <c r="C22" s="1042" t="s">
        <v>303</v>
      </c>
      <c r="D22" s="1">
        <v>1236.8</v>
      </c>
      <c r="E22" s="2"/>
      <c r="F22" s="30">
        <f>ROUND(D22*E22,2)</f>
        <v>0</v>
      </c>
    </row>
    <row r="23" spans="1:6" s="1032" customFormat="1" ht="16.5">
      <c r="A23" s="1038"/>
      <c r="B23" s="1043"/>
      <c r="C23" s="1044"/>
      <c r="D23" s="7"/>
      <c r="E23" s="8"/>
      <c r="F23" s="9"/>
    </row>
    <row r="24" spans="1:6" s="1032" customFormat="1" ht="41.25" customHeight="1">
      <c r="A24" s="1040" t="s">
        <v>1248</v>
      </c>
      <c r="B24" s="152" t="s">
        <v>387</v>
      </c>
      <c r="C24" s="1044"/>
      <c r="D24" s="7"/>
      <c r="E24" s="8"/>
      <c r="F24" s="9"/>
    </row>
    <row r="25" spans="1:6" s="1032" customFormat="1" ht="16.5">
      <c r="A25" s="1038"/>
      <c r="B25" s="1063" t="s">
        <v>386</v>
      </c>
      <c r="C25" s="1042" t="s">
        <v>303</v>
      </c>
      <c r="D25" s="1">
        <v>1112</v>
      </c>
      <c r="E25" s="2"/>
      <c r="F25" s="30">
        <f>ROUND(D25*E25,2)</f>
        <v>0</v>
      </c>
    </row>
    <row r="26" spans="1:6" s="1032" customFormat="1" ht="16.5">
      <c r="A26" s="1038"/>
      <c r="B26" s="1043"/>
      <c r="C26" s="1044"/>
      <c r="D26" s="7"/>
      <c r="E26" s="8"/>
      <c r="F26" s="9"/>
    </row>
    <row r="27" spans="1:6" s="1032" customFormat="1" ht="38.25">
      <c r="A27" s="1040" t="s">
        <v>1249</v>
      </c>
      <c r="B27" s="152" t="s">
        <v>319</v>
      </c>
      <c r="C27" s="1044"/>
      <c r="D27" s="7"/>
      <c r="E27" s="8"/>
      <c r="F27" s="9"/>
    </row>
    <row r="28" spans="1:6" s="1032" customFormat="1" ht="16.5">
      <c r="A28" s="1038"/>
      <c r="B28" s="1063" t="s">
        <v>388</v>
      </c>
      <c r="C28" s="1042" t="s">
        <v>303</v>
      </c>
      <c r="D28" s="1">
        <v>489.7</v>
      </c>
      <c r="E28" s="2"/>
      <c r="F28" s="30">
        <f>ROUND(D28*E28,2)</f>
        <v>0</v>
      </c>
    </row>
    <row r="29" spans="1:6" s="1032" customFormat="1" ht="16.5">
      <c r="A29" s="1038"/>
      <c r="B29" s="1043"/>
      <c r="C29" s="1044"/>
      <c r="D29" s="7"/>
      <c r="E29" s="8"/>
      <c r="F29" s="9"/>
    </row>
    <row r="30" spans="1:6" s="1032" customFormat="1" ht="43.5" customHeight="1">
      <c r="A30" s="1040" t="s">
        <v>1250</v>
      </c>
      <c r="B30" s="152" t="s">
        <v>399</v>
      </c>
      <c r="C30" s="1044"/>
      <c r="D30" s="7"/>
      <c r="E30" s="8"/>
      <c r="F30" s="9"/>
    </row>
    <row r="31" spans="1:6" s="1032" customFormat="1" ht="16.5">
      <c r="A31" s="1038"/>
      <c r="B31" s="1063" t="s">
        <v>369</v>
      </c>
      <c r="C31" s="1042" t="s">
        <v>303</v>
      </c>
      <c r="D31" s="1">
        <v>136.4</v>
      </c>
      <c r="E31" s="2"/>
      <c r="F31" s="30">
        <f>ROUND(D31*E31,2)</f>
        <v>0</v>
      </c>
    </row>
    <row r="32" spans="1:6" s="1032" customFormat="1" ht="16.5">
      <c r="A32" s="1038"/>
      <c r="B32" s="1043"/>
      <c r="C32" s="1044"/>
      <c r="D32" s="7"/>
      <c r="E32" s="8"/>
      <c r="F32" s="9"/>
    </row>
    <row r="33" spans="1:6" s="1032" customFormat="1" ht="40.5" customHeight="1">
      <c r="A33" s="1040" t="s">
        <v>1251</v>
      </c>
      <c r="B33" s="1041" t="s">
        <v>193</v>
      </c>
      <c r="C33" s="1042" t="s">
        <v>303</v>
      </c>
      <c r="D33" s="1">
        <v>80.3</v>
      </c>
      <c r="E33" s="2"/>
      <c r="F33" s="30">
        <f t="shared" ref="F33" si="0">ROUND(D33*E33,2)</f>
        <v>0</v>
      </c>
    </row>
    <row r="34" spans="1:6" s="1032" customFormat="1" ht="18" customHeight="1">
      <c r="A34" s="1038"/>
      <c r="B34" s="1043"/>
      <c r="C34" s="1044"/>
      <c r="D34" s="7"/>
      <c r="E34" s="8"/>
      <c r="F34" s="9"/>
    </row>
    <row r="35" spans="1:6" s="1032" customFormat="1" ht="39.75" customHeight="1">
      <c r="A35" s="1040" t="s">
        <v>1252</v>
      </c>
      <c r="B35" s="152" t="s">
        <v>194</v>
      </c>
      <c r="C35" s="1044"/>
      <c r="D35" s="7"/>
      <c r="E35" s="8"/>
      <c r="F35" s="9"/>
    </row>
    <row r="36" spans="1:6" s="1032" customFormat="1" ht="16.5">
      <c r="A36" s="1038"/>
      <c r="B36" s="1063" t="s">
        <v>398</v>
      </c>
      <c r="C36" s="1042" t="s">
        <v>303</v>
      </c>
      <c r="D36" s="1">
        <v>52.4</v>
      </c>
      <c r="E36" s="2"/>
      <c r="F36" s="30">
        <f>ROUND(D36*E36,2)</f>
        <v>0</v>
      </c>
    </row>
    <row r="37" spans="1:6" s="1032" customFormat="1" ht="16.5">
      <c r="A37" s="1038"/>
      <c r="B37" s="1043"/>
      <c r="C37" s="1044"/>
      <c r="D37" s="7"/>
      <c r="E37" s="8"/>
      <c r="F37" s="9"/>
    </row>
    <row r="38" spans="1:6" s="1032" customFormat="1" ht="38.25">
      <c r="A38" s="1040" t="s">
        <v>1253</v>
      </c>
      <c r="B38" s="152" t="s">
        <v>267</v>
      </c>
      <c r="C38" s="1044"/>
      <c r="D38" s="7"/>
      <c r="E38" s="8"/>
      <c r="F38" s="9"/>
    </row>
    <row r="39" spans="1:6" s="1032" customFormat="1" ht="18" customHeight="1">
      <c r="A39" s="1038"/>
      <c r="B39" s="1063" t="s">
        <v>396</v>
      </c>
      <c r="C39" s="1042" t="s">
        <v>303</v>
      </c>
      <c r="D39" s="1">
        <v>6.9</v>
      </c>
      <c r="E39" s="10"/>
      <c r="F39" s="30">
        <f>ROUND(D39*E39,2)</f>
        <v>0</v>
      </c>
    </row>
    <row r="40" spans="1:6" s="1032" customFormat="1" ht="18" customHeight="1">
      <c r="A40" s="1038"/>
      <c r="B40" s="1043"/>
      <c r="C40" s="1044"/>
      <c r="D40" s="7"/>
      <c r="E40" s="11"/>
      <c r="F40" s="9"/>
    </row>
    <row r="41" spans="1:6" s="1032" customFormat="1" ht="38.25">
      <c r="A41" s="1040" t="s">
        <v>1254</v>
      </c>
      <c r="B41" s="152" t="s">
        <v>267</v>
      </c>
      <c r="C41" s="1044"/>
      <c r="D41" s="7"/>
      <c r="E41" s="8"/>
      <c r="F41" s="9"/>
    </row>
    <row r="42" spans="1:6" s="1032" customFormat="1" ht="18" customHeight="1">
      <c r="A42" s="1038"/>
      <c r="B42" s="1063" t="s">
        <v>397</v>
      </c>
      <c r="C42" s="1042" t="s">
        <v>303</v>
      </c>
      <c r="D42" s="1">
        <v>21.6</v>
      </c>
      <c r="E42" s="10"/>
      <c r="F42" s="30">
        <f>ROUND(D42*E42,2)</f>
        <v>0</v>
      </c>
    </row>
    <row r="43" spans="1:6" s="1032" customFormat="1" ht="18" customHeight="1">
      <c r="A43" s="1038"/>
      <c r="B43" s="1043"/>
      <c r="C43" s="1044"/>
      <c r="D43" s="7"/>
      <c r="E43" s="11"/>
      <c r="F43" s="9"/>
    </row>
    <row r="44" spans="1:6" s="1032" customFormat="1" ht="57" customHeight="1">
      <c r="A44" s="1040" t="s">
        <v>1255</v>
      </c>
      <c r="B44" s="152" t="s">
        <v>1242</v>
      </c>
      <c r="C44" s="1044"/>
      <c r="D44" s="7"/>
      <c r="E44" s="8"/>
      <c r="F44" s="9"/>
    </row>
    <row r="45" spans="1:6" s="1032" customFormat="1" ht="16.5">
      <c r="A45" s="1038"/>
      <c r="B45" s="1043" t="s">
        <v>391</v>
      </c>
      <c r="C45" s="1044" t="s">
        <v>303</v>
      </c>
      <c r="D45" s="7">
        <v>210.7</v>
      </c>
      <c r="E45" s="8"/>
      <c r="F45" s="9">
        <f>ROUND(D45*E45,2)</f>
        <v>0</v>
      </c>
    </row>
    <row r="46" spans="1:6" s="1032" customFormat="1" ht="16.5">
      <c r="A46" s="1038"/>
      <c r="B46" s="1043" t="s">
        <v>392</v>
      </c>
      <c r="C46" s="1044" t="s">
        <v>303</v>
      </c>
      <c r="D46" s="7">
        <v>72.3</v>
      </c>
      <c r="E46" s="8"/>
      <c r="F46" s="9">
        <f>ROUND(D46*E46,2)</f>
        <v>0</v>
      </c>
    </row>
    <row r="47" spans="1:6" s="1032" customFormat="1" ht="16.5">
      <c r="A47" s="1038"/>
      <c r="B47" s="1063" t="s">
        <v>144</v>
      </c>
      <c r="C47" s="1042" t="s">
        <v>11</v>
      </c>
      <c r="D47" s="1">
        <v>63.8</v>
      </c>
      <c r="E47" s="2"/>
      <c r="F47" s="30">
        <f>ROUND(D47*E47,2)</f>
        <v>0</v>
      </c>
    </row>
    <row r="48" spans="1:6" s="1032" customFormat="1" ht="16.5">
      <c r="A48" s="1038"/>
      <c r="B48" s="1043"/>
      <c r="C48" s="1044"/>
      <c r="D48" s="7"/>
      <c r="E48" s="8"/>
      <c r="F48" s="9"/>
    </row>
    <row r="49" spans="1:6" s="1032" customFormat="1" ht="52.5" customHeight="1">
      <c r="A49" s="1040" t="s">
        <v>1256</v>
      </c>
      <c r="B49" s="152" t="s">
        <v>394</v>
      </c>
      <c r="C49" s="1044"/>
      <c r="D49" s="7"/>
      <c r="E49" s="8"/>
      <c r="F49" s="9"/>
    </row>
    <row r="50" spans="1:6" s="1032" customFormat="1" ht="16.5">
      <c r="A50" s="1038"/>
      <c r="B50" s="1043" t="s">
        <v>393</v>
      </c>
      <c r="C50" s="1044" t="s">
        <v>303</v>
      </c>
      <c r="D50" s="7">
        <v>1107.5</v>
      </c>
      <c r="E50" s="8"/>
      <c r="F50" s="9">
        <f>ROUND(D50*E50,2)</f>
        <v>0</v>
      </c>
    </row>
    <row r="51" spans="1:6" s="1032" customFormat="1" ht="16.5">
      <c r="A51" s="1038"/>
      <c r="B51" s="1063" t="s">
        <v>144</v>
      </c>
      <c r="C51" s="1042" t="s">
        <v>11</v>
      </c>
      <c r="D51" s="1">
        <v>154</v>
      </c>
      <c r="E51" s="2"/>
      <c r="F51" s="30">
        <f>ROUND(D51*E51,2)</f>
        <v>0</v>
      </c>
    </row>
    <row r="52" spans="1:6" s="1032" customFormat="1" ht="16.5">
      <c r="A52" s="1038"/>
      <c r="B52" s="1043"/>
      <c r="C52" s="1044"/>
      <c r="D52" s="7"/>
      <c r="E52" s="8"/>
      <c r="F52" s="9"/>
    </row>
    <row r="53" spans="1:6" s="1032" customFormat="1" ht="44.25" customHeight="1">
      <c r="A53" s="1040" t="s">
        <v>1257</v>
      </c>
      <c r="B53" s="152" t="s">
        <v>146</v>
      </c>
      <c r="C53" s="1044"/>
      <c r="D53" s="7"/>
      <c r="E53" s="8"/>
      <c r="F53" s="9"/>
    </row>
    <row r="54" spans="1:6" s="1032" customFormat="1" ht="16.5">
      <c r="A54" s="1038"/>
      <c r="B54" s="1063" t="s">
        <v>395</v>
      </c>
      <c r="C54" s="1042" t="s">
        <v>303</v>
      </c>
      <c r="D54" s="1">
        <v>36.299999999999997</v>
      </c>
      <c r="E54" s="2"/>
      <c r="F54" s="30">
        <f>ROUND(D54*E54,2)</f>
        <v>0</v>
      </c>
    </row>
    <row r="55" spans="1:6" s="1032" customFormat="1" ht="16.5">
      <c r="A55" s="1038"/>
      <c r="B55" s="1043"/>
      <c r="C55" s="1044"/>
      <c r="D55" s="7"/>
      <c r="E55" s="8"/>
      <c r="F55" s="9"/>
    </row>
    <row r="56" spans="1:6" s="1032" customFormat="1" ht="38.25">
      <c r="A56" s="1040" t="s">
        <v>1258</v>
      </c>
      <c r="B56" s="1041" t="s">
        <v>530</v>
      </c>
      <c r="C56" s="1094" t="s">
        <v>11</v>
      </c>
      <c r="D56" s="1">
        <v>400</v>
      </c>
      <c r="E56" s="10"/>
      <c r="F56" s="30">
        <f>ROUND(D56*E56,2)</f>
        <v>0</v>
      </c>
    </row>
    <row r="57" spans="1:6" s="1032" customFormat="1" ht="16.5">
      <c r="A57" s="1040"/>
      <c r="B57" s="155"/>
      <c r="C57" s="1095"/>
      <c r="D57" s="7"/>
      <c r="E57" s="11"/>
      <c r="F57" s="9"/>
    </row>
    <row r="58" spans="1:6" s="1032" customFormat="1" ht="38.25">
      <c r="A58" s="1040" t="s">
        <v>1259</v>
      </c>
      <c r="B58" s="1041" t="s">
        <v>531</v>
      </c>
      <c r="C58" s="1042" t="s">
        <v>303</v>
      </c>
      <c r="D58" s="1">
        <v>63</v>
      </c>
      <c r="E58" s="10"/>
      <c r="F58" s="30">
        <f>ROUND(D58*E58,2)</f>
        <v>0</v>
      </c>
    </row>
    <row r="59" spans="1:6" s="1032" customFormat="1" ht="16.5">
      <c r="A59" s="1040"/>
      <c r="B59" s="155"/>
      <c r="C59" s="1095"/>
      <c r="D59" s="7"/>
      <c r="E59" s="11"/>
      <c r="F59" s="9"/>
    </row>
    <row r="60" spans="1:6" s="1032" customFormat="1" ht="17.25" customHeight="1">
      <c r="A60" s="1040" t="s">
        <v>1260</v>
      </c>
      <c r="B60" s="1040" t="s">
        <v>106</v>
      </c>
      <c r="C60" s="1044"/>
      <c r="D60" s="7"/>
      <c r="E60" s="8"/>
      <c r="F60" s="9"/>
    </row>
    <row r="61" spans="1:6" s="1032" customFormat="1" ht="16.5">
      <c r="A61" s="1040"/>
      <c r="B61" s="1083" t="s">
        <v>400</v>
      </c>
      <c r="C61" s="1044" t="s">
        <v>9</v>
      </c>
      <c r="D61" s="7">
        <v>1</v>
      </c>
      <c r="E61" s="8"/>
      <c r="F61" s="9">
        <f>ROUND(D61*E61,2)</f>
        <v>0</v>
      </c>
    </row>
    <row r="62" spans="1:6" s="1032" customFormat="1" ht="16.5">
      <c r="A62" s="1040"/>
      <c r="B62" s="1083" t="s">
        <v>401</v>
      </c>
      <c r="C62" s="1044" t="s">
        <v>9</v>
      </c>
      <c r="D62" s="7">
        <v>2</v>
      </c>
      <c r="E62" s="8"/>
      <c r="F62" s="9">
        <f>ROUND(D62*E62,2)</f>
        <v>0</v>
      </c>
    </row>
    <row r="63" spans="1:6" s="1032" customFormat="1" ht="16.5">
      <c r="A63" s="1040"/>
      <c r="B63" s="1083" t="s">
        <v>402</v>
      </c>
      <c r="C63" s="1044" t="s">
        <v>9</v>
      </c>
      <c r="D63" s="7">
        <v>1</v>
      </c>
      <c r="E63" s="8"/>
      <c r="F63" s="9">
        <f>ROUND(D63*E63,2)</f>
        <v>0</v>
      </c>
    </row>
    <row r="64" spans="1:6" s="1032" customFormat="1" ht="16.5">
      <c r="A64" s="1040"/>
      <c r="B64" s="1083" t="s">
        <v>532</v>
      </c>
      <c r="C64" s="1044" t="s">
        <v>9</v>
      </c>
      <c r="D64" s="7">
        <v>110</v>
      </c>
      <c r="E64" s="8"/>
      <c r="F64" s="9">
        <f>ROUND(D64*E64,2)</f>
        <v>0</v>
      </c>
    </row>
    <row r="65" spans="1:6" s="1032" customFormat="1" ht="16.5">
      <c r="A65" s="1040"/>
      <c r="B65" s="1086" t="s">
        <v>533</v>
      </c>
      <c r="C65" s="1042" t="s">
        <v>11</v>
      </c>
      <c r="D65" s="1">
        <v>95</v>
      </c>
      <c r="E65" s="2"/>
      <c r="F65" s="30">
        <f>ROUND(D65*E65,2)</f>
        <v>0</v>
      </c>
    </row>
    <row r="66" spans="1:6" s="1032" customFormat="1" ht="16.5">
      <c r="A66" s="1040"/>
      <c r="B66" s="1083"/>
      <c r="C66" s="1044"/>
      <c r="D66" s="7"/>
      <c r="E66" s="8"/>
      <c r="F66" s="9"/>
    </row>
    <row r="67" spans="1:6" s="1036" customFormat="1" ht="16.5">
      <c r="A67" s="1045"/>
      <c r="B67" s="1046" t="s">
        <v>35</v>
      </c>
      <c r="C67" s="1046"/>
      <c r="D67" s="27"/>
      <c r="E67" s="27"/>
      <c r="F67" s="27">
        <f>SUM(F6:F66)</f>
        <v>0</v>
      </c>
    </row>
  </sheetData>
  <conditionalFormatting sqref="F1">
    <cfRule type="cellIs" dxfId="141" priority="429" operator="equal">
      <formula>0</formula>
    </cfRule>
  </conditionalFormatting>
  <conditionalFormatting sqref="F3:F66">
    <cfRule type="cellIs" dxfId="140" priority="1" operator="equal">
      <formula>0</formula>
    </cfRule>
  </conditionalFormatting>
  <conditionalFormatting sqref="F67">
    <cfRule type="cellIs" dxfId="139" priority="454" operator="equal">
      <formula>0</formula>
    </cfRule>
    <cfRule type="cellIs" dxfId="138" priority="455" operator="equal">
      <formula>0</formula>
    </cfRule>
    <cfRule type="cellIs" dxfId="137" priority="456" operator="equal">
      <formula>0</formula>
    </cfRule>
    <cfRule type="cellIs" dxfId="136" priority="457" operator="equal">
      <formula>0</formula>
    </cfRule>
    <cfRule type="cellIs" dxfId="135" priority="458" operator="equal">
      <formula>0</formula>
    </cfRule>
    <cfRule type="cellIs" dxfId="134" priority="459"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2" manualBreakCount="2">
    <brk id="32" max="16383" man="1"/>
    <brk id="5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CA945-87E0-40AF-BC93-9589E13963AE}">
  <sheetPr codeName="List25">
    <tabColor theme="0" tint="-0.249977111117893"/>
  </sheetPr>
  <dimension ref="A1:F17"/>
  <sheetViews>
    <sheetView view="pageBreakPreview" zoomScaleNormal="100" zoomScaleSheetLayoutView="100" workbookViewId="0">
      <selection activeCell="M16" sqref="M16"/>
    </sheetView>
  </sheetViews>
  <sheetFormatPr defaultColWidth="9.140625" defaultRowHeight="15"/>
  <cols>
    <col min="1" max="1" width="6.5703125" style="1048" customWidth="1"/>
    <col min="2" max="2" width="45.7109375" style="1048" customWidth="1"/>
    <col min="3" max="3" width="5.7109375" style="1048" customWidth="1"/>
    <col min="4" max="4" width="8.28515625" style="1048" customWidth="1"/>
    <col min="5" max="5" width="10.7109375" style="1048" customWidth="1"/>
    <col min="6" max="6" width="10.28515625" style="1048" customWidth="1"/>
    <col min="7" max="16384" width="9.140625" style="1048"/>
  </cols>
  <sheetData>
    <row r="1" spans="1:6" s="1032" customFormat="1" ht="15.75" customHeight="1">
      <c r="A1" s="1030" t="s">
        <v>4</v>
      </c>
      <c r="B1" s="1030" t="s">
        <v>5</v>
      </c>
      <c r="C1" s="1030" t="s">
        <v>6</v>
      </c>
      <c r="D1" s="1031" t="s">
        <v>7</v>
      </c>
      <c r="E1" s="1031" t="s">
        <v>8</v>
      </c>
      <c r="F1" s="1031" t="s">
        <v>12</v>
      </c>
    </row>
    <row r="2" spans="1:6" ht="15.75" customHeight="1"/>
    <row r="3" spans="1:6" s="1032" customFormat="1" ht="16.5">
      <c r="A3" s="1074" t="s">
        <v>196</v>
      </c>
      <c r="B3" s="1074" t="s">
        <v>414</v>
      </c>
      <c r="C3" s="1075"/>
      <c r="D3" s="1076"/>
      <c r="E3" s="1076"/>
      <c r="F3" s="1076"/>
    </row>
    <row r="4" spans="1:6" s="1032" customFormat="1" ht="16.5">
      <c r="A4" s="1044"/>
      <c r="B4" s="1044"/>
      <c r="C4" s="1038"/>
      <c r="D4" s="1039"/>
      <c r="E4" s="1039"/>
      <c r="F4" s="1039"/>
    </row>
    <row r="5" spans="1:6" s="1032" customFormat="1" ht="83.25" customHeight="1">
      <c r="A5" s="1040" t="s">
        <v>198</v>
      </c>
      <c r="B5" s="1092" t="s">
        <v>415</v>
      </c>
      <c r="C5" s="1042" t="s">
        <v>303</v>
      </c>
      <c r="D5" s="1">
        <v>348.5</v>
      </c>
      <c r="E5" s="2"/>
      <c r="F5" s="30">
        <f>ROUND(D5*E5,2)</f>
        <v>0</v>
      </c>
    </row>
    <row r="6" spans="1:6" s="1032" customFormat="1" ht="16.5">
      <c r="A6" s="1038"/>
      <c r="B6" s="1043"/>
      <c r="C6" s="1044"/>
      <c r="D6" s="7"/>
      <c r="E6" s="8"/>
      <c r="F6" s="9"/>
    </row>
    <row r="7" spans="1:6" s="1032" customFormat="1" ht="83.25" customHeight="1">
      <c r="A7" s="1040" t="s">
        <v>359</v>
      </c>
      <c r="B7" s="1092" t="s">
        <v>416</v>
      </c>
      <c r="C7" s="1042" t="s">
        <v>303</v>
      </c>
      <c r="D7" s="1">
        <v>397.4</v>
      </c>
      <c r="E7" s="2"/>
      <c r="F7" s="30">
        <f>ROUND(D7*E7,2)</f>
        <v>0</v>
      </c>
    </row>
    <row r="8" spans="1:6" s="1032" customFormat="1" ht="16.5">
      <c r="A8" s="1038"/>
      <c r="B8" s="1043"/>
      <c r="C8" s="1044"/>
      <c r="D8" s="7"/>
      <c r="E8" s="8"/>
      <c r="F8" s="9"/>
    </row>
    <row r="9" spans="1:6" s="1032" customFormat="1" ht="83.25" customHeight="1">
      <c r="A9" s="1040" t="s">
        <v>287</v>
      </c>
      <c r="B9" s="1092" t="s">
        <v>417</v>
      </c>
      <c r="C9" s="1042" t="s">
        <v>303</v>
      </c>
      <c r="D9" s="1">
        <v>334</v>
      </c>
      <c r="E9" s="2"/>
      <c r="F9" s="30">
        <f>ROUND(D9*E9,2)</f>
        <v>0</v>
      </c>
    </row>
    <row r="10" spans="1:6" s="1032" customFormat="1" ht="16.5">
      <c r="A10" s="1040"/>
      <c r="B10" s="155"/>
      <c r="C10" s="1044"/>
      <c r="D10" s="7"/>
      <c r="E10" s="11"/>
      <c r="F10" s="9"/>
    </row>
    <row r="11" spans="1:6" s="1032" customFormat="1" ht="16.5">
      <c r="A11" s="1040" t="s">
        <v>547</v>
      </c>
      <c r="B11" s="1092" t="s">
        <v>545</v>
      </c>
      <c r="C11" s="1042" t="s">
        <v>303</v>
      </c>
      <c r="D11" s="1">
        <v>188</v>
      </c>
      <c r="E11" s="2"/>
      <c r="F11" s="30">
        <f>ROUND(D11*E11,2)</f>
        <v>0</v>
      </c>
    </row>
    <row r="12" spans="1:6" s="1032" customFormat="1" ht="16.5">
      <c r="A12" s="1040"/>
      <c r="B12" s="155"/>
      <c r="C12" s="1044"/>
      <c r="D12" s="7"/>
      <c r="E12" s="11"/>
      <c r="F12" s="9"/>
    </row>
    <row r="13" spans="1:6" s="1032" customFormat="1" ht="16.5">
      <c r="A13" s="1040" t="s">
        <v>265</v>
      </c>
      <c r="B13" s="1092" t="s">
        <v>546</v>
      </c>
      <c r="C13" s="1042" t="s">
        <v>303</v>
      </c>
      <c r="D13" s="1">
        <v>72</v>
      </c>
      <c r="E13" s="2"/>
      <c r="F13" s="30">
        <f>ROUND(D13*E13,2)</f>
        <v>0</v>
      </c>
    </row>
    <row r="14" spans="1:6" s="1032" customFormat="1" ht="16.5">
      <c r="A14" s="1040"/>
      <c r="B14" s="152"/>
      <c r="C14" s="1044"/>
      <c r="D14" s="7"/>
      <c r="E14" s="8"/>
      <c r="F14" s="9"/>
    </row>
    <row r="15" spans="1:6" s="1032" customFormat="1" ht="89.25" customHeight="1">
      <c r="A15" s="1040" t="s">
        <v>360</v>
      </c>
      <c r="B15" s="1092" t="s">
        <v>482</v>
      </c>
      <c r="C15" s="1042" t="s">
        <v>303</v>
      </c>
      <c r="D15" s="1">
        <v>33</v>
      </c>
      <c r="E15" s="2"/>
      <c r="F15" s="30">
        <f>ROUND(D15*E15,2)</f>
        <v>0</v>
      </c>
    </row>
    <row r="16" spans="1:6" s="1032" customFormat="1" ht="16.5">
      <c r="A16" s="1040"/>
      <c r="B16" s="1041"/>
      <c r="C16" s="1042"/>
      <c r="D16" s="1"/>
      <c r="E16" s="10"/>
      <c r="F16" s="30"/>
    </row>
    <row r="17" spans="1:6" s="1036" customFormat="1" ht="16.5">
      <c r="A17" s="1045"/>
      <c r="B17" s="1046" t="s">
        <v>35</v>
      </c>
      <c r="C17" s="1046"/>
      <c r="D17" s="27"/>
      <c r="E17" s="27"/>
      <c r="F17" s="27">
        <f>SUM(F5:F15)</f>
        <v>0</v>
      </c>
    </row>
  </sheetData>
  <conditionalFormatting sqref="F1 F3:F16">
    <cfRule type="cellIs" dxfId="133" priority="2" operator="equal">
      <formula>0</formula>
    </cfRule>
  </conditionalFormatting>
  <conditionalFormatting sqref="F17">
    <cfRule type="cellIs" dxfId="132" priority="3" operator="equal">
      <formula>0</formula>
    </cfRule>
    <cfRule type="cellIs" dxfId="131" priority="4" operator="equal">
      <formula>0</formula>
    </cfRule>
    <cfRule type="cellIs" dxfId="130" priority="5" operator="equal">
      <formula>0</formula>
    </cfRule>
    <cfRule type="cellIs" dxfId="129" priority="6" operator="equal">
      <formula>0</formula>
    </cfRule>
    <cfRule type="cellIs" dxfId="128" priority="7" operator="equal">
      <formula>0</formula>
    </cfRule>
    <cfRule type="cellIs" dxfId="127" priority="8"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3">
    <tabColor theme="0" tint="-0.249977111117893"/>
  </sheetPr>
  <dimension ref="A1:F11"/>
  <sheetViews>
    <sheetView view="pageBreakPreview" zoomScaleNormal="100" zoomScaleSheetLayoutView="100" workbookViewId="0">
      <selection activeCell="P11" sqref="P11:P12"/>
    </sheetView>
  </sheetViews>
  <sheetFormatPr defaultColWidth="9.140625" defaultRowHeight="15"/>
  <cols>
    <col min="1" max="1" width="6.5703125" style="1048" customWidth="1"/>
    <col min="2" max="2" width="45.7109375" style="1048" customWidth="1"/>
    <col min="3" max="3" width="5.7109375" style="1048" customWidth="1"/>
    <col min="4" max="4" width="8.28515625" style="1048" customWidth="1"/>
    <col min="5" max="5" width="10.7109375" style="1048" customWidth="1"/>
    <col min="6" max="6" width="10.28515625" style="1048" customWidth="1"/>
    <col min="7" max="16384" width="9.140625" style="1048"/>
  </cols>
  <sheetData>
    <row r="1" spans="1:6" s="1032" customFormat="1" ht="15.75" customHeight="1">
      <c r="A1" s="1030" t="s">
        <v>4</v>
      </c>
      <c r="B1" s="1030" t="s">
        <v>5</v>
      </c>
      <c r="C1" s="1030" t="s">
        <v>6</v>
      </c>
      <c r="D1" s="1031" t="s">
        <v>7</v>
      </c>
      <c r="E1" s="1031" t="s">
        <v>8</v>
      </c>
      <c r="F1" s="1031" t="s">
        <v>12</v>
      </c>
    </row>
    <row r="2" spans="1:6" ht="15.75" customHeight="1"/>
    <row r="3" spans="1:6" s="1032" customFormat="1" ht="16.5">
      <c r="A3" s="1074" t="s">
        <v>217</v>
      </c>
      <c r="B3" s="1074" t="s">
        <v>197</v>
      </c>
      <c r="C3" s="1075"/>
      <c r="D3" s="1076"/>
      <c r="E3" s="1076"/>
      <c r="F3" s="1076"/>
    </row>
    <row r="4" spans="1:6" s="1032" customFormat="1" ht="16.5">
      <c r="A4" s="1044"/>
      <c r="B4" s="1044"/>
      <c r="C4" s="1038"/>
      <c r="D4" s="1039"/>
      <c r="E4" s="1039"/>
      <c r="F4" s="1039"/>
    </row>
    <row r="5" spans="1:6" s="1032" customFormat="1" ht="81.75" customHeight="1">
      <c r="A5" s="1040" t="s">
        <v>218</v>
      </c>
      <c r="B5" s="1041" t="s">
        <v>544</v>
      </c>
      <c r="C5" s="1042" t="s">
        <v>11</v>
      </c>
      <c r="D5" s="1">
        <v>196</v>
      </c>
      <c r="E5" s="10"/>
      <c r="F5" s="30">
        <f>ROUND(D5*E5,2)</f>
        <v>0</v>
      </c>
    </row>
    <row r="6" spans="1:6" s="1093" customFormat="1" ht="12.75">
      <c r="A6" s="1040"/>
      <c r="B6" s="1092"/>
      <c r="C6" s="1042"/>
      <c r="D6" s="1"/>
      <c r="E6" s="10"/>
      <c r="F6" s="30"/>
    </row>
    <row r="7" spans="1:6" s="1036" customFormat="1" ht="16.5">
      <c r="A7" s="1045"/>
      <c r="B7" s="1046" t="s">
        <v>199</v>
      </c>
      <c r="C7" s="1046"/>
      <c r="D7" s="27"/>
      <c r="E7" s="27"/>
      <c r="F7" s="27">
        <f>SUM(F5:F6)</f>
        <v>0</v>
      </c>
    </row>
    <row r="8" spans="1:6" ht="66" customHeight="1"/>
    <row r="9" spans="1:6" ht="66" customHeight="1"/>
    <row r="10" spans="1:6" ht="66" customHeight="1"/>
    <row r="11" spans="1:6" ht="66" customHeight="1"/>
  </sheetData>
  <conditionalFormatting sqref="F1 F3:F6">
    <cfRule type="cellIs" dxfId="126" priority="18" operator="equal">
      <formula>0</formula>
    </cfRule>
  </conditionalFormatting>
  <conditionalFormatting sqref="F7">
    <cfRule type="cellIs" dxfId="125" priority="19" operator="equal">
      <formula>0</formula>
    </cfRule>
    <cfRule type="cellIs" dxfId="124" priority="20" operator="equal">
      <formula>0</formula>
    </cfRule>
    <cfRule type="cellIs" dxfId="123" priority="21" operator="equal">
      <formula>0</formula>
    </cfRule>
    <cfRule type="cellIs" dxfId="122" priority="22" operator="equal">
      <formula>0</formula>
    </cfRule>
    <cfRule type="cellIs" dxfId="121" priority="23" operator="equal">
      <formula>0</formula>
    </cfRule>
    <cfRule type="cellIs" dxfId="120" priority="24"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2">
    <tabColor theme="4" tint="0.39997558519241921"/>
  </sheetPr>
  <dimension ref="A1:O49"/>
  <sheetViews>
    <sheetView view="pageBreakPreview" zoomScaleNormal="130" zoomScaleSheetLayoutView="100" workbookViewId="0">
      <selection activeCell="M23" sqref="M23"/>
    </sheetView>
  </sheetViews>
  <sheetFormatPr defaultColWidth="9.140625" defaultRowHeight="15"/>
  <cols>
    <col min="1" max="1" width="6.5703125" style="1047" customWidth="1"/>
    <col min="2" max="2" width="45.7109375" style="1048" customWidth="1"/>
    <col min="3" max="3" width="5.7109375" style="1048" customWidth="1"/>
    <col min="4" max="4" width="8.28515625" style="1048" customWidth="1"/>
    <col min="5" max="5" width="10.7109375" style="1048" customWidth="1"/>
    <col min="6" max="6" width="10.28515625" style="1048" customWidth="1"/>
    <col min="7" max="16384" width="9.140625" style="1048"/>
  </cols>
  <sheetData>
    <row r="1" spans="1:8" s="1032" customFormat="1" ht="16.5">
      <c r="A1" s="1030" t="s">
        <v>4</v>
      </c>
      <c r="B1" s="1030" t="s">
        <v>5</v>
      </c>
      <c r="C1" s="1030" t="s">
        <v>6</v>
      </c>
      <c r="D1" s="1031" t="s">
        <v>7</v>
      </c>
      <c r="E1" s="1031" t="s">
        <v>8</v>
      </c>
      <c r="F1" s="1031" t="s">
        <v>12</v>
      </c>
    </row>
    <row r="3" spans="1:8" s="1036" customFormat="1" ht="16.5">
      <c r="A3" s="1033" t="s">
        <v>219</v>
      </c>
      <c r="B3" s="1033" t="s">
        <v>32</v>
      </c>
      <c r="C3" s="1034"/>
      <c r="D3" s="1035"/>
      <c r="E3" s="1035"/>
      <c r="F3" s="1035"/>
    </row>
    <row r="4" spans="1:8" s="1032" customFormat="1" ht="16.5">
      <c r="A4" s="1037"/>
      <c r="B4" s="1038"/>
      <c r="C4" s="1038"/>
      <c r="D4" s="1039"/>
      <c r="E4" s="1039"/>
      <c r="F4" s="1039"/>
    </row>
    <row r="5" spans="1:8" s="1032" customFormat="1" ht="56.25" customHeight="1">
      <c r="A5" s="1040" t="s">
        <v>220</v>
      </c>
      <c r="B5" s="155" t="s">
        <v>520</v>
      </c>
      <c r="C5" s="1038"/>
      <c r="D5" s="1039"/>
      <c r="E5" s="1039"/>
      <c r="F5" s="1039"/>
    </row>
    <row r="6" spans="1:8" s="1032" customFormat="1" ht="16.5">
      <c r="A6" s="1037"/>
      <c r="B6" s="1083" t="s">
        <v>185</v>
      </c>
      <c r="C6" s="1038"/>
      <c r="D6" s="1039"/>
      <c r="E6" s="1039"/>
      <c r="F6" s="1039"/>
    </row>
    <row r="7" spans="1:8" s="1032" customFormat="1" ht="44.25" customHeight="1">
      <c r="A7" s="1037"/>
      <c r="B7" s="1040" t="s">
        <v>514</v>
      </c>
      <c r="C7" s="1064" t="s">
        <v>303</v>
      </c>
      <c r="D7" s="37">
        <v>1464</v>
      </c>
      <c r="E7" s="38"/>
      <c r="F7" s="39">
        <f t="shared" ref="F7:F12" si="0">ROUND(D7*E7,2)</f>
        <v>0</v>
      </c>
    </row>
    <row r="8" spans="1:8" s="1032" customFormat="1" ht="18.75" customHeight="1">
      <c r="A8" s="1037"/>
      <c r="B8" s="1040" t="s">
        <v>515</v>
      </c>
      <c r="C8" s="1064" t="s">
        <v>303</v>
      </c>
      <c r="D8" s="37">
        <v>1464</v>
      </c>
      <c r="E8" s="38"/>
      <c r="F8" s="39">
        <f t="shared" si="0"/>
        <v>0</v>
      </c>
    </row>
    <row r="9" spans="1:8" s="1032" customFormat="1" ht="15.75" customHeight="1">
      <c r="A9" s="1037"/>
      <c r="B9" s="1089" t="s">
        <v>516</v>
      </c>
      <c r="C9" s="1064" t="s">
        <v>303</v>
      </c>
      <c r="D9" s="37">
        <v>1464</v>
      </c>
      <c r="E9" s="38"/>
      <c r="F9" s="39">
        <f t="shared" si="0"/>
        <v>0</v>
      </c>
    </row>
    <row r="10" spans="1:8" s="1032" customFormat="1" ht="41.25" customHeight="1">
      <c r="A10" s="1037"/>
      <c r="B10" s="1089" t="s">
        <v>517</v>
      </c>
      <c r="C10" s="1064" t="s">
        <v>303</v>
      </c>
      <c r="D10" s="37">
        <v>1464</v>
      </c>
      <c r="E10" s="38"/>
      <c r="F10" s="39">
        <f t="shared" si="0"/>
        <v>0</v>
      </c>
    </row>
    <row r="11" spans="1:8" s="1032" customFormat="1" ht="69.75" customHeight="1">
      <c r="A11" s="1037"/>
      <c r="B11" s="1089" t="s">
        <v>518</v>
      </c>
      <c r="C11" s="1064" t="s">
        <v>303</v>
      </c>
      <c r="D11" s="37">
        <v>1464</v>
      </c>
      <c r="E11" s="38"/>
      <c r="F11" s="39">
        <f>ROUND(D11*E11,2)</f>
        <v>0</v>
      </c>
    </row>
    <row r="12" spans="1:8" s="1032" customFormat="1" ht="30.75" customHeight="1">
      <c r="A12" s="1037"/>
      <c r="B12" s="1090" t="s">
        <v>519</v>
      </c>
      <c r="C12" s="1091" t="s">
        <v>303</v>
      </c>
      <c r="D12" s="40">
        <v>1464</v>
      </c>
      <c r="E12" s="41"/>
      <c r="F12" s="42">
        <f t="shared" si="0"/>
        <v>0</v>
      </c>
    </row>
    <row r="13" spans="1:8" s="1032" customFormat="1" ht="16.5">
      <c r="A13" s="1037"/>
      <c r="B13" s="1089"/>
      <c r="C13" s="1064"/>
      <c r="D13" s="38" t="s">
        <v>100</v>
      </c>
      <c r="E13" s="38">
        <f>SUM(E7:E12)</f>
        <v>0</v>
      </c>
      <c r="F13" s="39">
        <f>SUM(F7:F12)</f>
        <v>0</v>
      </c>
    </row>
    <row r="14" spans="1:8" s="1032" customFormat="1" ht="16.5">
      <c r="A14" s="1037"/>
      <c r="B14" s="1089"/>
      <c r="C14" s="1064"/>
      <c r="D14" s="38"/>
      <c r="E14" s="38"/>
      <c r="F14" s="39"/>
    </row>
    <row r="15" spans="1:8" s="1032" customFormat="1" ht="51">
      <c r="A15" s="1040" t="s">
        <v>239</v>
      </c>
      <c r="B15" s="1041" t="s">
        <v>521</v>
      </c>
      <c r="C15" s="1042" t="s">
        <v>11</v>
      </c>
      <c r="D15" s="1">
        <v>53.4</v>
      </c>
      <c r="E15" s="2"/>
      <c r="F15" s="30">
        <f>ROUND(D15*E15,2)</f>
        <v>0</v>
      </c>
      <c r="H15" s="1083"/>
    </row>
    <row r="16" spans="1:8" s="1032" customFormat="1" ht="16.5">
      <c r="A16" s="1040"/>
      <c r="B16" s="155"/>
      <c r="C16" s="1044"/>
      <c r="D16" s="7"/>
      <c r="E16" s="11"/>
      <c r="F16" s="11"/>
    </row>
    <row r="17" spans="1:8" s="1032" customFormat="1" ht="38.25">
      <c r="A17" s="1040" t="s">
        <v>556</v>
      </c>
      <c r="B17" s="1041" t="s">
        <v>527</v>
      </c>
      <c r="C17" s="1042" t="s">
        <v>11</v>
      </c>
      <c r="D17" s="1">
        <v>67</v>
      </c>
      <c r="E17" s="2"/>
      <c r="F17" s="30">
        <f>ROUND(D17*E17,2)</f>
        <v>0</v>
      </c>
    </row>
    <row r="18" spans="1:8" s="1032" customFormat="1" ht="16.5">
      <c r="A18" s="1040"/>
      <c r="B18" s="155"/>
      <c r="C18" s="1044"/>
      <c r="D18" s="7"/>
      <c r="E18" s="8"/>
      <c r="F18" s="9"/>
    </row>
    <row r="19" spans="1:8" s="1032" customFormat="1" ht="25.5">
      <c r="A19" s="1040" t="s">
        <v>240</v>
      </c>
      <c r="B19" s="1041" t="s">
        <v>605</v>
      </c>
      <c r="C19" s="1042" t="s">
        <v>9</v>
      </c>
      <c r="D19" s="1">
        <v>8</v>
      </c>
      <c r="E19" s="2"/>
      <c r="F19" s="30">
        <f>ROUND(D19*E19,2)</f>
        <v>0</v>
      </c>
    </row>
    <row r="20" spans="1:8" s="1032" customFormat="1" ht="16.5">
      <c r="A20" s="1040"/>
      <c r="B20" s="155"/>
      <c r="C20" s="1044"/>
      <c r="D20" s="7"/>
      <c r="E20" s="8"/>
      <c r="F20" s="9"/>
    </row>
    <row r="21" spans="1:8" s="1032" customFormat="1" ht="54.75" customHeight="1">
      <c r="A21" s="1040" t="s">
        <v>241</v>
      </c>
      <c r="B21" s="1041" t="s">
        <v>522</v>
      </c>
      <c r="C21" s="1042" t="s">
        <v>11</v>
      </c>
      <c r="D21" s="1">
        <v>19</v>
      </c>
      <c r="E21" s="2"/>
      <c r="F21" s="30">
        <f>ROUND(D21*E21,2)</f>
        <v>0</v>
      </c>
      <c r="H21" s="1083"/>
    </row>
    <row r="22" spans="1:8" s="1032" customFormat="1" ht="16.5">
      <c r="A22" s="1040"/>
      <c r="B22" s="155"/>
      <c r="C22" s="1044"/>
      <c r="D22" s="7"/>
      <c r="E22" s="11"/>
      <c r="F22" s="11"/>
    </row>
    <row r="23" spans="1:8" s="1032" customFormat="1" ht="54.75" customHeight="1">
      <c r="A23" s="1040" t="s">
        <v>242</v>
      </c>
      <c r="B23" s="1041" t="s">
        <v>523</v>
      </c>
      <c r="C23" s="1042" t="s">
        <v>11</v>
      </c>
      <c r="D23" s="1">
        <v>206</v>
      </c>
      <c r="E23" s="2"/>
      <c r="F23" s="30">
        <f>ROUND(D23*E23,2)</f>
        <v>0</v>
      </c>
    </row>
    <row r="24" spans="1:8" s="1032" customFormat="1" ht="16.5">
      <c r="A24" s="1040"/>
      <c r="B24" s="155"/>
      <c r="C24" s="1044"/>
      <c r="D24" s="7"/>
      <c r="E24" s="8"/>
      <c r="F24" s="9"/>
    </row>
    <row r="25" spans="1:8" s="1032" customFormat="1" ht="54.75" customHeight="1">
      <c r="A25" s="1040" t="s">
        <v>557</v>
      </c>
      <c r="B25" s="1041" t="s">
        <v>524</v>
      </c>
      <c r="C25" s="1042" t="s">
        <v>11</v>
      </c>
      <c r="D25" s="1">
        <v>71.400000000000006</v>
      </c>
      <c r="E25" s="2"/>
      <c r="F25" s="30">
        <f>ROUND(D25*E25,2)</f>
        <v>0</v>
      </c>
    </row>
    <row r="26" spans="1:8" s="1032" customFormat="1" ht="16.5">
      <c r="A26" s="1040"/>
      <c r="B26" s="155"/>
      <c r="C26" s="1044"/>
      <c r="D26" s="7"/>
      <c r="E26" s="8"/>
      <c r="F26" s="9"/>
    </row>
    <row r="27" spans="1:8" s="1032" customFormat="1" ht="54.75" customHeight="1">
      <c r="A27" s="1040" t="s">
        <v>558</v>
      </c>
      <c r="B27" s="1041" t="s">
        <v>528</v>
      </c>
      <c r="C27" s="1042" t="s">
        <v>11</v>
      </c>
      <c r="D27" s="1">
        <v>19.7</v>
      </c>
      <c r="E27" s="2"/>
      <c r="F27" s="30">
        <f>ROUND(D27*E27,2)</f>
        <v>0</v>
      </c>
    </row>
    <row r="28" spans="1:8" s="1032" customFormat="1" ht="16.5">
      <c r="A28" s="1040"/>
      <c r="B28" s="155"/>
      <c r="C28" s="1044"/>
      <c r="D28" s="7"/>
      <c r="E28" s="8"/>
      <c r="F28" s="9"/>
    </row>
    <row r="29" spans="1:8" s="1032" customFormat="1" ht="43.5" customHeight="1">
      <c r="A29" s="1040" t="s">
        <v>559</v>
      </c>
      <c r="B29" s="1041" t="s">
        <v>1261</v>
      </c>
      <c r="C29" s="1042" t="s">
        <v>303</v>
      </c>
      <c r="D29" s="1">
        <v>22.5</v>
      </c>
      <c r="E29" s="2"/>
      <c r="F29" s="30">
        <f t="shared" ref="F29" si="1">ROUND(D29*E29,2)</f>
        <v>0</v>
      </c>
    </row>
    <row r="30" spans="1:8" s="1032" customFormat="1" ht="16.5">
      <c r="A30" s="1040"/>
      <c r="B30" s="155"/>
      <c r="C30" s="1044"/>
      <c r="D30" s="7"/>
      <c r="E30" s="8"/>
      <c r="F30" s="9"/>
    </row>
    <row r="31" spans="1:8" s="1032" customFormat="1" ht="51">
      <c r="A31" s="1040" t="s">
        <v>560</v>
      </c>
      <c r="B31" s="1041" t="s">
        <v>525</v>
      </c>
      <c r="C31" s="1042" t="s">
        <v>11</v>
      </c>
      <c r="D31" s="1">
        <v>71.400000000000006</v>
      </c>
      <c r="E31" s="10"/>
      <c r="F31" s="10">
        <f>ROUND(D31*E31,2)</f>
        <v>0</v>
      </c>
    </row>
    <row r="32" spans="1:8" s="1032" customFormat="1" ht="16.5">
      <c r="A32" s="1040"/>
      <c r="B32" s="155"/>
      <c r="C32" s="1044"/>
      <c r="D32" s="7"/>
      <c r="E32" s="8"/>
      <c r="F32" s="9"/>
    </row>
    <row r="33" spans="1:15" s="1032" customFormat="1" ht="38.25">
      <c r="A33" s="1040" t="s">
        <v>561</v>
      </c>
      <c r="B33" s="1041" t="s">
        <v>529</v>
      </c>
      <c r="C33" s="1042" t="s">
        <v>10</v>
      </c>
      <c r="D33" s="1">
        <v>3</v>
      </c>
      <c r="E33" s="10"/>
      <c r="F33" s="30">
        <f>ROUND(D33*E33,2)</f>
        <v>0</v>
      </c>
    </row>
    <row r="34" spans="1:15" s="1032" customFormat="1" ht="16.5">
      <c r="A34" s="1040"/>
      <c r="B34" s="155"/>
      <c r="C34" s="1044"/>
      <c r="D34" s="7"/>
      <c r="E34" s="8"/>
      <c r="F34" s="9"/>
    </row>
    <row r="35" spans="1:15" s="1032" customFormat="1" ht="52.5" customHeight="1">
      <c r="A35" s="1040" t="s">
        <v>606</v>
      </c>
      <c r="B35" s="155" t="s">
        <v>288</v>
      </c>
      <c r="C35" s="1044"/>
      <c r="D35" s="7"/>
      <c r="E35" s="11"/>
      <c r="F35" s="9"/>
    </row>
    <row r="36" spans="1:15" s="1082" customFormat="1" ht="14.25" customHeight="1">
      <c r="A36" s="1040"/>
      <c r="B36" s="1086" t="s">
        <v>526</v>
      </c>
      <c r="C36" s="1042" t="s">
        <v>11</v>
      </c>
      <c r="D36" s="1">
        <v>31.3</v>
      </c>
      <c r="E36" s="10"/>
      <c r="F36" s="30">
        <f t="shared" ref="F36" si="2">ROUND(D36*E36,2)</f>
        <v>0</v>
      </c>
    </row>
    <row r="37" spans="1:15" s="1032" customFormat="1" ht="16.5">
      <c r="A37" s="1040"/>
      <c r="B37" s="155"/>
      <c r="C37" s="1044"/>
      <c r="D37" s="7"/>
      <c r="E37" s="8"/>
      <c r="F37" s="9"/>
    </row>
    <row r="38" spans="1:15" s="1032" customFormat="1" ht="16.5">
      <c r="A38" s="1045"/>
      <c r="B38" s="1046" t="s">
        <v>99</v>
      </c>
      <c r="C38" s="1046"/>
      <c r="D38" s="27"/>
      <c r="E38" s="27"/>
      <c r="F38" s="27">
        <f>SUM(F13:F37)</f>
        <v>0</v>
      </c>
    </row>
    <row r="39" spans="1:15" s="1036" customFormat="1" ht="16.5">
      <c r="A39" s="1047"/>
      <c r="B39" s="1048"/>
      <c r="C39" s="1048"/>
      <c r="D39" s="1048"/>
      <c r="E39" s="1048"/>
      <c r="F39" s="1048"/>
    </row>
    <row r="48" spans="1:15" ht="16.5">
      <c r="O48" s="1032"/>
    </row>
    <row r="49" spans="11:11" ht="16.5">
      <c r="K49" s="1032"/>
    </row>
  </sheetData>
  <conditionalFormatting sqref="F1 F3:F37">
    <cfRule type="cellIs" dxfId="119" priority="458" operator="equal">
      <formula>0</formula>
    </cfRule>
  </conditionalFormatting>
  <conditionalFormatting sqref="F38">
    <cfRule type="cellIs" dxfId="118" priority="459" operator="equal">
      <formula>0</formula>
    </cfRule>
    <cfRule type="cellIs" dxfId="117" priority="460" operator="equal">
      <formula>0</formula>
    </cfRule>
    <cfRule type="cellIs" dxfId="116" priority="461" operator="equal">
      <formula>0</formula>
    </cfRule>
    <cfRule type="cellIs" dxfId="115" priority="462" operator="equal">
      <formula>0</formula>
    </cfRule>
    <cfRule type="cellIs" dxfId="114" priority="463" operator="equal">
      <formula>0</formula>
    </cfRule>
    <cfRule type="cellIs" dxfId="113" priority="464"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3" manualBreakCount="3">
    <brk id="40" max="16383" man="1"/>
    <brk id="78" max="16383" man="1"/>
    <brk id="113"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3">
    <tabColor theme="4" tint="0.39997558519241921"/>
  </sheetPr>
  <dimension ref="A1:F29"/>
  <sheetViews>
    <sheetView view="pageBreakPreview" zoomScaleNormal="130" zoomScaleSheetLayoutView="100" workbookViewId="0">
      <selection activeCell="M22" sqref="M22"/>
    </sheetView>
  </sheetViews>
  <sheetFormatPr defaultColWidth="9.140625" defaultRowHeight="15"/>
  <cols>
    <col min="1" max="1" width="6.5703125" style="1047" customWidth="1"/>
    <col min="2" max="2" width="45.7109375" style="1048" customWidth="1"/>
    <col min="3" max="3" width="5.7109375" style="1048" customWidth="1"/>
    <col min="4" max="4" width="8.28515625" style="1048" customWidth="1"/>
    <col min="5" max="5" width="10.7109375" style="1048" customWidth="1"/>
    <col min="6" max="6" width="10.28515625" style="1048" customWidth="1"/>
    <col min="7" max="16384" width="9.140625" style="1048"/>
  </cols>
  <sheetData>
    <row r="1" spans="1:6" s="1032" customFormat="1" ht="16.5">
      <c r="A1" s="1030" t="s">
        <v>4</v>
      </c>
      <c r="B1" s="1030" t="s">
        <v>5</v>
      </c>
      <c r="C1" s="1030" t="s">
        <v>6</v>
      </c>
      <c r="D1" s="1031" t="s">
        <v>7</v>
      </c>
      <c r="E1" s="1031" t="s">
        <v>8</v>
      </c>
      <c r="F1" s="1031" t="s">
        <v>12</v>
      </c>
    </row>
    <row r="3" spans="1:6" s="1036" customFormat="1" ht="16.5">
      <c r="A3" s="1033" t="s">
        <v>221</v>
      </c>
      <c r="B3" s="1033" t="s">
        <v>110</v>
      </c>
      <c r="C3" s="1034"/>
      <c r="D3" s="1035"/>
      <c r="E3" s="1035"/>
      <c r="F3" s="1035"/>
    </row>
    <row r="4" spans="1:6" s="1032" customFormat="1" ht="16.5">
      <c r="A4" s="1037"/>
      <c r="B4" s="1038"/>
      <c r="C4" s="1038"/>
      <c r="D4" s="1039"/>
      <c r="E4" s="1039"/>
      <c r="F4" s="1039"/>
    </row>
    <row r="5" spans="1:6" s="1032" customFormat="1" ht="197.25" customHeight="1">
      <c r="A5" s="1037"/>
      <c r="B5" s="1205" t="s">
        <v>300</v>
      </c>
      <c r="C5" s="1206"/>
      <c r="D5" s="1206"/>
      <c r="E5" s="1206"/>
      <c r="F5" s="1206"/>
    </row>
    <row r="6" spans="1:6" s="1032" customFormat="1" ht="16.5">
      <c r="A6" s="1037"/>
      <c r="B6" s="1038"/>
      <c r="C6" s="1038"/>
      <c r="D6" s="1039"/>
      <c r="E6" s="1039"/>
      <c r="F6" s="1039"/>
    </row>
    <row r="7" spans="1:6" s="1032" customFormat="1" ht="291.75" customHeight="1">
      <c r="A7" s="1040"/>
      <c r="B7" s="1202" t="s">
        <v>195</v>
      </c>
      <c r="C7" s="1202"/>
      <c r="D7" s="1202"/>
      <c r="E7" s="1202"/>
      <c r="F7" s="1202"/>
    </row>
    <row r="8" spans="1:6" s="1032" customFormat="1" ht="16.5">
      <c r="A8" s="1040"/>
      <c r="B8" s="1088"/>
      <c r="C8" s="1088"/>
      <c r="D8" s="1088"/>
      <c r="E8" s="1088"/>
      <c r="F8" s="1088"/>
    </row>
    <row r="9" spans="1:6" s="1032" customFormat="1" ht="121.5" customHeight="1">
      <c r="A9" s="1040" t="s">
        <v>243</v>
      </c>
      <c r="B9" s="1041" t="s">
        <v>513</v>
      </c>
      <c r="C9" s="1042" t="s">
        <v>26</v>
      </c>
      <c r="D9" s="1">
        <v>5026</v>
      </c>
      <c r="E9" s="10"/>
      <c r="F9" s="30">
        <f>ROUND(D9*E9,2)</f>
        <v>0</v>
      </c>
    </row>
    <row r="10" spans="1:6" s="1032" customFormat="1" ht="16.5">
      <c r="A10" s="1040"/>
      <c r="B10" s="155"/>
      <c r="C10" s="1044"/>
      <c r="D10" s="7"/>
      <c r="E10" s="11"/>
      <c r="F10" s="9"/>
    </row>
    <row r="11" spans="1:6" s="1032" customFormat="1" ht="43.5" customHeight="1">
      <c r="A11" s="1040" t="s">
        <v>1201</v>
      </c>
      <c r="B11" s="1041" t="s">
        <v>1200</v>
      </c>
      <c r="C11" s="1042" t="s">
        <v>26</v>
      </c>
      <c r="D11" s="1">
        <v>691</v>
      </c>
      <c r="E11" s="10"/>
      <c r="F11" s="30">
        <f>ROUND(D11*E11,2)</f>
        <v>0</v>
      </c>
    </row>
    <row r="12" spans="1:6" s="1032" customFormat="1" ht="16.5">
      <c r="A12" s="1040"/>
      <c r="B12" s="155"/>
      <c r="C12" s="1044"/>
      <c r="D12" s="7"/>
      <c r="E12" s="11"/>
      <c r="F12" s="9"/>
    </row>
    <row r="13" spans="1:6" s="1082" customFormat="1" ht="43.5" customHeight="1">
      <c r="A13" s="1040" t="s">
        <v>1202</v>
      </c>
      <c r="B13" s="1041" t="s">
        <v>485</v>
      </c>
      <c r="C13" s="1042" t="s">
        <v>10</v>
      </c>
      <c r="D13" s="1">
        <v>2</v>
      </c>
      <c r="E13" s="10"/>
      <c r="F13" s="30">
        <f>ROUND(D13*E13,2)</f>
        <v>0</v>
      </c>
    </row>
    <row r="14" spans="1:6" s="1082" customFormat="1" ht="12.75">
      <c r="A14" s="1040"/>
      <c r="B14" s="155"/>
      <c r="C14" s="1044"/>
      <c r="D14" s="7"/>
      <c r="E14" s="11"/>
      <c r="F14" s="9"/>
    </row>
    <row r="15" spans="1:6" s="1032" customFormat="1" ht="54.75" customHeight="1">
      <c r="A15" s="1040" t="s">
        <v>1203</v>
      </c>
      <c r="B15" s="1041" t="s">
        <v>488</v>
      </c>
      <c r="C15" s="1042" t="s">
        <v>10</v>
      </c>
      <c r="D15" s="1">
        <v>1</v>
      </c>
      <c r="E15" s="10"/>
      <c r="F15" s="30">
        <f>ROUND(D15*E15,2)</f>
        <v>0</v>
      </c>
    </row>
    <row r="16" spans="1:6">
      <c r="A16" s="1040"/>
      <c r="B16" s="155"/>
      <c r="C16" s="1044"/>
      <c r="D16" s="7"/>
      <c r="E16" s="11"/>
      <c r="F16" s="9"/>
    </row>
    <row r="17" spans="1:6" s="1032" customFormat="1" ht="54.75" customHeight="1">
      <c r="A17" s="1040" t="s">
        <v>1204</v>
      </c>
      <c r="B17" s="1041" t="s">
        <v>489</v>
      </c>
      <c r="C17" s="1042" t="s">
        <v>10</v>
      </c>
      <c r="D17" s="1">
        <v>1</v>
      </c>
      <c r="E17" s="10"/>
      <c r="F17" s="30">
        <f>ROUND(D17*E17,2)</f>
        <v>0</v>
      </c>
    </row>
    <row r="18" spans="1:6" s="1032" customFormat="1" ht="16.5">
      <c r="A18" s="1040"/>
      <c r="B18" s="155"/>
      <c r="C18" s="1044"/>
      <c r="D18" s="7"/>
      <c r="E18" s="11"/>
      <c r="F18" s="9"/>
    </row>
    <row r="19" spans="1:6" s="1036" customFormat="1" ht="78" customHeight="1">
      <c r="A19" s="1040" t="s">
        <v>1205</v>
      </c>
      <c r="B19" s="1041" t="s">
        <v>487</v>
      </c>
      <c r="C19" s="1042" t="s">
        <v>11</v>
      </c>
      <c r="D19" s="1">
        <v>61</v>
      </c>
      <c r="E19" s="10"/>
      <c r="F19" s="30">
        <f>ROUND(D19*E19,2)</f>
        <v>0</v>
      </c>
    </row>
    <row r="20" spans="1:6">
      <c r="A20" s="1040"/>
      <c r="B20" s="155"/>
      <c r="C20" s="1044"/>
      <c r="D20" s="7"/>
      <c r="E20" s="11"/>
      <c r="F20" s="9"/>
    </row>
    <row r="21" spans="1:6" s="1036" customFormat="1" ht="67.5" customHeight="1">
      <c r="A21" s="1040" t="s">
        <v>1206</v>
      </c>
      <c r="B21" s="1041" t="s">
        <v>486</v>
      </c>
      <c r="C21" s="1042" t="s">
        <v>11</v>
      </c>
      <c r="D21" s="1">
        <v>28</v>
      </c>
      <c r="E21" s="10"/>
      <c r="F21" s="30">
        <f>ROUND(D21*E21,2)</f>
        <v>0</v>
      </c>
    </row>
    <row r="22" spans="1:6" s="1036" customFormat="1" ht="16.5">
      <c r="A22" s="1040"/>
      <c r="B22" s="155"/>
      <c r="C22" s="1044"/>
      <c r="D22" s="7"/>
      <c r="E22" s="11"/>
      <c r="F22" s="9"/>
    </row>
    <row r="23" spans="1:6" s="1082" customFormat="1" ht="38.25">
      <c r="A23" s="1040" t="s">
        <v>1207</v>
      </c>
      <c r="B23" s="1041" t="s">
        <v>1262</v>
      </c>
      <c r="C23" s="1042" t="s">
        <v>9</v>
      </c>
      <c r="D23" s="1">
        <v>2</v>
      </c>
      <c r="E23" s="10"/>
      <c r="F23" s="30">
        <f>ROUND(D23*E23,2)</f>
        <v>0</v>
      </c>
    </row>
    <row r="24" spans="1:6" s="1082" customFormat="1" ht="12.75">
      <c r="A24" s="1040"/>
      <c r="B24" s="155"/>
      <c r="C24" s="1044"/>
      <c r="D24" s="7"/>
      <c r="E24" s="11"/>
      <c r="F24" s="9"/>
    </row>
    <row r="25" spans="1:6" ht="63.75">
      <c r="A25" s="1040" t="s">
        <v>1208</v>
      </c>
      <c r="B25" s="1041" t="s">
        <v>1263</v>
      </c>
      <c r="C25" s="1042" t="s">
        <v>11</v>
      </c>
      <c r="D25" s="1">
        <v>5.2</v>
      </c>
      <c r="E25" s="10"/>
      <c r="F25" s="30">
        <f>ROUND(D25*E25,2)</f>
        <v>0</v>
      </c>
    </row>
    <row r="26" spans="1:6">
      <c r="A26" s="1040"/>
      <c r="B26" s="155"/>
      <c r="C26" s="1044"/>
      <c r="D26" s="7"/>
      <c r="E26" s="11"/>
      <c r="F26" s="9"/>
    </row>
    <row r="27" spans="1:6" ht="25.5">
      <c r="A27" s="1040" t="s">
        <v>1209</v>
      </c>
      <c r="B27" s="1041" t="s">
        <v>534</v>
      </c>
      <c r="C27" s="1042" t="s">
        <v>9</v>
      </c>
      <c r="D27" s="1">
        <v>1</v>
      </c>
      <c r="E27" s="10"/>
      <c r="F27" s="30">
        <f>ROUND(D27*E27,2)</f>
        <v>0</v>
      </c>
    </row>
    <row r="28" spans="1:6">
      <c r="A28" s="1040"/>
      <c r="B28" s="155"/>
      <c r="C28" s="1044"/>
      <c r="D28" s="7"/>
      <c r="E28" s="11"/>
      <c r="F28" s="9"/>
    </row>
    <row r="29" spans="1:6">
      <c r="A29" s="1045"/>
      <c r="B29" s="1046" t="s">
        <v>111</v>
      </c>
      <c r="C29" s="1046"/>
      <c r="D29" s="27"/>
      <c r="E29" s="27"/>
      <c r="F29" s="27">
        <f>SUM(F9:F28)</f>
        <v>0</v>
      </c>
    </row>
  </sheetData>
  <mergeCells count="2">
    <mergeCell ref="B5:F5"/>
    <mergeCell ref="B7:F7"/>
  </mergeCells>
  <conditionalFormatting sqref="F1">
    <cfRule type="cellIs" dxfId="112" priority="139" operator="equal">
      <formula>0</formula>
    </cfRule>
  </conditionalFormatting>
  <conditionalFormatting sqref="F3:F4">
    <cfRule type="cellIs" dxfId="111" priority="146" operator="equal">
      <formula>0</formula>
    </cfRule>
  </conditionalFormatting>
  <conditionalFormatting sqref="F6">
    <cfRule type="cellIs" dxfId="110" priority="42" operator="equal">
      <formula>0</formula>
    </cfRule>
  </conditionalFormatting>
  <conditionalFormatting sqref="F9:F29">
    <cfRule type="cellIs" dxfId="109" priority="101" operator="equal">
      <formula>0</formula>
    </cfRule>
  </conditionalFormatting>
  <conditionalFormatting sqref="F29">
    <cfRule type="cellIs" dxfId="108" priority="96" operator="equal">
      <formula>0</formula>
    </cfRule>
    <cfRule type="cellIs" dxfId="107" priority="97" operator="equal">
      <formula>0</formula>
    </cfRule>
    <cfRule type="cellIs" dxfId="106" priority="98" operator="equal">
      <formula>0</formula>
    </cfRule>
    <cfRule type="cellIs" dxfId="105" priority="99" operator="equal">
      <formula>0</formula>
    </cfRule>
    <cfRule type="cellIs" dxfId="104" priority="100"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5">
    <tabColor theme="4" tint="0.39997558519241921"/>
  </sheetPr>
  <dimension ref="A1:K61"/>
  <sheetViews>
    <sheetView view="pageBreakPreview" zoomScaleNormal="130" zoomScaleSheetLayoutView="100" workbookViewId="0">
      <selection activeCell="K8" sqref="K8"/>
    </sheetView>
  </sheetViews>
  <sheetFormatPr defaultColWidth="9.140625" defaultRowHeight="15"/>
  <cols>
    <col min="1" max="1" width="6.5703125" style="1047" customWidth="1"/>
    <col min="2" max="2" width="45.7109375" style="1048" customWidth="1"/>
    <col min="3" max="3" width="5.7109375" style="1048" customWidth="1"/>
    <col min="4" max="4" width="8.28515625" style="1048" customWidth="1"/>
    <col min="5" max="5" width="10.7109375" style="1048" customWidth="1"/>
    <col min="6" max="6" width="10.28515625" style="1048" customWidth="1"/>
    <col min="7" max="16384" width="9.140625" style="1048"/>
  </cols>
  <sheetData>
    <row r="1" spans="1:6" s="1032" customFormat="1" ht="16.5">
      <c r="A1" s="1030" t="s">
        <v>4</v>
      </c>
      <c r="B1" s="1030" t="s">
        <v>5</v>
      </c>
      <c r="C1" s="1030" t="s">
        <v>6</v>
      </c>
      <c r="D1" s="1031" t="s">
        <v>7</v>
      </c>
      <c r="E1" s="1031" t="s">
        <v>8</v>
      </c>
      <c r="F1" s="1031" t="s">
        <v>12</v>
      </c>
    </row>
    <row r="3" spans="1:6" s="1032" customFormat="1" ht="16.5">
      <c r="A3" s="1074" t="s">
        <v>222</v>
      </c>
      <c r="B3" s="1074" t="s">
        <v>172</v>
      </c>
      <c r="C3" s="1075"/>
      <c r="D3" s="1076"/>
      <c r="E3" s="1076"/>
      <c r="F3" s="1076"/>
    </row>
    <row r="4" spans="1:6" s="1032" customFormat="1" ht="16.5">
      <c r="A4" s="1037"/>
      <c r="B4" s="1038"/>
      <c r="C4" s="1038"/>
      <c r="D4" s="1039"/>
      <c r="E4" s="1039"/>
      <c r="F4" s="1039"/>
    </row>
    <row r="5" spans="1:6" s="1032" customFormat="1" ht="396" customHeight="1">
      <c r="A5" s="1037"/>
      <c r="B5" s="1203" t="s">
        <v>503</v>
      </c>
      <c r="C5" s="1207"/>
      <c r="D5" s="1207"/>
      <c r="E5" s="1207"/>
      <c r="F5" s="1207"/>
    </row>
    <row r="6" spans="1:6" s="1032" customFormat="1" ht="266.25" customHeight="1">
      <c r="A6" s="1037"/>
      <c r="B6" s="1203" t="s">
        <v>175</v>
      </c>
      <c r="C6" s="1207"/>
      <c r="D6" s="1207"/>
      <c r="E6" s="1207"/>
      <c r="F6" s="1207"/>
    </row>
    <row r="7" spans="1:6" s="1032" customFormat="1" ht="378" customHeight="1">
      <c r="A7" s="1037"/>
      <c r="B7" s="1203" t="s">
        <v>504</v>
      </c>
      <c r="C7" s="1207"/>
      <c r="D7" s="1207"/>
      <c r="E7" s="1207"/>
      <c r="F7" s="1207"/>
    </row>
    <row r="8" spans="1:6" s="1032" customFormat="1" ht="270.75" customHeight="1">
      <c r="A8" s="1037"/>
      <c r="B8" s="1203" t="s">
        <v>505</v>
      </c>
      <c r="C8" s="1207"/>
      <c r="D8" s="1207"/>
      <c r="E8" s="1207"/>
      <c r="F8" s="1207"/>
    </row>
    <row r="9" spans="1:6" s="1032" customFormat="1" ht="16.5">
      <c r="A9" s="1037"/>
      <c r="B9" s="1044"/>
      <c r="C9" s="1038"/>
      <c r="D9" s="1039"/>
      <c r="E9" s="1039"/>
      <c r="F9" s="1039"/>
    </row>
    <row r="10" spans="1:6" s="1082" customFormat="1" ht="12.75">
      <c r="A10" s="1040"/>
      <c r="B10" s="155"/>
      <c r="C10" s="1044"/>
      <c r="D10" s="7"/>
      <c r="E10" s="11"/>
      <c r="F10" s="9"/>
    </row>
    <row r="11" spans="1:6" s="1082" customFormat="1" ht="38.25">
      <c r="A11" s="1040" t="s">
        <v>224</v>
      </c>
      <c r="B11" s="1041" t="s">
        <v>447</v>
      </c>
      <c r="C11" s="1042" t="s">
        <v>9</v>
      </c>
      <c r="D11" s="1">
        <v>1</v>
      </c>
      <c r="E11" s="10"/>
      <c r="F11" s="30">
        <f>ROUND(D11*E11,2)</f>
        <v>0</v>
      </c>
    </row>
    <row r="12" spans="1:6" s="1082" customFormat="1" ht="18" customHeight="1">
      <c r="A12" s="1040"/>
      <c r="B12" s="155"/>
      <c r="C12" s="1044"/>
      <c r="D12" s="7"/>
      <c r="E12" s="11"/>
      <c r="F12" s="9"/>
    </row>
    <row r="13" spans="1:6" s="1082" customFormat="1" ht="38.25">
      <c r="A13" s="1040" t="s">
        <v>562</v>
      </c>
      <c r="B13" s="1041" t="s">
        <v>448</v>
      </c>
      <c r="C13" s="1042" t="s">
        <v>9</v>
      </c>
      <c r="D13" s="1">
        <v>1</v>
      </c>
      <c r="E13" s="10"/>
      <c r="F13" s="30">
        <f>ROUND(D13*E13,2)</f>
        <v>0</v>
      </c>
    </row>
    <row r="14" spans="1:6" s="1082" customFormat="1" ht="12.75">
      <c r="A14" s="1040"/>
      <c r="B14" s="155"/>
      <c r="C14" s="1044"/>
      <c r="D14" s="7"/>
      <c r="E14" s="11"/>
      <c r="F14" s="9"/>
    </row>
    <row r="15" spans="1:6" s="1082" customFormat="1" ht="38.25">
      <c r="A15" s="1040" t="s">
        <v>563</v>
      </c>
      <c r="B15" s="1041" t="s">
        <v>449</v>
      </c>
      <c r="C15" s="1042" t="s">
        <v>9</v>
      </c>
      <c r="D15" s="1">
        <v>1</v>
      </c>
      <c r="E15" s="10"/>
      <c r="F15" s="30">
        <f>ROUND(D15*E15,2)</f>
        <v>0</v>
      </c>
    </row>
    <row r="16" spans="1:6" s="1082" customFormat="1" ht="12.75">
      <c r="A16" s="1040"/>
      <c r="B16" s="1040"/>
      <c r="C16" s="1044"/>
      <c r="D16" s="7"/>
      <c r="E16" s="11"/>
      <c r="F16" s="9"/>
    </row>
    <row r="17" spans="1:6" s="1082" customFormat="1" ht="38.25">
      <c r="A17" s="1040" t="s">
        <v>564</v>
      </c>
      <c r="B17" s="1041" t="s">
        <v>450</v>
      </c>
      <c r="C17" s="1042" t="s">
        <v>9</v>
      </c>
      <c r="D17" s="1">
        <v>1</v>
      </c>
      <c r="E17" s="10"/>
      <c r="F17" s="30">
        <f>ROUND(D17*E17,2)</f>
        <v>0</v>
      </c>
    </row>
    <row r="18" spans="1:6" s="1082" customFormat="1" ht="12.75">
      <c r="A18" s="1040"/>
      <c r="B18" s="155"/>
      <c r="C18" s="1044"/>
      <c r="D18" s="7"/>
      <c r="E18" s="11"/>
      <c r="F18" s="9"/>
    </row>
    <row r="19" spans="1:6" s="1082" customFormat="1" ht="38.25">
      <c r="A19" s="1040" t="s">
        <v>565</v>
      </c>
      <c r="B19" s="1041" t="s">
        <v>451</v>
      </c>
      <c r="C19" s="1042" t="s">
        <v>9</v>
      </c>
      <c r="D19" s="1">
        <v>1</v>
      </c>
      <c r="E19" s="10"/>
      <c r="F19" s="30">
        <f>ROUND(D19*E19,2)</f>
        <v>0</v>
      </c>
    </row>
    <row r="20" spans="1:6" s="1082" customFormat="1" ht="12.75">
      <c r="A20" s="1040"/>
      <c r="B20" s="155"/>
      <c r="C20" s="1044"/>
      <c r="D20" s="7"/>
      <c r="E20" s="11"/>
      <c r="F20" s="9"/>
    </row>
    <row r="21" spans="1:6" s="1082" customFormat="1" ht="57" customHeight="1">
      <c r="A21" s="1040" t="s">
        <v>244</v>
      </c>
      <c r="B21" s="1041" t="s">
        <v>461</v>
      </c>
      <c r="C21" s="1042" t="s">
        <v>9</v>
      </c>
      <c r="D21" s="1">
        <v>1</v>
      </c>
      <c r="E21" s="10"/>
      <c r="F21" s="30">
        <f>ROUND(D21*E21,2)</f>
        <v>0</v>
      </c>
    </row>
    <row r="22" spans="1:6" s="1082" customFormat="1" ht="12.75">
      <c r="A22" s="1040"/>
      <c r="B22" s="155"/>
      <c r="C22" s="1044"/>
      <c r="D22" s="7"/>
      <c r="E22" s="11"/>
      <c r="F22" s="9"/>
    </row>
    <row r="23" spans="1:6" s="1082" customFormat="1" ht="45.75" customHeight="1">
      <c r="A23" s="1040" t="s">
        <v>566</v>
      </c>
      <c r="B23" s="1041" t="s">
        <v>460</v>
      </c>
      <c r="C23" s="1042" t="s">
        <v>9</v>
      </c>
      <c r="D23" s="1">
        <v>1</v>
      </c>
      <c r="E23" s="10"/>
      <c r="F23" s="30">
        <f>ROUND(D23*E23,2)</f>
        <v>0</v>
      </c>
    </row>
    <row r="24" spans="1:6" s="1082" customFormat="1" ht="12.75">
      <c r="A24" s="1040"/>
      <c r="B24" s="155"/>
      <c r="C24" s="1044"/>
      <c r="D24" s="7"/>
      <c r="E24" s="11"/>
      <c r="F24" s="9"/>
    </row>
    <row r="25" spans="1:6" s="1082" customFormat="1" ht="45.75" customHeight="1">
      <c r="A25" s="1040" t="s">
        <v>567</v>
      </c>
      <c r="B25" s="1041" t="s">
        <v>462</v>
      </c>
      <c r="C25" s="1042" t="s">
        <v>9</v>
      </c>
      <c r="D25" s="1">
        <v>1</v>
      </c>
      <c r="E25" s="10"/>
      <c r="F25" s="30">
        <f>ROUND(D25*E25,2)</f>
        <v>0</v>
      </c>
    </row>
    <row r="26" spans="1:6">
      <c r="E26" s="1038"/>
    </row>
    <row r="27" spans="1:6" s="1082" customFormat="1" ht="53.25" customHeight="1">
      <c r="A27" s="1040" t="s">
        <v>568</v>
      </c>
      <c r="B27" s="1041" t="s">
        <v>463</v>
      </c>
      <c r="C27" s="1042" t="s">
        <v>9</v>
      </c>
      <c r="D27" s="1">
        <v>1</v>
      </c>
      <c r="E27" s="10"/>
      <c r="F27" s="30">
        <f>ROUND(D27*E27,2)</f>
        <v>0</v>
      </c>
    </row>
    <row r="28" spans="1:6">
      <c r="E28" s="1038"/>
    </row>
    <row r="29" spans="1:6" s="1082" customFormat="1" ht="44.25" customHeight="1">
      <c r="A29" s="1040" t="s">
        <v>569</v>
      </c>
      <c r="B29" s="1041" t="s">
        <v>464</v>
      </c>
      <c r="C29" s="1042" t="s">
        <v>9</v>
      </c>
      <c r="D29" s="1">
        <v>1</v>
      </c>
      <c r="E29" s="10"/>
      <c r="F29" s="30">
        <f>ROUND(D29*E29,2)</f>
        <v>0</v>
      </c>
    </row>
    <row r="30" spans="1:6">
      <c r="E30" s="1038"/>
    </row>
    <row r="31" spans="1:6" s="1082" customFormat="1" ht="42.75" customHeight="1">
      <c r="A31" s="1040" t="s">
        <v>570</v>
      </c>
      <c r="B31" s="1041" t="s">
        <v>467</v>
      </c>
      <c r="C31" s="1042" t="s">
        <v>9</v>
      </c>
      <c r="D31" s="1">
        <v>1</v>
      </c>
      <c r="E31" s="10"/>
      <c r="F31" s="30">
        <f>ROUND(D31*E31,2)</f>
        <v>0</v>
      </c>
    </row>
    <row r="33" spans="1:6" s="1082" customFormat="1" ht="42.75" customHeight="1">
      <c r="A33" s="1040" t="s">
        <v>342</v>
      </c>
      <c r="B33" s="1041" t="s">
        <v>1264</v>
      </c>
      <c r="C33" s="1042" t="s">
        <v>9</v>
      </c>
      <c r="D33" s="1">
        <v>1</v>
      </c>
      <c r="E33" s="10"/>
      <c r="F33" s="30">
        <f>ROUND(D33*E33,2)</f>
        <v>0</v>
      </c>
    </row>
    <row r="34" spans="1:6" s="1082" customFormat="1" ht="14.25" customHeight="1">
      <c r="A34" s="1040"/>
      <c r="B34" s="1041"/>
      <c r="C34" s="1042"/>
      <c r="D34" s="1"/>
      <c r="E34" s="10"/>
      <c r="F34" s="30"/>
    </row>
    <row r="35" spans="1:6" s="1082" customFormat="1" ht="15.75" customHeight="1">
      <c r="A35" s="1045"/>
      <c r="B35" s="1046" t="s">
        <v>179</v>
      </c>
      <c r="C35" s="1046"/>
      <c r="D35" s="27"/>
      <c r="E35" s="27"/>
      <c r="F35" s="27">
        <f>SUM(F10:F33)</f>
        <v>0</v>
      </c>
    </row>
    <row r="36" spans="1:6" s="1082" customFormat="1">
      <c r="A36" s="1047"/>
      <c r="B36" s="1048"/>
      <c r="C36" s="1048"/>
      <c r="D36" s="1048"/>
      <c r="E36" s="1048"/>
      <c r="F36" s="1048"/>
    </row>
    <row r="37" spans="1:6" s="1082" customFormat="1">
      <c r="A37" s="1047"/>
      <c r="B37" s="1048"/>
      <c r="C37" s="1048"/>
      <c r="D37" s="1048"/>
      <c r="E37" s="1048"/>
      <c r="F37" s="1048"/>
    </row>
    <row r="38" spans="1:6" s="1082" customFormat="1">
      <c r="A38" s="1047"/>
      <c r="B38" s="1048"/>
      <c r="C38" s="1048"/>
      <c r="D38" s="1048"/>
      <c r="E38" s="1048"/>
      <c r="F38" s="1048"/>
    </row>
    <row r="39" spans="1:6" s="1082" customFormat="1">
      <c r="A39" s="1047"/>
      <c r="B39" s="1048"/>
      <c r="C39" s="1048"/>
      <c r="D39" s="1048"/>
      <c r="E39" s="1048"/>
      <c r="F39" s="1048"/>
    </row>
    <row r="40" spans="1:6" s="1082" customFormat="1">
      <c r="A40" s="1047"/>
      <c r="B40" s="1048"/>
      <c r="C40" s="1048"/>
      <c r="D40" s="1048"/>
      <c r="E40" s="1048"/>
      <c r="F40" s="1048"/>
    </row>
    <row r="41" spans="1:6" s="1082" customFormat="1" ht="58.5" customHeight="1">
      <c r="A41" s="1047"/>
      <c r="B41" s="1048"/>
      <c r="C41" s="1048"/>
      <c r="D41" s="1048"/>
      <c r="E41" s="1048"/>
      <c r="F41" s="1048"/>
    </row>
    <row r="42" spans="1:6" s="1082" customFormat="1">
      <c r="A42" s="1047"/>
      <c r="B42" s="1048"/>
      <c r="C42" s="1048"/>
      <c r="D42" s="1048"/>
      <c r="E42" s="1048"/>
      <c r="F42" s="1048"/>
    </row>
    <row r="43" spans="1:6" s="1082" customFormat="1" ht="60" customHeight="1">
      <c r="A43" s="1047"/>
      <c r="B43" s="1048"/>
      <c r="C43" s="1048"/>
      <c r="D43" s="1048"/>
      <c r="E43" s="1048"/>
      <c r="F43" s="1048"/>
    </row>
    <row r="44" spans="1:6" s="1082" customFormat="1">
      <c r="A44" s="1047"/>
      <c r="B44" s="1048"/>
      <c r="C44" s="1048"/>
      <c r="D44" s="1048"/>
      <c r="E44" s="1048"/>
      <c r="F44" s="1048"/>
    </row>
    <row r="45" spans="1:6" s="1082" customFormat="1" ht="60" customHeight="1">
      <c r="A45" s="1047"/>
      <c r="B45" s="1048"/>
      <c r="C45" s="1048"/>
      <c r="D45" s="1048"/>
      <c r="E45" s="1048"/>
      <c r="F45" s="1048"/>
    </row>
    <row r="46" spans="1:6" s="1082" customFormat="1">
      <c r="A46" s="1047"/>
      <c r="B46" s="1048"/>
      <c r="C46" s="1048"/>
      <c r="D46" s="1048"/>
      <c r="E46" s="1048"/>
      <c r="F46" s="1048"/>
    </row>
    <row r="47" spans="1:6" s="1082" customFormat="1">
      <c r="A47" s="1047"/>
      <c r="B47" s="1048"/>
      <c r="C47" s="1048"/>
      <c r="D47" s="1048"/>
      <c r="E47" s="1048"/>
      <c r="F47" s="1048"/>
    </row>
    <row r="48" spans="1:6" s="1032" customFormat="1" ht="15.75" customHeight="1">
      <c r="A48" s="1047"/>
      <c r="B48" s="1048"/>
      <c r="C48" s="1048"/>
      <c r="D48" s="1048"/>
      <c r="E48" s="1048"/>
      <c r="F48" s="1048"/>
    </row>
    <row r="49" spans="1:11" s="1082" customFormat="1" ht="45.75" customHeight="1">
      <c r="A49" s="1047"/>
      <c r="B49" s="1048"/>
      <c r="C49" s="1048"/>
      <c r="D49" s="1048"/>
      <c r="E49" s="1048"/>
      <c r="F49" s="1048"/>
    </row>
    <row r="50" spans="1:11" s="1082" customFormat="1">
      <c r="A50" s="1047"/>
      <c r="B50" s="1048"/>
      <c r="C50" s="1048"/>
      <c r="D50" s="1048"/>
      <c r="E50" s="1048"/>
      <c r="F50" s="1048"/>
    </row>
    <row r="51" spans="1:11" s="1036" customFormat="1" ht="16.5">
      <c r="A51" s="1047"/>
      <c r="B51" s="1048"/>
      <c r="C51" s="1048"/>
      <c r="D51" s="1048"/>
      <c r="E51" s="1048"/>
      <c r="F51" s="1048"/>
    </row>
    <row r="61" spans="1:11" ht="16.5">
      <c r="K61" s="1032"/>
    </row>
  </sheetData>
  <mergeCells count="4">
    <mergeCell ref="B8:F8"/>
    <mergeCell ref="B5:F5"/>
    <mergeCell ref="B6:F6"/>
    <mergeCell ref="B7:F7"/>
  </mergeCells>
  <conditionalFormatting sqref="F1 F33:F34">
    <cfRule type="cellIs" dxfId="103" priority="135" operator="equal">
      <formula>0</formula>
    </cfRule>
  </conditionalFormatting>
  <conditionalFormatting sqref="F3:F4">
    <cfRule type="cellIs" dxfId="102" priority="142" operator="equal">
      <formula>0</formula>
    </cfRule>
  </conditionalFormatting>
  <conditionalFormatting sqref="F9:F25">
    <cfRule type="cellIs" dxfId="101" priority="4" operator="equal">
      <formula>0</formula>
    </cfRule>
  </conditionalFormatting>
  <conditionalFormatting sqref="F27">
    <cfRule type="cellIs" dxfId="100" priority="3" operator="equal">
      <formula>0</formula>
    </cfRule>
  </conditionalFormatting>
  <conditionalFormatting sqref="F29">
    <cfRule type="cellIs" dxfId="99" priority="2" operator="equal">
      <formula>0</formula>
    </cfRule>
  </conditionalFormatting>
  <conditionalFormatting sqref="F31">
    <cfRule type="cellIs" dxfId="98" priority="1" operator="equal">
      <formula>0</formula>
    </cfRule>
  </conditionalFormatting>
  <conditionalFormatting sqref="F35">
    <cfRule type="cellIs" dxfId="97" priority="136" operator="equal">
      <formula>0</formula>
    </cfRule>
    <cfRule type="cellIs" dxfId="96" priority="137" operator="equal">
      <formula>0</formula>
    </cfRule>
    <cfRule type="cellIs" dxfId="95" priority="138" operator="equal">
      <formula>0</formula>
    </cfRule>
    <cfRule type="cellIs" dxfId="94" priority="139" operator="equal">
      <formula>0</formula>
    </cfRule>
    <cfRule type="cellIs" dxfId="93" priority="140" operator="equal">
      <formula>0</formula>
    </cfRule>
    <cfRule type="cellIs" dxfId="92" priority="141"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2" manualBreakCount="2">
    <brk id="6" max="5" man="1"/>
    <brk id="1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6">
    <tabColor theme="4" tint="0.39997558519241921"/>
  </sheetPr>
  <dimension ref="A1:F40"/>
  <sheetViews>
    <sheetView view="pageBreakPreview" zoomScaleNormal="100" zoomScaleSheetLayoutView="100" workbookViewId="0">
      <selection activeCell="J38" sqref="J38"/>
    </sheetView>
  </sheetViews>
  <sheetFormatPr defaultColWidth="9.140625" defaultRowHeight="15"/>
  <cols>
    <col min="1" max="1" width="6.5703125" style="1048" customWidth="1"/>
    <col min="2" max="2" width="45.7109375" style="1048" customWidth="1"/>
    <col min="3" max="3" width="5.7109375" style="1048" customWidth="1"/>
    <col min="4" max="4" width="8.28515625" style="1048" customWidth="1"/>
    <col min="5" max="5" width="10.7109375" style="1048" customWidth="1"/>
    <col min="6" max="6" width="10.28515625" style="1048" customWidth="1"/>
    <col min="7" max="16384" width="9.140625" style="1048"/>
  </cols>
  <sheetData>
    <row r="1" spans="1:6" s="1032" customFormat="1" ht="16.5">
      <c r="A1" s="1030" t="s">
        <v>4</v>
      </c>
      <c r="B1" s="1030" t="s">
        <v>5</v>
      </c>
      <c r="C1" s="1030" t="s">
        <v>6</v>
      </c>
      <c r="D1" s="1031" t="s">
        <v>7</v>
      </c>
      <c r="E1" s="1031" t="s">
        <v>8</v>
      </c>
      <c r="F1" s="1031" t="s">
        <v>12</v>
      </c>
    </row>
    <row r="3" spans="1:6" s="1036" customFormat="1" ht="16.5">
      <c r="A3" s="1033" t="s">
        <v>223</v>
      </c>
      <c r="B3" s="1033" t="s">
        <v>114</v>
      </c>
      <c r="C3" s="1034"/>
      <c r="D3" s="1035"/>
      <c r="E3" s="1035"/>
      <c r="F3" s="1035"/>
    </row>
    <row r="4" spans="1:6" s="1032" customFormat="1" ht="16.5">
      <c r="A4" s="1038"/>
      <c r="B4" s="1043"/>
      <c r="C4" s="1044"/>
      <c r="D4" s="18"/>
      <c r="E4" s="6"/>
      <c r="F4" s="19"/>
    </row>
    <row r="5" spans="1:6" s="1032" customFormat="1" ht="25.5">
      <c r="A5" s="1040" t="s">
        <v>553</v>
      </c>
      <c r="B5" s="155" t="s">
        <v>305</v>
      </c>
      <c r="C5" s="1044"/>
      <c r="D5" s="18"/>
      <c r="E5" s="6"/>
      <c r="F5" s="19"/>
    </row>
    <row r="6" spans="1:6" s="1032" customFormat="1" ht="39.75" customHeight="1">
      <c r="A6" s="1038"/>
      <c r="B6" s="155" t="s">
        <v>304</v>
      </c>
      <c r="C6" s="1044" t="s">
        <v>303</v>
      </c>
      <c r="D6" s="18">
        <v>797</v>
      </c>
      <c r="E6" s="6"/>
      <c r="F6" s="19">
        <f>ROUND(D6*E6,2)</f>
        <v>0</v>
      </c>
    </row>
    <row r="7" spans="1:6" s="1032" customFormat="1" ht="15.75" customHeight="1">
      <c r="A7" s="1038"/>
      <c r="B7" s="155" t="s">
        <v>138</v>
      </c>
      <c r="C7" s="1044" t="s">
        <v>303</v>
      </c>
      <c r="D7" s="18">
        <v>797</v>
      </c>
      <c r="E7" s="6"/>
      <c r="F7" s="19">
        <f>ROUND(D7*E7,2)</f>
        <v>0</v>
      </c>
    </row>
    <row r="8" spans="1:6" s="1032" customFormat="1" ht="30" customHeight="1">
      <c r="A8" s="1038"/>
      <c r="B8" s="1087" t="s">
        <v>427</v>
      </c>
      <c r="C8" s="1042" t="s">
        <v>303</v>
      </c>
      <c r="D8" s="1">
        <v>797</v>
      </c>
      <c r="E8" s="10"/>
      <c r="F8" s="30">
        <f>ROUND(D8*E8,2)</f>
        <v>0</v>
      </c>
    </row>
    <row r="9" spans="1:6" s="1032" customFormat="1" ht="18" customHeight="1">
      <c r="A9" s="1037"/>
      <c r="B9" s="152"/>
      <c r="C9" s="1064"/>
      <c r="D9" s="31" t="s">
        <v>100</v>
      </c>
      <c r="E9" s="31">
        <f>SUM(E6:E8)</f>
        <v>0</v>
      </c>
      <c r="F9" s="32">
        <f>SUM(F6:F8)</f>
        <v>0</v>
      </c>
    </row>
    <row r="10" spans="1:6" s="1032" customFormat="1" ht="18" customHeight="1">
      <c r="A10" s="1037"/>
      <c r="B10" s="152"/>
      <c r="C10" s="1064"/>
      <c r="D10" s="31"/>
      <c r="E10" s="31"/>
      <c r="F10" s="32"/>
    </row>
    <row r="11" spans="1:6" s="1032" customFormat="1" ht="25.5">
      <c r="A11" s="1040" t="s">
        <v>245</v>
      </c>
      <c r="B11" s="155" t="s">
        <v>306</v>
      </c>
      <c r="C11" s="1044"/>
      <c r="D11" s="18"/>
      <c r="E11" s="6"/>
      <c r="F11" s="19"/>
    </row>
    <row r="12" spans="1:6" s="1032" customFormat="1" ht="40.5" customHeight="1">
      <c r="A12" s="1038"/>
      <c r="B12" s="155" t="s">
        <v>429</v>
      </c>
      <c r="C12" s="1044" t="s">
        <v>303</v>
      </c>
      <c r="D12" s="18">
        <v>98</v>
      </c>
      <c r="E12" s="6"/>
      <c r="F12" s="19">
        <f>ROUND(D12*E12,2)</f>
        <v>0</v>
      </c>
    </row>
    <row r="13" spans="1:6" s="1032" customFormat="1" ht="15.75" customHeight="1">
      <c r="A13" s="1038"/>
      <c r="B13" s="155" t="s">
        <v>138</v>
      </c>
      <c r="C13" s="1044" t="s">
        <v>303</v>
      </c>
      <c r="D13" s="18">
        <v>98</v>
      </c>
      <c r="E13" s="6"/>
      <c r="F13" s="19">
        <f>ROUND(D13*E13,2)</f>
        <v>0</v>
      </c>
    </row>
    <row r="14" spans="1:6" s="1032" customFormat="1" ht="30" customHeight="1">
      <c r="A14" s="1038"/>
      <c r="B14" s="1041" t="s">
        <v>428</v>
      </c>
      <c r="C14" s="1042" t="s">
        <v>303</v>
      </c>
      <c r="D14" s="1">
        <v>98</v>
      </c>
      <c r="E14" s="10"/>
      <c r="F14" s="30">
        <f>ROUND(D14*E14,2)</f>
        <v>0</v>
      </c>
    </row>
    <row r="15" spans="1:6" s="1032" customFormat="1" ht="18" customHeight="1">
      <c r="A15" s="1037"/>
      <c r="B15" s="152"/>
      <c r="C15" s="1064"/>
      <c r="D15" s="31" t="s">
        <v>100</v>
      </c>
      <c r="E15" s="31">
        <f>SUM(E12:E14)</f>
        <v>0</v>
      </c>
      <c r="F15" s="32">
        <f>SUM(F12:F14)</f>
        <v>0</v>
      </c>
    </row>
    <row r="16" spans="1:6" s="1032" customFormat="1" ht="16.5" customHeight="1">
      <c r="A16" s="1037"/>
      <c r="B16" s="152"/>
      <c r="C16" s="1064"/>
      <c r="D16" s="31"/>
      <c r="E16" s="31"/>
      <c r="F16" s="32"/>
    </row>
    <row r="17" spans="1:6" s="1032" customFormat="1" ht="20.25" customHeight="1">
      <c r="A17" s="1040" t="s">
        <v>246</v>
      </c>
      <c r="B17" s="155" t="s">
        <v>431</v>
      </c>
      <c r="C17" s="1044"/>
      <c r="D17" s="18"/>
      <c r="E17" s="6"/>
      <c r="F17" s="19"/>
    </row>
    <row r="18" spans="1:6" s="1032" customFormat="1" ht="15" customHeight="1">
      <c r="A18" s="1038"/>
      <c r="B18" s="155" t="s">
        <v>308</v>
      </c>
      <c r="C18" s="1044" t="s">
        <v>303</v>
      </c>
      <c r="D18" s="18">
        <v>37.4</v>
      </c>
      <c r="E18" s="6"/>
      <c r="F18" s="19">
        <f>ROUND(D18*E18,2)</f>
        <v>0</v>
      </c>
    </row>
    <row r="19" spans="1:6" s="1032" customFormat="1" ht="40.5" customHeight="1">
      <c r="A19" s="1038"/>
      <c r="B19" s="155" t="s">
        <v>429</v>
      </c>
      <c r="C19" s="1044" t="s">
        <v>303</v>
      </c>
      <c r="D19" s="18">
        <v>37.4</v>
      </c>
      <c r="E19" s="6"/>
      <c r="F19" s="19">
        <f>ROUND(D19*E19,2)</f>
        <v>0</v>
      </c>
    </row>
    <row r="20" spans="1:6" s="1032" customFormat="1" ht="15.75" customHeight="1">
      <c r="A20" s="1038"/>
      <c r="B20" s="155" t="s">
        <v>138</v>
      </c>
      <c r="C20" s="1044" t="s">
        <v>303</v>
      </c>
      <c r="D20" s="18">
        <v>37.4</v>
      </c>
      <c r="E20" s="6"/>
      <c r="F20" s="19">
        <f>ROUND(D20*E20,2)</f>
        <v>0</v>
      </c>
    </row>
    <row r="21" spans="1:6" s="1032" customFormat="1" ht="30" customHeight="1">
      <c r="A21" s="1038"/>
      <c r="B21" s="1041" t="s">
        <v>432</v>
      </c>
      <c r="C21" s="1042" t="s">
        <v>303</v>
      </c>
      <c r="D21" s="1">
        <v>37.4</v>
      </c>
      <c r="E21" s="10"/>
      <c r="F21" s="30">
        <f>ROUND(D21*E21,2)</f>
        <v>0</v>
      </c>
    </row>
    <row r="22" spans="1:6" s="1032" customFormat="1" ht="18" customHeight="1">
      <c r="A22" s="1037"/>
      <c r="B22" s="152"/>
      <c r="C22" s="1064"/>
      <c r="D22" s="31" t="s">
        <v>100</v>
      </c>
      <c r="E22" s="31">
        <f>SUM(E18:E21)</f>
        <v>0</v>
      </c>
      <c r="F22" s="32">
        <f>SUM(F18:F21)</f>
        <v>0</v>
      </c>
    </row>
    <row r="23" spans="1:6" s="1032" customFormat="1" ht="18" customHeight="1">
      <c r="A23" s="1037"/>
      <c r="B23" s="152"/>
      <c r="C23" s="1064"/>
      <c r="D23" s="31"/>
      <c r="E23" s="31"/>
      <c r="F23" s="32"/>
    </row>
    <row r="24" spans="1:6" s="1032" customFormat="1" ht="25.5">
      <c r="A24" s="1040" t="s">
        <v>554</v>
      </c>
      <c r="B24" s="155" t="s">
        <v>430</v>
      </c>
      <c r="C24" s="1044"/>
      <c r="D24" s="18"/>
      <c r="E24" s="6"/>
      <c r="F24" s="19"/>
    </row>
    <row r="25" spans="1:6" s="1032" customFormat="1" ht="39.75" customHeight="1">
      <c r="A25" s="1038"/>
      <c r="B25" s="155" t="s">
        <v>304</v>
      </c>
      <c r="C25" s="1044" t="s">
        <v>303</v>
      </c>
      <c r="D25" s="18">
        <v>246.3</v>
      </c>
      <c r="E25" s="6"/>
      <c r="F25" s="19">
        <f>ROUND(D25*E25,2)</f>
        <v>0</v>
      </c>
    </row>
    <row r="26" spans="1:6" s="1032" customFormat="1" ht="15.75" customHeight="1">
      <c r="A26" s="1038"/>
      <c r="B26" s="155" t="s">
        <v>138</v>
      </c>
      <c r="C26" s="1044" t="s">
        <v>303</v>
      </c>
      <c r="D26" s="18">
        <v>246.3</v>
      </c>
      <c r="E26" s="6"/>
      <c r="F26" s="19">
        <f>ROUND(D26*E26,2)</f>
        <v>0</v>
      </c>
    </row>
    <row r="27" spans="1:6" s="1032" customFormat="1" ht="30" customHeight="1">
      <c r="A27" s="1038"/>
      <c r="B27" s="1041" t="s">
        <v>428</v>
      </c>
      <c r="C27" s="1042" t="s">
        <v>303</v>
      </c>
      <c r="D27" s="1">
        <v>246.3</v>
      </c>
      <c r="E27" s="10"/>
      <c r="F27" s="30">
        <f>ROUND(D27*E27,2)</f>
        <v>0</v>
      </c>
    </row>
    <row r="28" spans="1:6" s="1032" customFormat="1" ht="18" customHeight="1">
      <c r="A28" s="1037"/>
      <c r="B28" s="152"/>
      <c r="C28" s="1064"/>
      <c r="D28" s="31" t="s">
        <v>100</v>
      </c>
      <c r="E28" s="31">
        <f>SUM(E25:E27)</f>
        <v>0</v>
      </c>
      <c r="F28" s="32">
        <f>SUM(F25:F27)</f>
        <v>0</v>
      </c>
    </row>
    <row r="29" spans="1:6" s="1032" customFormat="1" ht="16.5">
      <c r="A29" s="1038"/>
      <c r="B29" s="1043"/>
      <c r="C29" s="1044"/>
      <c r="D29" s="18"/>
      <c r="E29" s="6"/>
      <c r="F29" s="19"/>
    </row>
    <row r="30" spans="1:6" s="1032" customFormat="1" ht="20.25" customHeight="1">
      <c r="A30" s="1040" t="s">
        <v>555</v>
      </c>
      <c r="B30" s="155" t="s">
        <v>307</v>
      </c>
      <c r="C30" s="1044"/>
      <c r="D30" s="18"/>
      <c r="E30" s="6"/>
      <c r="F30" s="19"/>
    </row>
    <row r="31" spans="1:6" s="1032" customFormat="1" ht="67.5" customHeight="1">
      <c r="A31" s="1038"/>
      <c r="B31" s="155" t="s">
        <v>433</v>
      </c>
      <c r="C31" s="1044" t="s">
        <v>303</v>
      </c>
      <c r="D31" s="18">
        <v>160.69999999999999</v>
      </c>
      <c r="E31" s="6"/>
      <c r="F31" s="19">
        <f>ROUND(D31*E31,2)</f>
        <v>0</v>
      </c>
    </row>
    <row r="32" spans="1:6" s="1032" customFormat="1" ht="18.75" customHeight="1">
      <c r="A32" s="1038"/>
      <c r="B32" s="1041" t="s">
        <v>308</v>
      </c>
      <c r="C32" s="1042" t="s">
        <v>303</v>
      </c>
      <c r="D32" s="1">
        <v>160.69999999999999</v>
      </c>
      <c r="E32" s="10"/>
      <c r="F32" s="30">
        <f>ROUND(D32*E32,2)</f>
        <v>0</v>
      </c>
    </row>
    <row r="33" spans="1:6" s="1032" customFormat="1" ht="18" customHeight="1">
      <c r="A33" s="1037"/>
      <c r="B33" s="152"/>
      <c r="C33" s="1064"/>
      <c r="D33" s="31" t="s">
        <v>100</v>
      </c>
      <c r="E33" s="31">
        <f>SUM(E31:E32)</f>
        <v>0</v>
      </c>
      <c r="F33" s="32">
        <f>SUM(F31:F32)</f>
        <v>0</v>
      </c>
    </row>
    <row r="34" spans="1:6" s="1032" customFormat="1" ht="18" customHeight="1">
      <c r="A34" s="1037"/>
      <c r="B34" s="152"/>
      <c r="C34" s="1064"/>
      <c r="D34" s="31"/>
      <c r="E34" s="31"/>
      <c r="F34" s="32"/>
    </row>
    <row r="35" spans="1:6" s="1032" customFormat="1" ht="20.25" customHeight="1">
      <c r="A35" s="1040" t="s">
        <v>274</v>
      </c>
      <c r="B35" s="155" t="s">
        <v>512</v>
      </c>
      <c r="C35" s="1044"/>
      <c r="D35" s="18"/>
      <c r="E35" s="6"/>
      <c r="F35" s="19"/>
    </row>
    <row r="36" spans="1:6" s="1032" customFormat="1" ht="67.5" customHeight="1">
      <c r="A36" s="1038"/>
      <c r="B36" s="155" t="s">
        <v>433</v>
      </c>
      <c r="C36" s="1044" t="s">
        <v>303</v>
      </c>
      <c r="D36" s="18">
        <v>59</v>
      </c>
      <c r="E36" s="6"/>
      <c r="F36" s="19">
        <f>ROUND(D36*E36,2)</f>
        <v>0</v>
      </c>
    </row>
    <row r="37" spans="1:6" s="1032" customFormat="1" ht="18.75" customHeight="1">
      <c r="A37" s="1038"/>
      <c r="B37" s="1041" t="s">
        <v>308</v>
      </c>
      <c r="C37" s="1042" t="s">
        <v>303</v>
      </c>
      <c r="D37" s="1">
        <v>59</v>
      </c>
      <c r="E37" s="10"/>
      <c r="F37" s="30">
        <f>ROUND(D37*E37,2)</f>
        <v>0</v>
      </c>
    </row>
    <row r="38" spans="1:6" s="1032" customFormat="1" ht="18" customHeight="1">
      <c r="A38" s="1037"/>
      <c r="B38" s="152"/>
      <c r="C38" s="1064"/>
      <c r="D38" s="31" t="s">
        <v>100</v>
      </c>
      <c r="E38" s="31">
        <f>SUM(E36:E37)</f>
        <v>0</v>
      </c>
      <c r="F38" s="32">
        <f>SUM(F36:F37)</f>
        <v>0</v>
      </c>
    </row>
    <row r="39" spans="1:6" s="1032" customFormat="1" ht="18" customHeight="1">
      <c r="A39" s="1037"/>
      <c r="B39" s="152"/>
      <c r="C39" s="1064"/>
      <c r="D39" s="31"/>
      <c r="E39" s="31"/>
      <c r="F39" s="32"/>
    </row>
    <row r="40" spans="1:6" s="1036" customFormat="1" ht="16.5">
      <c r="A40" s="1045"/>
      <c r="B40" s="1046" t="s">
        <v>115</v>
      </c>
      <c r="C40" s="1046"/>
      <c r="D40" s="27"/>
      <c r="E40" s="27"/>
      <c r="F40" s="27">
        <f>F9+F15+F22+F28+F33+F38</f>
        <v>0</v>
      </c>
    </row>
  </sheetData>
  <conditionalFormatting sqref="F3:F39">
    <cfRule type="cellIs" dxfId="91" priority="1" operator="equal">
      <formula>0</formula>
    </cfRule>
  </conditionalFormatting>
  <conditionalFormatting sqref="F40 F1">
    <cfRule type="cellIs" dxfId="90" priority="138" operator="equal">
      <formula>0</formula>
    </cfRule>
  </conditionalFormatting>
  <conditionalFormatting sqref="F40">
    <cfRule type="cellIs" dxfId="89" priority="132" operator="equal">
      <formula>0</formula>
    </cfRule>
    <cfRule type="cellIs" dxfId="88" priority="133" operator="equal">
      <formula>0</formula>
    </cfRule>
    <cfRule type="cellIs" dxfId="87" priority="134" operator="equal">
      <formula>0</formula>
    </cfRule>
    <cfRule type="cellIs" dxfId="86" priority="135" operator="equal">
      <formula>0</formula>
    </cfRule>
    <cfRule type="cellIs" dxfId="85" priority="136"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1" manualBreakCount="1">
    <brk id="29"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4">
    <tabColor theme="4" tint="0.39997558519241921"/>
  </sheetPr>
  <dimension ref="A1:K47"/>
  <sheetViews>
    <sheetView view="pageBreakPreview" topLeftCell="A8" zoomScaleNormal="130" zoomScaleSheetLayoutView="100" workbookViewId="0">
      <selection activeCell="P20" sqref="P20"/>
    </sheetView>
  </sheetViews>
  <sheetFormatPr defaultColWidth="9.140625" defaultRowHeight="15"/>
  <cols>
    <col min="1" max="1" width="6.5703125" style="1047" customWidth="1"/>
    <col min="2" max="2" width="45.7109375" style="1048" customWidth="1"/>
    <col min="3" max="3" width="5.7109375" style="1048" customWidth="1"/>
    <col min="4" max="4" width="8.28515625" style="1048" customWidth="1"/>
    <col min="5" max="5" width="10.7109375" style="1048" customWidth="1"/>
    <col min="6" max="6" width="10.28515625" style="1048" customWidth="1"/>
    <col min="7" max="16384" width="9.140625" style="1048"/>
  </cols>
  <sheetData>
    <row r="1" spans="1:6" s="1032" customFormat="1" ht="16.5">
      <c r="A1" s="1030" t="s">
        <v>4</v>
      </c>
      <c r="B1" s="1030" t="s">
        <v>5</v>
      </c>
      <c r="C1" s="1030" t="s">
        <v>6</v>
      </c>
      <c r="D1" s="1031" t="s">
        <v>7</v>
      </c>
      <c r="E1" s="1031" t="s">
        <v>8</v>
      </c>
      <c r="F1" s="1031" t="s">
        <v>12</v>
      </c>
    </row>
    <row r="3" spans="1:6" s="1036" customFormat="1" ht="16.5">
      <c r="A3" s="1033" t="s">
        <v>225</v>
      </c>
      <c r="B3" s="1033" t="s">
        <v>112</v>
      </c>
      <c r="C3" s="1034"/>
      <c r="D3" s="1035"/>
      <c r="E3" s="1035"/>
      <c r="F3" s="1035"/>
    </row>
    <row r="4" spans="1:6" s="1032" customFormat="1" ht="16.5">
      <c r="A4" s="1037"/>
      <c r="B4" s="1038"/>
      <c r="C4" s="1038"/>
      <c r="D4" s="1039"/>
      <c r="E4" s="1039"/>
      <c r="F4" s="1039"/>
    </row>
    <row r="5" spans="1:6" s="1032" customFormat="1" ht="144" customHeight="1">
      <c r="A5" s="1040" t="s">
        <v>571</v>
      </c>
      <c r="B5" s="1041" t="s">
        <v>1269</v>
      </c>
      <c r="C5" s="1042" t="s">
        <v>303</v>
      </c>
      <c r="D5" s="1">
        <v>372.8</v>
      </c>
      <c r="E5" s="10"/>
      <c r="F5" s="10">
        <f>ROUND(D5*E5,2)</f>
        <v>0</v>
      </c>
    </row>
    <row r="6" spans="1:6" s="1032" customFormat="1" ht="16.5">
      <c r="A6" s="1040"/>
      <c r="B6" s="1083"/>
      <c r="C6" s="1044"/>
      <c r="D6" s="7"/>
      <c r="E6" s="8"/>
      <c r="F6" s="9"/>
    </row>
    <row r="7" spans="1:6" s="1032" customFormat="1" ht="236.25" customHeight="1">
      <c r="A7" s="1040" t="s">
        <v>1265</v>
      </c>
      <c r="B7" s="1041" t="s">
        <v>311</v>
      </c>
      <c r="C7" s="1042" t="s">
        <v>303</v>
      </c>
      <c r="D7" s="1">
        <v>704.6</v>
      </c>
      <c r="E7" s="10"/>
      <c r="F7" s="10">
        <f>ROUND(D7*E7,2)</f>
        <v>0</v>
      </c>
    </row>
    <row r="8" spans="1:6" s="1032" customFormat="1" ht="16.5">
      <c r="A8" s="1040"/>
      <c r="B8" s="155"/>
      <c r="C8" s="1044"/>
      <c r="D8" s="7"/>
      <c r="E8" s="11"/>
      <c r="F8" s="11"/>
    </row>
    <row r="9" spans="1:6" s="1032" customFormat="1" ht="16.5">
      <c r="A9" s="1040" t="s">
        <v>1266</v>
      </c>
      <c r="B9" s="1041" t="s">
        <v>201</v>
      </c>
      <c r="C9" s="1042" t="s">
        <v>303</v>
      </c>
      <c r="D9" s="1">
        <v>213.6</v>
      </c>
      <c r="E9" s="10"/>
      <c r="F9" s="10">
        <f>ROUND(D9*E9,2)</f>
        <v>0</v>
      </c>
    </row>
    <row r="10" spans="1:6" s="1032" customFormat="1" ht="18" customHeight="1">
      <c r="A10" s="1040"/>
      <c r="B10" s="155"/>
      <c r="C10" s="1044"/>
      <c r="D10" s="7"/>
      <c r="E10" s="11"/>
      <c r="F10" s="11"/>
    </row>
    <row r="11" spans="1:6" s="1032" customFormat="1" ht="16.5">
      <c r="A11" s="1040" t="s">
        <v>1267</v>
      </c>
      <c r="B11" s="1041" t="s">
        <v>312</v>
      </c>
      <c r="C11" s="1042" t="s">
        <v>11</v>
      </c>
      <c r="D11" s="1">
        <v>839</v>
      </c>
      <c r="E11" s="10"/>
      <c r="F11" s="10">
        <f>ROUND(D11*E11,2)</f>
        <v>0</v>
      </c>
    </row>
    <row r="12" spans="1:6" s="1032" customFormat="1" ht="16.5">
      <c r="A12" s="1040"/>
      <c r="B12" s="155"/>
      <c r="C12" s="1044"/>
      <c r="D12" s="7"/>
      <c r="E12" s="11"/>
      <c r="F12" s="11"/>
    </row>
    <row r="13" spans="1:6" s="1032" customFormat="1" ht="16.5" customHeight="1">
      <c r="A13" s="1040" t="s">
        <v>1268</v>
      </c>
      <c r="B13" s="1041" t="s">
        <v>363</v>
      </c>
      <c r="C13" s="1042" t="s">
        <v>9</v>
      </c>
      <c r="D13" s="1">
        <v>250</v>
      </c>
      <c r="E13" s="10"/>
      <c r="F13" s="10">
        <f>ROUND(D13*E13,2)</f>
        <v>0</v>
      </c>
    </row>
    <row r="14" spans="1:6" s="1032" customFormat="1" ht="15" customHeight="1">
      <c r="A14" s="1040"/>
      <c r="B14" s="155"/>
      <c r="C14" s="1044"/>
      <c r="D14" s="7"/>
      <c r="E14" s="11"/>
      <c r="F14" s="11"/>
    </row>
    <row r="15" spans="1:6" s="1032" customFormat="1" ht="156" customHeight="1">
      <c r="A15" s="1040" t="s">
        <v>1270</v>
      </c>
      <c r="B15" s="1041" t="s">
        <v>282</v>
      </c>
      <c r="C15" s="1042" t="s">
        <v>303</v>
      </c>
      <c r="D15" s="1">
        <v>75.599999999999994</v>
      </c>
      <c r="E15" s="10"/>
      <c r="F15" s="10">
        <f>ROUND(D15*E15,2)</f>
        <v>0</v>
      </c>
    </row>
    <row r="16" spans="1:6" s="1032" customFormat="1" ht="16.5">
      <c r="A16" s="1040"/>
      <c r="B16" s="155"/>
      <c r="C16" s="1044"/>
      <c r="D16" s="7"/>
      <c r="E16" s="11"/>
      <c r="F16" s="11"/>
    </row>
    <row r="17" spans="1:6" s="1032" customFormat="1" ht="158.25" customHeight="1">
      <c r="A17" s="1040" t="s">
        <v>1271</v>
      </c>
      <c r="B17" s="1041" t="s">
        <v>404</v>
      </c>
      <c r="C17" s="1042" t="s">
        <v>303</v>
      </c>
      <c r="D17" s="1">
        <v>331.4</v>
      </c>
      <c r="E17" s="10"/>
      <c r="F17" s="10">
        <f>ROUND(D17*E17,2)</f>
        <v>0</v>
      </c>
    </row>
    <row r="18" spans="1:6" s="1032" customFormat="1" ht="16.5">
      <c r="A18" s="1040"/>
      <c r="B18" s="155"/>
      <c r="C18" s="1044"/>
      <c r="D18" s="7"/>
      <c r="E18" s="11"/>
      <c r="F18" s="11"/>
    </row>
    <row r="19" spans="1:6" s="1032" customFormat="1" ht="158.25" customHeight="1">
      <c r="A19" s="1040" t="s">
        <v>1273</v>
      </c>
      <c r="B19" s="1041" t="s">
        <v>403</v>
      </c>
      <c r="C19" s="1042" t="s">
        <v>303</v>
      </c>
      <c r="D19" s="1">
        <v>39.700000000000003</v>
      </c>
      <c r="E19" s="10"/>
      <c r="F19" s="10">
        <f>ROUND(D19*E19,2)</f>
        <v>0</v>
      </c>
    </row>
    <row r="20" spans="1:6" s="1032" customFormat="1" ht="16.5">
      <c r="A20" s="1040"/>
      <c r="B20" s="155"/>
      <c r="C20" s="1044"/>
      <c r="D20" s="7"/>
      <c r="E20" s="11"/>
      <c r="F20" s="11"/>
    </row>
    <row r="21" spans="1:6" s="1032" customFormat="1" ht="120.75" customHeight="1">
      <c r="A21" s="1040" t="s">
        <v>1272</v>
      </c>
      <c r="B21" s="1041" t="s">
        <v>406</v>
      </c>
      <c r="C21" s="1042" t="s">
        <v>303</v>
      </c>
      <c r="D21" s="1">
        <v>384.4</v>
      </c>
      <c r="E21" s="10"/>
      <c r="F21" s="10">
        <f>ROUND(D21*E21,2)</f>
        <v>0</v>
      </c>
    </row>
    <row r="22" spans="1:6" s="1032" customFormat="1" ht="16.5">
      <c r="A22" s="1040"/>
      <c r="B22" s="1043"/>
      <c r="C22" s="1044"/>
      <c r="D22" s="33"/>
      <c r="E22" s="13"/>
      <c r="F22" s="9"/>
    </row>
    <row r="23" spans="1:6" s="1032" customFormat="1" ht="65.25" customHeight="1">
      <c r="A23" s="1040" t="s">
        <v>365</v>
      </c>
      <c r="B23" s="1041" t="s">
        <v>321</v>
      </c>
      <c r="C23" s="1042" t="s">
        <v>303</v>
      </c>
      <c r="D23" s="1">
        <v>23.6</v>
      </c>
      <c r="E23" s="10"/>
      <c r="F23" s="30">
        <f>E23*D23</f>
        <v>0</v>
      </c>
    </row>
    <row r="24" spans="1:6" s="1032" customFormat="1" ht="16.5">
      <c r="A24" s="1040"/>
      <c r="B24" s="155"/>
      <c r="C24" s="1044"/>
      <c r="D24" s="7"/>
      <c r="E24" s="11"/>
      <c r="F24" s="11"/>
    </row>
    <row r="25" spans="1:6" s="1032" customFormat="1" ht="16.5">
      <c r="A25" s="1040" t="s">
        <v>1274</v>
      </c>
      <c r="B25" s="1041" t="s">
        <v>405</v>
      </c>
      <c r="C25" s="1042" t="s">
        <v>303</v>
      </c>
      <c r="D25" s="1">
        <v>249.5</v>
      </c>
      <c r="E25" s="10"/>
      <c r="F25" s="10">
        <f>ROUND(D25*E25,2)</f>
        <v>0</v>
      </c>
    </row>
    <row r="26" spans="1:6" s="1032" customFormat="1" ht="16.5">
      <c r="A26" s="1040"/>
      <c r="B26" s="155"/>
      <c r="C26" s="1044"/>
      <c r="D26" s="7"/>
      <c r="E26" s="11"/>
      <c r="F26" s="11"/>
    </row>
    <row r="27" spans="1:6" s="1032" customFormat="1" ht="25.5">
      <c r="A27" s="1040" t="s">
        <v>1275</v>
      </c>
      <c r="B27" s="1041" t="s">
        <v>413</v>
      </c>
      <c r="C27" s="1042" t="s">
        <v>11</v>
      </c>
      <c r="D27" s="1">
        <v>7</v>
      </c>
      <c r="E27" s="10"/>
      <c r="F27" s="10">
        <f>ROUND(D27*E27,2)</f>
        <v>0</v>
      </c>
    </row>
    <row r="28" spans="1:6" s="1032" customFormat="1" ht="16.5">
      <c r="A28" s="1040"/>
      <c r="B28" s="155"/>
      <c r="C28" s="1044"/>
      <c r="D28" s="7"/>
      <c r="E28" s="11"/>
      <c r="F28" s="11"/>
    </row>
    <row r="29" spans="1:6" s="1032" customFormat="1" ht="25.5">
      <c r="A29" s="1040" t="s">
        <v>1276</v>
      </c>
      <c r="B29" s="155" t="s">
        <v>202</v>
      </c>
      <c r="C29" s="1044"/>
      <c r="D29" s="7"/>
      <c r="E29" s="11"/>
      <c r="F29" s="11"/>
    </row>
    <row r="30" spans="1:6" s="1032" customFormat="1" ht="16.5">
      <c r="A30" s="1040"/>
      <c r="B30" s="1083" t="s">
        <v>408</v>
      </c>
      <c r="C30" s="1044" t="s">
        <v>9</v>
      </c>
      <c r="D30" s="7">
        <v>6</v>
      </c>
      <c r="E30" s="8"/>
      <c r="F30" s="9">
        <f t="shared" ref="F30:F35" si="0">ROUND(D30*E30,2)</f>
        <v>0</v>
      </c>
    </row>
    <row r="31" spans="1:6" s="1032" customFormat="1" ht="16.5">
      <c r="A31" s="1040"/>
      <c r="B31" s="1083" t="s">
        <v>407</v>
      </c>
      <c r="C31" s="1044" t="s">
        <v>9</v>
      </c>
      <c r="D31" s="7">
        <v>2</v>
      </c>
      <c r="E31" s="8"/>
      <c r="F31" s="9">
        <f t="shared" si="0"/>
        <v>0</v>
      </c>
    </row>
    <row r="32" spans="1:6" s="1032" customFormat="1" ht="16.5">
      <c r="A32" s="1040"/>
      <c r="B32" s="1083" t="s">
        <v>409</v>
      </c>
      <c r="C32" s="1044" t="s">
        <v>9</v>
      </c>
      <c r="D32" s="7">
        <v>3</v>
      </c>
      <c r="E32" s="8"/>
      <c r="F32" s="9">
        <f t="shared" si="0"/>
        <v>0</v>
      </c>
    </row>
    <row r="33" spans="1:11" s="1032" customFormat="1" ht="16.5">
      <c r="A33" s="1040"/>
      <c r="B33" s="1083" t="s">
        <v>410</v>
      </c>
      <c r="C33" s="1044" t="s">
        <v>9</v>
      </c>
      <c r="D33" s="7">
        <v>6</v>
      </c>
      <c r="E33" s="8"/>
      <c r="F33" s="9">
        <f t="shared" si="0"/>
        <v>0</v>
      </c>
    </row>
    <row r="34" spans="1:11" s="1032" customFormat="1" ht="16.5">
      <c r="A34" s="1040"/>
      <c r="B34" s="1083" t="s">
        <v>411</v>
      </c>
      <c r="C34" s="1044" t="s">
        <v>9</v>
      </c>
      <c r="D34" s="7">
        <v>2</v>
      </c>
      <c r="E34" s="8"/>
      <c r="F34" s="9">
        <f t="shared" si="0"/>
        <v>0</v>
      </c>
    </row>
    <row r="35" spans="1:11" s="1032" customFormat="1" ht="16.5">
      <c r="A35" s="1040"/>
      <c r="B35" s="1086" t="s">
        <v>412</v>
      </c>
      <c r="C35" s="1042" t="s">
        <v>9</v>
      </c>
      <c r="D35" s="1">
        <v>1</v>
      </c>
      <c r="E35" s="2"/>
      <c r="F35" s="30">
        <f t="shared" si="0"/>
        <v>0</v>
      </c>
    </row>
    <row r="36" spans="1:11" s="1032" customFormat="1" ht="20.25" customHeight="1">
      <c r="A36" s="1040"/>
      <c r="B36" s="1083"/>
      <c r="C36" s="1044"/>
      <c r="D36" s="7"/>
      <c r="E36" s="8"/>
      <c r="F36" s="9"/>
    </row>
    <row r="37" spans="1:11" s="1036" customFormat="1" ht="16.5">
      <c r="A37" s="1045"/>
      <c r="B37" s="1046" t="s">
        <v>113</v>
      </c>
      <c r="C37" s="1046"/>
      <c r="D37" s="27"/>
      <c r="E37" s="27"/>
      <c r="F37" s="27">
        <f>SUM(F5:F36)</f>
        <v>0</v>
      </c>
    </row>
    <row r="47" spans="1:11" ht="16.5">
      <c r="K47" s="1032"/>
    </row>
  </sheetData>
  <conditionalFormatting sqref="F1 F3:F36">
    <cfRule type="cellIs" dxfId="84" priority="188" operator="equal">
      <formula>0</formula>
    </cfRule>
  </conditionalFormatting>
  <conditionalFormatting sqref="F37">
    <cfRule type="cellIs" dxfId="83" priority="189" operator="equal">
      <formula>0</formula>
    </cfRule>
    <cfRule type="cellIs" dxfId="82" priority="190" operator="equal">
      <formula>0</formula>
    </cfRule>
    <cfRule type="cellIs" dxfId="81" priority="191" operator="equal">
      <formula>0</formula>
    </cfRule>
    <cfRule type="cellIs" dxfId="80" priority="192" operator="equal">
      <formula>0</formula>
    </cfRule>
    <cfRule type="cellIs" dxfId="79" priority="193" operator="equal">
      <formula>0</formula>
    </cfRule>
    <cfRule type="cellIs" dxfId="78" priority="194"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1" manualBreakCount="1">
    <brk id="28"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22">
    <tabColor theme="4" tint="0.39997558519241921"/>
  </sheetPr>
  <dimension ref="A1:F105"/>
  <sheetViews>
    <sheetView view="pageBreakPreview" zoomScaleNormal="120" zoomScaleSheetLayoutView="100" workbookViewId="0">
      <selection activeCell="J13" sqref="J13"/>
    </sheetView>
  </sheetViews>
  <sheetFormatPr defaultColWidth="9.140625" defaultRowHeight="15"/>
  <cols>
    <col min="1" max="1" width="6.5703125" style="1048" customWidth="1"/>
    <col min="2" max="2" width="45.7109375" style="1048" customWidth="1"/>
    <col min="3" max="3" width="5.7109375" style="1048" customWidth="1"/>
    <col min="4" max="4" width="8.28515625" style="1048" customWidth="1"/>
    <col min="5" max="5" width="10.7109375" style="1048" customWidth="1"/>
    <col min="6" max="6" width="10.28515625" style="1048" customWidth="1"/>
    <col min="7" max="16384" width="9.140625" style="1048"/>
  </cols>
  <sheetData>
    <row r="1" spans="1:6" s="1032" customFormat="1" ht="16.5">
      <c r="A1" s="1030" t="s">
        <v>4</v>
      </c>
      <c r="B1" s="1030" t="s">
        <v>5</v>
      </c>
      <c r="C1" s="1030" t="s">
        <v>6</v>
      </c>
      <c r="D1" s="1031" t="s">
        <v>7</v>
      </c>
      <c r="E1" s="1031" t="s">
        <v>8</v>
      </c>
      <c r="F1" s="1031" t="s">
        <v>12</v>
      </c>
    </row>
    <row r="3" spans="1:6" s="1032" customFormat="1" ht="16.5">
      <c r="A3" s="1074" t="s">
        <v>226</v>
      </c>
      <c r="B3" s="1074" t="s">
        <v>173</v>
      </c>
      <c r="C3" s="1075"/>
      <c r="D3" s="1076"/>
      <c r="E3" s="1076"/>
      <c r="F3" s="1076"/>
    </row>
    <row r="4" spans="1:6" s="1032" customFormat="1" ht="16.5">
      <c r="A4" s="1040"/>
      <c r="B4" s="1040"/>
      <c r="C4" s="1038"/>
      <c r="D4" s="6"/>
      <c r="E4" s="36"/>
      <c r="F4" s="6"/>
    </row>
    <row r="5" spans="1:6" s="1032" customFormat="1" ht="312" customHeight="1">
      <c r="A5" s="1040"/>
      <c r="B5" s="1205" t="s">
        <v>500</v>
      </c>
      <c r="C5" s="1205"/>
      <c r="D5" s="1205"/>
      <c r="E5" s="1205"/>
      <c r="F5" s="6"/>
    </row>
    <row r="6" spans="1:6" s="1032" customFormat="1" ht="16.5">
      <c r="A6" s="1040"/>
      <c r="B6" s="1081"/>
      <c r="C6" s="1038"/>
      <c r="D6" s="6"/>
      <c r="E6" s="36"/>
      <c r="F6" s="6"/>
    </row>
    <row r="7" spans="1:6" s="1082" customFormat="1" ht="51">
      <c r="A7" s="1040" t="s">
        <v>247</v>
      </c>
      <c r="B7" s="1041" t="s">
        <v>438</v>
      </c>
      <c r="C7" s="1042" t="s">
        <v>9</v>
      </c>
      <c r="D7" s="1">
        <v>3</v>
      </c>
      <c r="E7" s="10"/>
      <c r="F7" s="30">
        <f>ROUND(D7*E7,2)</f>
        <v>0</v>
      </c>
    </row>
    <row r="8" spans="1:6" s="1032" customFormat="1" ht="16.5">
      <c r="A8" s="1040"/>
      <c r="B8" s="155"/>
      <c r="C8" s="1044"/>
      <c r="D8" s="7"/>
      <c r="E8" s="11"/>
      <c r="F8" s="9"/>
    </row>
    <row r="9" spans="1:6" s="1082" customFormat="1" ht="53.25" customHeight="1">
      <c r="A9" s="1040" t="s">
        <v>248</v>
      </c>
      <c r="B9" s="1041" t="s">
        <v>439</v>
      </c>
      <c r="C9" s="1042" t="s">
        <v>9</v>
      </c>
      <c r="D9" s="1">
        <v>1</v>
      </c>
      <c r="E9" s="10"/>
      <c r="F9" s="30">
        <f>ROUND(D9*E9,2)</f>
        <v>0</v>
      </c>
    </row>
    <row r="10" spans="1:6" s="1032" customFormat="1" ht="16.5">
      <c r="A10" s="1040"/>
      <c r="B10" s="155"/>
      <c r="C10" s="1044"/>
      <c r="D10" s="7"/>
      <c r="E10" s="8"/>
      <c r="F10" s="11"/>
    </row>
    <row r="11" spans="1:6" s="1082" customFormat="1" ht="57.75" customHeight="1">
      <c r="A11" s="1040" t="s">
        <v>249</v>
      </c>
      <c r="B11" s="1041" t="s">
        <v>440</v>
      </c>
      <c r="C11" s="1042" t="s">
        <v>9</v>
      </c>
      <c r="D11" s="1">
        <v>2</v>
      </c>
      <c r="E11" s="10"/>
      <c r="F11" s="30">
        <f>ROUND(D11*E11,2)</f>
        <v>0</v>
      </c>
    </row>
    <row r="12" spans="1:6" s="1032" customFormat="1" ht="16.5">
      <c r="A12" s="1040"/>
      <c r="B12" s="155"/>
      <c r="C12" s="1044"/>
      <c r="D12" s="7"/>
      <c r="E12" s="8"/>
      <c r="F12" s="11"/>
    </row>
    <row r="13" spans="1:6" s="1082" customFormat="1" ht="54" customHeight="1">
      <c r="A13" s="1040" t="s">
        <v>250</v>
      </c>
      <c r="B13" s="1041" t="s">
        <v>441</v>
      </c>
      <c r="C13" s="1042" t="s">
        <v>9</v>
      </c>
      <c r="D13" s="1">
        <v>1</v>
      </c>
      <c r="E13" s="10"/>
      <c r="F13" s="30">
        <f>ROUND(D13*E13,2)</f>
        <v>0</v>
      </c>
    </row>
    <row r="14" spans="1:6" s="1032" customFormat="1" ht="15.75" customHeight="1">
      <c r="A14" s="1040"/>
      <c r="B14" s="155"/>
      <c r="C14" s="1044"/>
      <c r="D14" s="7"/>
      <c r="E14" s="8"/>
      <c r="F14" s="11"/>
    </row>
    <row r="15" spans="1:6" s="1082" customFormat="1" ht="57.75" customHeight="1">
      <c r="A15" s="1040" t="s">
        <v>251</v>
      </c>
      <c r="B15" s="1041" t="s">
        <v>442</v>
      </c>
      <c r="C15" s="1042" t="s">
        <v>9</v>
      </c>
      <c r="D15" s="1">
        <v>4</v>
      </c>
      <c r="E15" s="10"/>
      <c r="F15" s="30">
        <f>ROUND(D15*E15,2)</f>
        <v>0</v>
      </c>
    </row>
    <row r="16" spans="1:6" s="1032" customFormat="1" ht="16.5">
      <c r="A16" s="1083"/>
      <c r="B16" s="1084"/>
      <c r="C16" s="1044"/>
      <c r="D16" s="33"/>
      <c r="E16" s="13"/>
      <c r="F16" s="9"/>
    </row>
    <row r="17" spans="1:6" s="1082" customFormat="1" ht="51">
      <c r="A17" s="1040" t="s">
        <v>572</v>
      </c>
      <c r="B17" s="1041" t="s">
        <v>443</v>
      </c>
      <c r="C17" s="1042" t="s">
        <v>9</v>
      </c>
      <c r="D17" s="1">
        <v>2</v>
      </c>
      <c r="E17" s="10"/>
      <c r="F17" s="30">
        <f>ROUND(D17*E17,2)</f>
        <v>0</v>
      </c>
    </row>
    <row r="18" spans="1:6" s="1082" customFormat="1" ht="12.75">
      <c r="A18" s="1040"/>
      <c r="B18" s="155"/>
      <c r="C18" s="1044"/>
      <c r="D18" s="7"/>
      <c r="E18" s="11"/>
      <c r="F18" s="9"/>
    </row>
    <row r="19" spans="1:6" s="1082" customFormat="1" ht="57.75" customHeight="1">
      <c r="A19" s="1040" t="s">
        <v>227</v>
      </c>
      <c r="B19" s="1041" t="s">
        <v>502</v>
      </c>
      <c r="C19" s="1042" t="s">
        <v>9</v>
      </c>
      <c r="D19" s="1">
        <v>1</v>
      </c>
      <c r="E19" s="10"/>
      <c r="F19" s="30">
        <f>ROUND(D19*E19,2)</f>
        <v>0</v>
      </c>
    </row>
    <row r="20" spans="1:6" s="1082" customFormat="1" ht="12.75">
      <c r="A20" s="1040"/>
      <c r="B20" s="155"/>
      <c r="C20" s="1044"/>
      <c r="D20" s="7"/>
      <c r="E20" s="11"/>
      <c r="F20" s="9"/>
    </row>
    <row r="21" spans="1:6" s="1082" customFormat="1" ht="57.75" customHeight="1">
      <c r="A21" s="1040" t="s">
        <v>573</v>
      </c>
      <c r="B21" s="1041" t="s">
        <v>501</v>
      </c>
      <c r="C21" s="1042" t="s">
        <v>9</v>
      </c>
      <c r="D21" s="1">
        <v>3</v>
      </c>
      <c r="E21" s="10"/>
      <c r="F21" s="30">
        <f>ROUND(D21*E21,2)</f>
        <v>0</v>
      </c>
    </row>
    <row r="22" spans="1:6" s="1082" customFormat="1" ht="12.75">
      <c r="A22" s="1040"/>
      <c r="B22" s="155"/>
      <c r="C22" s="1044"/>
      <c r="D22" s="7"/>
      <c r="E22" s="11"/>
      <c r="F22" s="9"/>
    </row>
    <row r="23" spans="1:6" s="1082" customFormat="1" ht="51">
      <c r="A23" s="1040" t="s">
        <v>574</v>
      </c>
      <c r="B23" s="1041" t="s">
        <v>444</v>
      </c>
      <c r="C23" s="1042" t="s">
        <v>9</v>
      </c>
      <c r="D23" s="1">
        <v>1</v>
      </c>
      <c r="E23" s="10"/>
      <c r="F23" s="30">
        <f>ROUND(D23*E23,2)</f>
        <v>0</v>
      </c>
    </row>
    <row r="24" spans="1:6" s="1082" customFormat="1" ht="12.75">
      <c r="A24" s="1040"/>
      <c r="B24" s="155"/>
      <c r="C24" s="1044"/>
      <c r="D24" s="7"/>
      <c r="E24" s="11"/>
      <c r="F24" s="9"/>
    </row>
    <row r="25" spans="1:6" s="1082" customFormat="1" ht="51">
      <c r="A25" s="1040" t="s">
        <v>575</v>
      </c>
      <c r="B25" s="1041" t="s">
        <v>446</v>
      </c>
      <c r="C25" s="1042" t="s">
        <v>9</v>
      </c>
      <c r="D25" s="1">
        <v>1</v>
      </c>
      <c r="E25" s="10"/>
      <c r="F25" s="30">
        <f>ROUND(D25*E25,2)</f>
        <v>0</v>
      </c>
    </row>
    <row r="26" spans="1:6" s="1082" customFormat="1" ht="12.75">
      <c r="A26" s="1040"/>
      <c r="B26" s="155"/>
      <c r="C26" s="1044"/>
      <c r="D26" s="7"/>
      <c r="E26" s="11"/>
      <c r="F26" s="9"/>
    </row>
    <row r="27" spans="1:6" s="1082" customFormat="1" ht="57.75" customHeight="1">
      <c r="A27" s="1040" t="s">
        <v>576</v>
      </c>
      <c r="B27" s="1041" t="s">
        <v>445</v>
      </c>
      <c r="C27" s="1042" t="s">
        <v>9</v>
      </c>
      <c r="D27" s="1">
        <v>1</v>
      </c>
      <c r="E27" s="10"/>
      <c r="F27" s="30">
        <f>ROUND(D27*E27,2)</f>
        <v>0</v>
      </c>
    </row>
    <row r="28" spans="1:6" s="1082" customFormat="1" ht="12.75">
      <c r="A28" s="1040"/>
      <c r="B28" s="155"/>
      <c r="C28" s="1044"/>
      <c r="D28" s="7"/>
      <c r="E28" s="11"/>
      <c r="F28" s="9"/>
    </row>
    <row r="29" spans="1:6" s="1082" customFormat="1" ht="40.5" customHeight="1">
      <c r="A29" s="1040" t="s">
        <v>577</v>
      </c>
      <c r="B29" s="1041" t="s">
        <v>452</v>
      </c>
      <c r="C29" s="1042" t="s">
        <v>9</v>
      </c>
      <c r="D29" s="1">
        <v>4</v>
      </c>
      <c r="E29" s="10"/>
      <c r="F29" s="30">
        <f>ROUND(D29*E29,2)</f>
        <v>0</v>
      </c>
    </row>
    <row r="30" spans="1:6" s="1082" customFormat="1" ht="12.75">
      <c r="A30" s="1040"/>
      <c r="B30" s="155"/>
      <c r="C30" s="1044"/>
      <c r="D30" s="7"/>
      <c r="E30" s="11"/>
      <c r="F30" s="9"/>
    </row>
    <row r="31" spans="1:6" s="1082" customFormat="1" ht="45.75" customHeight="1">
      <c r="A31" s="1040" t="s">
        <v>578</v>
      </c>
      <c r="B31" s="1041" t="s">
        <v>453</v>
      </c>
      <c r="C31" s="1042" t="s">
        <v>9</v>
      </c>
      <c r="D31" s="1">
        <v>1</v>
      </c>
      <c r="E31" s="10"/>
      <c r="F31" s="30">
        <f>ROUND(D31*E31,2)</f>
        <v>0</v>
      </c>
    </row>
    <row r="32" spans="1:6" s="1082" customFormat="1" ht="12.75">
      <c r="A32" s="1040"/>
      <c r="B32" s="155"/>
      <c r="C32" s="1044"/>
      <c r="D32" s="7"/>
      <c r="E32" s="11"/>
      <c r="F32" s="9"/>
    </row>
    <row r="33" spans="1:6" s="1082" customFormat="1" ht="45.75" customHeight="1">
      <c r="A33" s="1040" t="s">
        <v>579</v>
      </c>
      <c r="B33" s="1041" t="s">
        <v>454</v>
      </c>
      <c r="C33" s="1042" t="s">
        <v>9</v>
      </c>
      <c r="D33" s="1">
        <v>1</v>
      </c>
      <c r="E33" s="10"/>
      <c r="F33" s="30">
        <f>ROUND(D33*E33,2)</f>
        <v>0</v>
      </c>
    </row>
    <row r="34" spans="1:6" s="1082" customFormat="1" ht="12.75">
      <c r="A34" s="1040"/>
      <c r="B34" s="155"/>
      <c r="C34" s="1044"/>
      <c r="D34" s="7"/>
      <c r="E34" s="11"/>
      <c r="F34" s="9"/>
    </row>
    <row r="35" spans="1:6" s="1082" customFormat="1" ht="45.75" customHeight="1">
      <c r="A35" s="1040" t="s">
        <v>580</v>
      </c>
      <c r="B35" s="1041" t="s">
        <v>455</v>
      </c>
      <c r="C35" s="1042" t="s">
        <v>9</v>
      </c>
      <c r="D35" s="1">
        <v>1</v>
      </c>
      <c r="E35" s="10"/>
      <c r="F35" s="30">
        <f>ROUND(D35*E35,2)</f>
        <v>0</v>
      </c>
    </row>
    <row r="36" spans="1:6" s="1082" customFormat="1" ht="12.75">
      <c r="A36" s="1040"/>
      <c r="B36" s="155"/>
      <c r="C36" s="1044"/>
      <c r="D36" s="7"/>
      <c r="E36" s="11"/>
      <c r="F36" s="9"/>
    </row>
    <row r="37" spans="1:6" s="1082" customFormat="1" ht="45.75" customHeight="1">
      <c r="A37" s="1040" t="s">
        <v>252</v>
      </c>
      <c r="B37" s="1041" t="s">
        <v>483</v>
      </c>
      <c r="C37" s="1042" t="s">
        <v>9</v>
      </c>
      <c r="D37" s="1">
        <v>1</v>
      </c>
      <c r="E37" s="10"/>
      <c r="F37" s="30">
        <f>ROUND(D37*E37,2)</f>
        <v>0</v>
      </c>
    </row>
    <row r="38" spans="1:6" s="1082" customFormat="1" ht="12.75">
      <c r="A38" s="1040"/>
      <c r="B38" s="155"/>
      <c r="C38" s="1044"/>
      <c r="D38" s="7"/>
      <c r="E38" s="11"/>
      <c r="F38" s="9"/>
    </row>
    <row r="39" spans="1:6" s="1082" customFormat="1" ht="51">
      <c r="A39" s="1040" t="s">
        <v>581</v>
      </c>
      <c r="B39" s="1041" t="s">
        <v>456</v>
      </c>
      <c r="C39" s="1042" t="s">
        <v>9</v>
      </c>
      <c r="D39" s="1">
        <v>7</v>
      </c>
      <c r="E39" s="10"/>
      <c r="F39" s="30">
        <f>ROUND(D39*E39,2)</f>
        <v>0</v>
      </c>
    </row>
    <row r="40" spans="1:6" s="1082" customFormat="1" ht="15" customHeight="1">
      <c r="A40" s="1040"/>
      <c r="B40" s="155"/>
      <c r="C40" s="1044"/>
      <c r="D40" s="7"/>
      <c r="E40" s="11"/>
      <c r="F40" s="9"/>
    </row>
    <row r="41" spans="1:6" s="1082" customFormat="1" ht="51">
      <c r="A41" s="1040" t="s">
        <v>582</v>
      </c>
      <c r="B41" s="1041" t="s">
        <v>457</v>
      </c>
      <c r="C41" s="1042" t="s">
        <v>9</v>
      </c>
      <c r="D41" s="1">
        <v>6</v>
      </c>
      <c r="E41" s="10"/>
      <c r="F41" s="30">
        <f>ROUND(D41*E41,2)</f>
        <v>0</v>
      </c>
    </row>
    <row r="42" spans="1:6" s="1082" customFormat="1" ht="12.75">
      <c r="A42" s="1040"/>
      <c r="B42" s="155"/>
      <c r="C42" s="1044"/>
      <c r="D42" s="7"/>
      <c r="E42" s="11"/>
      <c r="F42" s="9"/>
    </row>
    <row r="43" spans="1:6" s="1082" customFormat="1" ht="54" customHeight="1">
      <c r="A43" s="1040" t="s">
        <v>253</v>
      </c>
      <c r="B43" s="1041" t="s">
        <v>458</v>
      </c>
      <c r="C43" s="1042" t="s">
        <v>9</v>
      </c>
      <c r="D43" s="1">
        <v>5</v>
      </c>
      <c r="E43" s="10"/>
      <c r="F43" s="30">
        <f>ROUND(D43*E43,2)</f>
        <v>0</v>
      </c>
    </row>
    <row r="44" spans="1:6" s="1082" customFormat="1" ht="12.75">
      <c r="A44" s="1040"/>
      <c r="B44" s="155"/>
      <c r="C44" s="1044"/>
      <c r="D44" s="7"/>
      <c r="E44" s="11"/>
      <c r="F44" s="9"/>
    </row>
    <row r="45" spans="1:6" s="1082" customFormat="1" ht="54" customHeight="1">
      <c r="A45" s="1040" t="s">
        <v>254</v>
      </c>
      <c r="B45" s="1041" t="s">
        <v>459</v>
      </c>
      <c r="C45" s="1042" t="s">
        <v>9</v>
      </c>
      <c r="D45" s="1">
        <v>4</v>
      </c>
      <c r="E45" s="10"/>
      <c r="F45" s="30">
        <f>ROUND(D45*E45,2)</f>
        <v>0</v>
      </c>
    </row>
    <row r="46" spans="1:6" s="1082" customFormat="1" ht="12.75">
      <c r="A46" s="1040"/>
      <c r="B46" s="155"/>
      <c r="C46" s="1044"/>
      <c r="D46" s="7"/>
      <c r="E46" s="11"/>
      <c r="F46" s="9"/>
    </row>
    <row r="47" spans="1:6" s="1082" customFormat="1" ht="54" customHeight="1">
      <c r="A47" s="1040" t="s">
        <v>336</v>
      </c>
      <c r="B47" s="1041" t="s">
        <v>465</v>
      </c>
      <c r="C47" s="1042" t="s">
        <v>9</v>
      </c>
      <c r="D47" s="1">
        <v>6</v>
      </c>
      <c r="E47" s="10"/>
      <c r="F47" s="30">
        <f>ROUND(D47*E47,2)</f>
        <v>0</v>
      </c>
    </row>
    <row r="48" spans="1:6" s="1082" customFormat="1" ht="12.75">
      <c r="A48" s="1040"/>
      <c r="B48" s="155"/>
      <c r="C48" s="1044"/>
      <c r="D48" s="7"/>
      <c r="E48" s="11"/>
      <c r="F48" s="9"/>
    </row>
    <row r="49" spans="1:6" s="1082" customFormat="1" ht="54" customHeight="1">
      <c r="A49" s="1040" t="s">
        <v>583</v>
      </c>
      <c r="B49" s="1041" t="s">
        <v>466</v>
      </c>
      <c r="C49" s="1042" t="s">
        <v>9</v>
      </c>
      <c r="D49" s="1">
        <v>4</v>
      </c>
      <c r="E49" s="10"/>
      <c r="F49" s="30">
        <f>ROUND(D49*E49,2)</f>
        <v>0</v>
      </c>
    </row>
    <row r="50" spans="1:6" s="1082" customFormat="1" ht="12.75">
      <c r="A50" s="1040"/>
      <c r="B50" s="155"/>
      <c r="C50" s="1044"/>
      <c r="D50" s="7"/>
      <c r="E50" s="11"/>
      <c r="F50" s="9"/>
    </row>
    <row r="51" spans="1:6" s="1082" customFormat="1" ht="42.75" customHeight="1">
      <c r="A51" s="1040" t="s">
        <v>584</v>
      </c>
      <c r="B51" s="1041" t="s">
        <v>1277</v>
      </c>
      <c r="C51" s="1042" t="s">
        <v>9</v>
      </c>
      <c r="D51" s="1">
        <v>1</v>
      </c>
      <c r="E51" s="10"/>
      <c r="F51" s="30">
        <f>ROUND(D51*E51,2)</f>
        <v>0</v>
      </c>
    </row>
    <row r="52" spans="1:6" s="1082" customFormat="1" ht="12.75">
      <c r="A52" s="1040"/>
      <c r="B52" s="155"/>
      <c r="C52" s="1044"/>
      <c r="D52" s="7"/>
      <c r="E52" s="11"/>
      <c r="F52" s="9"/>
    </row>
    <row r="53" spans="1:6" s="1082" customFormat="1" ht="42.75" customHeight="1">
      <c r="A53" s="1040" t="s">
        <v>337</v>
      </c>
      <c r="B53" s="1041" t="s">
        <v>468</v>
      </c>
      <c r="C53" s="1042" t="s">
        <v>9</v>
      </c>
      <c r="D53" s="1">
        <v>1</v>
      </c>
      <c r="E53" s="10"/>
      <c r="F53" s="30">
        <f>ROUND(D53*E53,2)</f>
        <v>0</v>
      </c>
    </row>
    <row r="54" spans="1:6" s="1082" customFormat="1" ht="12.75">
      <c r="A54" s="1040"/>
      <c r="B54" s="155"/>
      <c r="C54" s="1044"/>
      <c r="D54" s="7"/>
      <c r="E54" s="11"/>
      <c r="F54" s="9"/>
    </row>
    <row r="55" spans="1:6" s="1082" customFormat="1" ht="57.75" customHeight="1">
      <c r="A55" s="1040" t="s">
        <v>585</v>
      </c>
      <c r="B55" s="1041" t="s">
        <v>480</v>
      </c>
      <c r="C55" s="1042" t="s">
        <v>9</v>
      </c>
      <c r="D55" s="1">
        <v>3</v>
      </c>
      <c r="E55" s="10"/>
      <c r="F55" s="30">
        <f>ROUND(D55*E55,2)</f>
        <v>0</v>
      </c>
    </row>
    <row r="56" spans="1:6" s="1082" customFormat="1" ht="13.5" customHeight="1">
      <c r="A56" s="1040"/>
      <c r="B56" s="155"/>
      <c r="C56" s="1044"/>
      <c r="D56" s="7"/>
      <c r="E56" s="11"/>
      <c r="F56" s="9"/>
    </row>
    <row r="57" spans="1:6" s="1082" customFormat="1" ht="57.75" customHeight="1">
      <c r="A57" s="1040" t="s">
        <v>586</v>
      </c>
      <c r="B57" s="1041" t="s">
        <v>481</v>
      </c>
      <c r="C57" s="1042" t="s">
        <v>9</v>
      </c>
      <c r="D57" s="1">
        <v>3</v>
      </c>
      <c r="E57" s="10"/>
      <c r="F57" s="30">
        <f>ROUND(D57*E57,2)</f>
        <v>0</v>
      </c>
    </row>
    <row r="58" spans="1:6" s="1082" customFormat="1" ht="12.75">
      <c r="A58" s="1040"/>
      <c r="B58" s="155"/>
      <c r="C58" s="1044"/>
      <c r="D58" s="7"/>
      <c r="E58" s="11"/>
      <c r="F58" s="9"/>
    </row>
    <row r="59" spans="1:6" s="1082" customFormat="1" ht="57.75" customHeight="1">
      <c r="A59" s="1040" t="s">
        <v>587</v>
      </c>
      <c r="B59" s="1041" t="s">
        <v>2875</v>
      </c>
      <c r="C59" s="1042" t="s">
        <v>9</v>
      </c>
      <c r="D59" s="1">
        <v>2</v>
      </c>
      <c r="E59" s="10"/>
      <c r="F59" s="30">
        <f>ROUND(D59*E59,2)</f>
        <v>0</v>
      </c>
    </row>
    <row r="60" spans="1:6" s="1082" customFormat="1" ht="12.75">
      <c r="A60" s="1040"/>
      <c r="B60" s="155"/>
      <c r="C60" s="1044"/>
      <c r="D60" s="7"/>
      <c r="E60" s="11"/>
      <c r="F60" s="9"/>
    </row>
    <row r="61" spans="1:6" s="1082" customFormat="1" ht="54" customHeight="1">
      <c r="A61" s="1040" t="s">
        <v>588</v>
      </c>
      <c r="B61" s="1041" t="s">
        <v>469</v>
      </c>
      <c r="C61" s="1042" t="s">
        <v>9</v>
      </c>
      <c r="D61" s="1">
        <v>2</v>
      </c>
      <c r="E61" s="10"/>
      <c r="F61" s="30">
        <f>ROUND(D61*E61,2)</f>
        <v>0</v>
      </c>
    </row>
    <row r="62" spans="1:6" s="1082" customFormat="1" ht="12.75">
      <c r="A62" s="1040"/>
      <c r="B62" s="155"/>
      <c r="C62" s="1044"/>
      <c r="D62" s="7"/>
      <c r="E62" s="11"/>
      <c r="F62" s="9"/>
    </row>
    <row r="63" spans="1:6" s="1082" customFormat="1" ht="54" customHeight="1">
      <c r="A63" s="1040" t="s">
        <v>338</v>
      </c>
      <c r="B63" s="1041" t="s">
        <v>470</v>
      </c>
      <c r="C63" s="1042" t="s">
        <v>9</v>
      </c>
      <c r="D63" s="1">
        <v>2</v>
      </c>
      <c r="E63" s="10"/>
      <c r="F63" s="30">
        <f>ROUND(D63*E63,2)</f>
        <v>0</v>
      </c>
    </row>
    <row r="64" spans="1:6" s="1082" customFormat="1" ht="12.75">
      <c r="A64" s="1040"/>
      <c r="B64" s="155"/>
      <c r="C64" s="1044"/>
      <c r="D64" s="7"/>
      <c r="E64" s="11"/>
      <c r="F64" s="9"/>
    </row>
    <row r="65" spans="1:6" s="1082" customFormat="1" ht="54" customHeight="1">
      <c r="A65" s="1040" t="s">
        <v>589</v>
      </c>
      <c r="B65" s="1041" t="s">
        <v>471</v>
      </c>
      <c r="C65" s="1042" t="s">
        <v>9</v>
      </c>
      <c r="D65" s="1">
        <v>1</v>
      </c>
      <c r="E65" s="10"/>
      <c r="F65" s="30">
        <f>ROUND(D65*E65,2)</f>
        <v>0</v>
      </c>
    </row>
    <row r="66" spans="1:6" s="1082" customFormat="1" ht="12.75">
      <c r="A66" s="1040"/>
      <c r="B66" s="155"/>
      <c r="C66" s="1044"/>
      <c r="D66" s="7"/>
      <c r="E66" s="11"/>
      <c r="F66" s="9"/>
    </row>
    <row r="67" spans="1:6" s="1082" customFormat="1" ht="40.5" customHeight="1">
      <c r="A67" s="1040" t="s">
        <v>339</v>
      </c>
      <c r="B67" s="1041" t="s">
        <v>472</v>
      </c>
      <c r="C67" s="1042" t="s">
        <v>9</v>
      </c>
      <c r="D67" s="1">
        <v>5</v>
      </c>
      <c r="E67" s="10"/>
      <c r="F67" s="30">
        <f>ROUND(D67*E67,2)</f>
        <v>0</v>
      </c>
    </row>
    <row r="68" spans="1:6" s="1082" customFormat="1" ht="12.75">
      <c r="A68" s="1040"/>
      <c r="B68" s="155"/>
      <c r="C68" s="1044"/>
      <c r="D68" s="7"/>
      <c r="E68" s="11"/>
      <c r="F68" s="9"/>
    </row>
    <row r="69" spans="1:6" s="1082" customFormat="1" ht="40.5" customHeight="1">
      <c r="A69" s="1040" t="s">
        <v>340</v>
      </c>
      <c r="B69" s="1041" t="s">
        <v>473</v>
      </c>
      <c r="C69" s="1042" t="s">
        <v>9</v>
      </c>
      <c r="D69" s="1">
        <v>1</v>
      </c>
      <c r="E69" s="10"/>
      <c r="F69" s="30">
        <f>ROUND(D69*E69,2)</f>
        <v>0</v>
      </c>
    </row>
    <row r="70" spans="1:6" s="1082" customFormat="1" ht="12.75">
      <c r="A70" s="1040"/>
      <c r="B70" s="155"/>
      <c r="C70" s="1044"/>
      <c r="D70" s="7"/>
      <c r="E70" s="11"/>
      <c r="F70" s="9"/>
    </row>
    <row r="71" spans="1:6" s="1082" customFormat="1" ht="42" customHeight="1">
      <c r="A71" s="1040" t="s">
        <v>341</v>
      </c>
      <c r="B71" s="1041" t="s">
        <v>474</v>
      </c>
      <c r="C71" s="1042" t="s">
        <v>9</v>
      </c>
      <c r="D71" s="1">
        <v>5</v>
      </c>
      <c r="E71" s="10"/>
      <c r="F71" s="30">
        <f>ROUND(D71*E71,2)</f>
        <v>0</v>
      </c>
    </row>
    <row r="72" spans="1:6" s="1082" customFormat="1" ht="12.75">
      <c r="A72" s="1040"/>
      <c r="B72" s="155"/>
      <c r="C72" s="1044"/>
      <c r="D72" s="7"/>
      <c r="E72" s="11"/>
      <c r="F72" s="9"/>
    </row>
    <row r="73" spans="1:6" s="1082" customFormat="1" ht="42" customHeight="1">
      <c r="A73" s="1040" t="s">
        <v>590</v>
      </c>
      <c r="B73" s="1041" t="s">
        <v>475</v>
      </c>
      <c r="C73" s="1042" t="s">
        <v>9</v>
      </c>
      <c r="D73" s="1">
        <v>4</v>
      </c>
      <c r="E73" s="10"/>
      <c r="F73" s="30">
        <f>ROUND(D73*E73,2)</f>
        <v>0</v>
      </c>
    </row>
    <row r="74" spans="1:6" s="1082" customFormat="1" ht="12.75">
      <c r="A74" s="1040"/>
      <c r="B74" s="155"/>
      <c r="C74" s="1044"/>
      <c r="D74" s="7"/>
      <c r="E74" s="11"/>
      <c r="F74" s="9"/>
    </row>
    <row r="75" spans="1:6" s="1082" customFormat="1" ht="40.5" customHeight="1">
      <c r="A75" s="1040" t="s">
        <v>591</v>
      </c>
      <c r="B75" s="1041" t="s">
        <v>476</v>
      </c>
      <c r="C75" s="1042" t="s">
        <v>9</v>
      </c>
      <c r="D75" s="1">
        <v>1</v>
      </c>
      <c r="E75" s="10"/>
      <c r="F75" s="30">
        <f>ROUND(D75*E75,2)</f>
        <v>0</v>
      </c>
    </row>
    <row r="76" spans="1:6" s="1082" customFormat="1" ht="12.75">
      <c r="A76" s="1040"/>
      <c r="B76" s="155"/>
      <c r="C76" s="1044"/>
      <c r="D76" s="7"/>
      <c r="E76" s="11"/>
      <c r="F76" s="9"/>
    </row>
    <row r="77" spans="1:6" s="1082" customFormat="1" ht="40.5" customHeight="1">
      <c r="A77" s="1040" t="s">
        <v>592</v>
      </c>
      <c r="B77" s="1041" t="s">
        <v>477</v>
      </c>
      <c r="C77" s="1042" t="s">
        <v>9</v>
      </c>
      <c r="D77" s="1">
        <v>1</v>
      </c>
      <c r="E77" s="10"/>
      <c r="F77" s="30">
        <f>ROUND(D77*E77,2)</f>
        <v>0</v>
      </c>
    </row>
    <row r="78" spans="1:6" s="1082" customFormat="1" ht="12.75">
      <c r="A78" s="1040"/>
      <c r="B78" s="155"/>
      <c r="C78" s="1044"/>
      <c r="D78" s="7"/>
      <c r="E78" s="11"/>
      <c r="F78" s="9"/>
    </row>
    <row r="79" spans="1:6" s="1082" customFormat="1" ht="40.5" customHeight="1">
      <c r="A79" s="1040" t="s">
        <v>593</v>
      </c>
      <c r="B79" s="1041" t="s">
        <v>478</v>
      </c>
      <c r="C79" s="1042" t="s">
        <v>9</v>
      </c>
      <c r="D79" s="1">
        <v>2</v>
      </c>
      <c r="E79" s="10"/>
      <c r="F79" s="30">
        <f>ROUND(D79*E79,2)</f>
        <v>0</v>
      </c>
    </row>
    <row r="80" spans="1:6" s="1082" customFormat="1" ht="12.75">
      <c r="A80" s="1040"/>
      <c r="B80" s="155"/>
      <c r="C80" s="1044"/>
      <c r="D80" s="7"/>
      <c r="E80" s="11"/>
      <c r="F80" s="9"/>
    </row>
    <row r="81" spans="1:6" s="1082" customFormat="1" ht="43.5" customHeight="1">
      <c r="A81" s="1040" t="s">
        <v>594</v>
      </c>
      <c r="B81" s="1041" t="s">
        <v>479</v>
      </c>
      <c r="C81" s="1042" t="s">
        <v>10</v>
      </c>
      <c r="D81" s="1">
        <v>6</v>
      </c>
      <c r="E81" s="10"/>
      <c r="F81" s="30">
        <f>ROUND(D81*E81,2)</f>
        <v>0</v>
      </c>
    </row>
    <row r="82" spans="1:6" s="1082" customFormat="1" ht="12.75">
      <c r="A82" s="1040"/>
      <c r="B82" s="1085"/>
      <c r="C82" s="1044"/>
      <c r="D82" s="7"/>
      <c r="E82" s="11"/>
      <c r="F82" s="9"/>
    </row>
    <row r="83" spans="1:6" s="1082" customFormat="1" ht="45" customHeight="1">
      <c r="A83" s="1040" t="s">
        <v>595</v>
      </c>
      <c r="B83" s="1041" t="s">
        <v>484</v>
      </c>
      <c r="C83" s="1042" t="s">
        <v>11</v>
      </c>
      <c r="D83" s="1">
        <v>42</v>
      </c>
      <c r="E83" s="10"/>
      <c r="F83" s="30">
        <f>ROUND(D83*E83,2)</f>
        <v>0</v>
      </c>
    </row>
    <row r="84" spans="1:6" s="1082" customFormat="1" ht="12.75">
      <c r="A84" s="1040"/>
      <c r="B84" s="155"/>
      <c r="C84" s="1044"/>
      <c r="D84" s="7"/>
      <c r="E84" s="11"/>
      <c r="F84" s="9"/>
    </row>
    <row r="85" spans="1:6" s="1082" customFormat="1" ht="52.5" customHeight="1">
      <c r="A85" s="1040" t="s">
        <v>596</v>
      </c>
      <c r="B85" s="1041" t="s">
        <v>540</v>
      </c>
      <c r="C85" s="1042" t="s">
        <v>303</v>
      </c>
      <c r="D85" s="1">
        <v>48</v>
      </c>
      <c r="E85" s="10"/>
      <c r="F85" s="30">
        <f>ROUND(D85*E85,2)</f>
        <v>0</v>
      </c>
    </row>
    <row r="86" spans="1:6" s="1082" customFormat="1" ht="12.75">
      <c r="A86" s="1040"/>
      <c r="B86" s="155"/>
      <c r="C86" s="1044"/>
      <c r="D86" s="7"/>
      <c r="E86" s="11"/>
      <c r="F86" s="9"/>
    </row>
    <row r="87" spans="1:6" s="1082" customFormat="1" ht="54.75" customHeight="1">
      <c r="A87" s="1040" t="s">
        <v>597</v>
      </c>
      <c r="B87" s="1041" t="s">
        <v>320</v>
      </c>
      <c r="C87" s="1042" t="s">
        <v>303</v>
      </c>
      <c r="D87" s="1">
        <v>241.8</v>
      </c>
      <c r="E87" s="10"/>
      <c r="F87" s="30">
        <f>ROUND(D87*E87,2)</f>
        <v>0</v>
      </c>
    </row>
    <row r="88" spans="1:6" s="1082" customFormat="1" ht="12.75">
      <c r="A88" s="1040"/>
      <c r="B88" s="155"/>
      <c r="C88" s="1044"/>
      <c r="D88" s="7"/>
      <c r="E88" s="11"/>
      <c r="F88" s="9"/>
    </row>
    <row r="89" spans="1:6" s="1082" customFormat="1" ht="41.25" customHeight="1">
      <c r="A89" s="1040" t="s">
        <v>2876</v>
      </c>
      <c r="B89" s="1041" t="s">
        <v>499</v>
      </c>
      <c r="C89" s="1042" t="s">
        <v>11</v>
      </c>
      <c r="D89" s="1">
        <v>14.5</v>
      </c>
      <c r="E89" s="10"/>
      <c r="F89" s="30">
        <f>ROUND(D89*E89,2)</f>
        <v>0</v>
      </c>
    </row>
    <row r="90" spans="1:6" s="1082" customFormat="1" ht="12.75">
      <c r="A90" s="1040"/>
      <c r="B90" s="155"/>
      <c r="C90" s="1044"/>
      <c r="D90" s="7"/>
      <c r="E90" s="11"/>
      <c r="F90" s="9"/>
    </row>
    <row r="91" spans="1:6" s="1082" customFormat="1" ht="15.75" customHeight="1">
      <c r="A91" s="27"/>
      <c r="B91" s="1046" t="s">
        <v>174</v>
      </c>
      <c r="C91" s="1046"/>
      <c r="D91" s="27"/>
      <c r="E91" s="27"/>
      <c r="F91" s="27">
        <f>SUM(F7:F90)</f>
        <v>0</v>
      </c>
    </row>
    <row r="92" spans="1:6" s="1082" customFormat="1" ht="12.75">
      <c r="A92" s="1040"/>
      <c r="B92" s="1040"/>
      <c r="C92" s="1038"/>
      <c r="D92" s="6"/>
      <c r="E92" s="36"/>
      <c r="F92" s="6"/>
    </row>
    <row r="93" spans="1:6" s="1082" customFormat="1">
      <c r="A93" s="1048"/>
      <c r="B93" s="1048"/>
      <c r="C93" s="1048"/>
      <c r="D93" s="1048"/>
      <c r="E93" s="1048"/>
      <c r="F93" s="1048"/>
    </row>
    <row r="94" spans="1:6" s="1082" customFormat="1">
      <c r="A94" s="1048"/>
      <c r="B94" s="1048"/>
      <c r="C94" s="1048"/>
      <c r="D94" s="1048"/>
      <c r="E94" s="1048"/>
      <c r="F94" s="1048"/>
    </row>
    <row r="95" spans="1:6" s="1082" customFormat="1">
      <c r="A95" s="1048"/>
      <c r="B95" s="1048"/>
      <c r="C95" s="1048"/>
      <c r="D95" s="1048"/>
      <c r="E95" s="1048"/>
      <c r="F95" s="1048"/>
    </row>
    <row r="96" spans="1:6" s="1082" customFormat="1" ht="41.25" customHeight="1">
      <c r="A96" s="1048"/>
      <c r="B96" s="1048"/>
      <c r="C96" s="1048"/>
      <c r="D96" s="1048"/>
      <c r="E96" s="1048"/>
      <c r="F96" s="1048"/>
    </row>
    <row r="97" spans="1:6" s="1082" customFormat="1">
      <c r="A97" s="1048"/>
      <c r="B97" s="1048"/>
      <c r="C97" s="1048"/>
      <c r="D97" s="1048"/>
      <c r="E97" s="1048"/>
      <c r="F97" s="1048"/>
    </row>
    <row r="98" spans="1:6" s="1082" customFormat="1" ht="48" customHeight="1">
      <c r="A98" s="1048"/>
      <c r="B98" s="1048"/>
      <c r="C98" s="1048"/>
      <c r="D98" s="1048"/>
      <c r="E98" s="1048"/>
      <c r="F98" s="1048"/>
    </row>
    <row r="99" spans="1:6" s="1082" customFormat="1">
      <c r="A99" s="1048"/>
      <c r="B99" s="1048"/>
      <c r="C99" s="1048"/>
      <c r="D99" s="1048"/>
      <c r="E99" s="1048"/>
      <c r="F99" s="1048"/>
    </row>
    <row r="100" spans="1:6" s="1082" customFormat="1" ht="56.25" customHeight="1">
      <c r="A100" s="1048"/>
      <c r="B100" s="1048"/>
      <c r="C100" s="1048"/>
      <c r="D100" s="1048"/>
      <c r="E100" s="1048"/>
      <c r="F100" s="1048"/>
    </row>
    <row r="101" spans="1:6" s="1082" customFormat="1">
      <c r="A101" s="1048"/>
      <c r="B101" s="1048"/>
      <c r="C101" s="1048"/>
      <c r="D101" s="1048"/>
      <c r="E101" s="1048"/>
      <c r="F101" s="1048"/>
    </row>
    <row r="102" spans="1:6" s="1082" customFormat="1" ht="57.75" customHeight="1">
      <c r="A102" s="1048"/>
      <c r="B102" s="1048"/>
      <c r="C102" s="1048"/>
      <c r="D102" s="1048"/>
      <c r="E102" s="1048"/>
      <c r="F102" s="1048"/>
    </row>
    <row r="103" spans="1:6" s="1082" customFormat="1">
      <c r="A103" s="1048"/>
      <c r="B103" s="1048"/>
      <c r="C103" s="1048"/>
      <c r="D103" s="1048"/>
      <c r="E103" s="1048"/>
      <c r="F103" s="1048"/>
    </row>
    <row r="104" spans="1:6" s="1036" customFormat="1" ht="16.5">
      <c r="A104" s="1048"/>
      <c r="B104" s="1048"/>
      <c r="C104" s="1048"/>
      <c r="D104" s="1048"/>
      <c r="E104" s="1048"/>
      <c r="F104" s="1048"/>
    </row>
    <row r="105" spans="1:6" s="1032" customFormat="1" ht="16.5">
      <c r="A105" s="1048"/>
      <c r="B105" s="1048"/>
      <c r="C105" s="1048"/>
      <c r="D105" s="1048"/>
      <c r="E105" s="1048"/>
      <c r="F105" s="1048"/>
    </row>
  </sheetData>
  <mergeCells count="1">
    <mergeCell ref="B5:E5"/>
  </mergeCells>
  <conditionalFormatting sqref="F1">
    <cfRule type="cellIs" dxfId="77" priority="202" operator="equal">
      <formula>0</formula>
    </cfRule>
  </conditionalFormatting>
  <conditionalFormatting sqref="F3:F92">
    <cfRule type="cellIs" dxfId="76" priority="1" operator="equal">
      <formula>0</formula>
    </cfRule>
  </conditionalFormatting>
  <conditionalFormatting sqref="F91">
    <cfRule type="cellIs" dxfId="75" priority="195" operator="equal">
      <formula>0</formula>
    </cfRule>
    <cfRule type="cellIs" dxfId="74" priority="196" operator="equal">
      <formula>0</formula>
    </cfRule>
    <cfRule type="cellIs" dxfId="73" priority="197" operator="equal">
      <formula>0</formula>
    </cfRule>
    <cfRule type="cellIs" dxfId="72" priority="198" operator="equal">
      <formula>0</formula>
    </cfRule>
    <cfRule type="cellIs" dxfId="71" priority="199"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17">
    <tabColor theme="4" tint="0.39997558519241921"/>
  </sheetPr>
  <dimension ref="A1:J38"/>
  <sheetViews>
    <sheetView view="pageBreakPreview" zoomScaleNormal="100" zoomScaleSheetLayoutView="100" workbookViewId="0">
      <selection activeCell="J21" sqref="J21"/>
    </sheetView>
  </sheetViews>
  <sheetFormatPr defaultColWidth="9.140625" defaultRowHeight="15"/>
  <cols>
    <col min="1" max="1" width="6.5703125" style="1069" customWidth="1"/>
    <col min="2" max="2" width="45.7109375" style="1069" customWidth="1"/>
    <col min="3" max="3" width="5.7109375" style="1069" customWidth="1"/>
    <col min="4" max="4" width="8.28515625" style="1069" customWidth="1"/>
    <col min="5" max="5" width="10.7109375" style="1069" customWidth="1"/>
    <col min="6" max="6" width="10.28515625" style="1069" customWidth="1"/>
    <col min="7" max="16384" width="9.140625" style="1069"/>
  </cols>
  <sheetData>
    <row r="1" spans="1:10" s="1032" customFormat="1" ht="16.5">
      <c r="A1" s="1030" t="s">
        <v>4</v>
      </c>
      <c r="B1" s="1030" t="s">
        <v>5</v>
      </c>
      <c r="C1" s="1030" t="s">
        <v>6</v>
      </c>
      <c r="D1" s="1031" t="s">
        <v>7</v>
      </c>
      <c r="E1" s="1031" t="s">
        <v>8</v>
      </c>
      <c r="F1" s="1031" t="s">
        <v>12</v>
      </c>
    </row>
    <row r="2" spans="1:10" s="1048" customFormat="1"/>
    <row r="3" spans="1:10" s="1032" customFormat="1" ht="16.5">
      <c r="A3" s="1074" t="s">
        <v>228</v>
      </c>
      <c r="B3" s="1074" t="s">
        <v>116</v>
      </c>
      <c r="C3" s="1075"/>
      <c r="D3" s="1076"/>
      <c r="E3" s="1076"/>
      <c r="F3" s="1076"/>
    </row>
    <row r="4" spans="1:10" s="1032" customFormat="1" ht="15.75" customHeight="1">
      <c r="A4" s="1040"/>
      <c r="B4" s="1040"/>
      <c r="C4" s="1038"/>
      <c r="D4" s="26"/>
      <c r="E4" s="6"/>
      <c r="F4" s="26"/>
    </row>
    <row r="5" spans="1:10" s="1032" customFormat="1" ht="51">
      <c r="A5" s="1040" t="s">
        <v>343</v>
      </c>
      <c r="B5" s="1041" t="s">
        <v>310</v>
      </c>
      <c r="C5" s="1042" t="s">
        <v>303</v>
      </c>
      <c r="D5" s="1">
        <v>187.4</v>
      </c>
      <c r="E5" s="10"/>
      <c r="F5" s="10">
        <f>ROUND(D5*E5,2)</f>
        <v>0</v>
      </c>
      <c r="J5" s="1032" t="s">
        <v>281</v>
      </c>
    </row>
    <row r="6" spans="1:10" s="1062" customFormat="1" ht="16.5">
      <c r="A6" s="1059"/>
      <c r="B6" s="1060"/>
      <c r="C6" s="1061"/>
      <c r="D6" s="3"/>
      <c r="E6" s="5"/>
      <c r="F6" s="5"/>
    </row>
    <row r="7" spans="1:10" s="1032" customFormat="1" ht="64.5" customHeight="1">
      <c r="A7" s="1040" t="s">
        <v>344</v>
      </c>
      <c r="B7" s="155" t="s">
        <v>2885</v>
      </c>
      <c r="C7" s="1044"/>
      <c r="D7" s="7"/>
      <c r="E7" s="8"/>
      <c r="F7" s="9"/>
    </row>
    <row r="8" spans="1:10" s="1032" customFormat="1" ht="16.5">
      <c r="A8" s="1040"/>
      <c r="B8" s="1077" t="s">
        <v>279</v>
      </c>
      <c r="C8" s="1044" t="s">
        <v>303</v>
      </c>
      <c r="D8" s="7">
        <v>292.5</v>
      </c>
      <c r="E8" s="11"/>
      <c r="F8" s="9">
        <f>ROUND(D8*E8,2)</f>
        <v>0</v>
      </c>
    </row>
    <row r="9" spans="1:10" s="1032" customFormat="1" ht="16.5">
      <c r="A9" s="1040"/>
      <c r="B9" s="1078" t="s">
        <v>280</v>
      </c>
      <c r="C9" s="1042" t="s">
        <v>303</v>
      </c>
      <c r="D9" s="1">
        <v>292.5</v>
      </c>
      <c r="E9" s="10"/>
      <c r="F9" s="30">
        <f>ROUND(D9*E9,2)</f>
        <v>0</v>
      </c>
    </row>
    <row r="10" spans="1:10" s="1032" customFormat="1" ht="16.5">
      <c r="A10" s="1040"/>
      <c r="B10" s="155"/>
      <c r="C10" s="1044"/>
      <c r="D10" s="7"/>
      <c r="E10" s="8"/>
      <c r="F10" s="9"/>
    </row>
    <row r="11" spans="1:10" s="1032" customFormat="1" ht="46.5" customHeight="1">
      <c r="A11" s="1040" t="s">
        <v>345</v>
      </c>
      <c r="B11" s="1041" t="s">
        <v>117</v>
      </c>
      <c r="C11" s="1042" t="s">
        <v>11</v>
      </c>
      <c r="D11" s="1">
        <v>171.5</v>
      </c>
      <c r="E11" s="10"/>
      <c r="F11" s="30">
        <f>ROUND(D11*E11,2)</f>
        <v>0</v>
      </c>
    </row>
    <row r="12" spans="1:10" s="1062" customFormat="1" ht="16.5">
      <c r="A12" s="1059"/>
      <c r="B12" s="1079"/>
      <c r="C12" s="1061"/>
      <c r="D12" s="3"/>
      <c r="E12" s="5"/>
      <c r="F12" s="4"/>
    </row>
    <row r="13" spans="1:10" s="1032" customFormat="1" ht="81" customHeight="1">
      <c r="A13" s="1040" t="s">
        <v>598</v>
      </c>
      <c r="B13" s="155" t="s">
        <v>2887</v>
      </c>
      <c r="C13" s="1044"/>
      <c r="D13" s="7"/>
      <c r="E13" s="8"/>
      <c r="F13" s="9"/>
    </row>
    <row r="14" spans="1:10" s="1032" customFormat="1" ht="16.5">
      <c r="A14" s="1040"/>
      <c r="B14" s="1077" t="s">
        <v>279</v>
      </c>
      <c r="C14" s="1044" t="s">
        <v>303</v>
      </c>
      <c r="D14" s="7">
        <v>103.8</v>
      </c>
      <c r="E14" s="11"/>
      <c r="F14" s="9">
        <f>ROUND(D14*E14,2)</f>
        <v>0</v>
      </c>
    </row>
    <row r="15" spans="1:10" s="1032" customFormat="1" ht="16.5">
      <c r="A15" s="1040"/>
      <c r="B15" s="1078" t="s">
        <v>280</v>
      </c>
      <c r="C15" s="1042" t="s">
        <v>303</v>
      </c>
      <c r="D15" s="1">
        <v>103.8</v>
      </c>
      <c r="E15" s="10"/>
      <c r="F15" s="30">
        <f>ROUND(D15*E15,2)</f>
        <v>0</v>
      </c>
    </row>
    <row r="16" spans="1:10" s="1032" customFormat="1" ht="16.5">
      <c r="A16" s="1040"/>
      <c r="B16" s="1077"/>
      <c r="C16" s="1044"/>
      <c r="D16" s="7"/>
      <c r="E16" s="11"/>
      <c r="F16" s="9"/>
    </row>
    <row r="17" spans="1:10" s="1032" customFormat="1" ht="81" customHeight="1">
      <c r="A17" s="1040" t="s">
        <v>346</v>
      </c>
      <c r="B17" s="155" t="s">
        <v>2886</v>
      </c>
      <c r="C17" s="1044"/>
      <c r="D17" s="7"/>
      <c r="E17" s="8"/>
      <c r="F17" s="9"/>
    </row>
    <row r="18" spans="1:10" s="1032" customFormat="1" ht="16.5">
      <c r="A18" s="1040"/>
      <c r="B18" s="1077" t="s">
        <v>279</v>
      </c>
      <c r="C18" s="1044" t="s">
        <v>303</v>
      </c>
      <c r="D18" s="7">
        <v>112.6</v>
      </c>
      <c r="E18" s="11"/>
      <c r="F18" s="9">
        <f>ROUND(D18*E18,2)</f>
        <v>0</v>
      </c>
    </row>
    <row r="19" spans="1:10" s="1032" customFormat="1" ht="16.5">
      <c r="A19" s="1040"/>
      <c r="B19" s="1078" t="s">
        <v>280</v>
      </c>
      <c r="C19" s="1042" t="s">
        <v>303</v>
      </c>
      <c r="D19" s="1">
        <v>112.6</v>
      </c>
      <c r="E19" s="10"/>
      <c r="F19" s="30">
        <f>ROUND(D19*E19,2)</f>
        <v>0</v>
      </c>
    </row>
    <row r="20" spans="1:10" s="1062" customFormat="1" ht="16.5">
      <c r="A20" s="1059"/>
      <c r="B20" s="1080"/>
      <c r="C20" s="1061"/>
      <c r="D20" s="20"/>
      <c r="E20" s="21"/>
      <c r="F20" s="25"/>
    </row>
    <row r="21" spans="1:10" s="1032" customFormat="1" ht="66.75" customHeight="1">
      <c r="A21" s="1040" t="s">
        <v>349</v>
      </c>
      <c r="B21" s="155" t="s">
        <v>2884</v>
      </c>
      <c r="C21" s="1044"/>
      <c r="D21" s="7"/>
      <c r="E21" s="11"/>
      <c r="F21" s="9"/>
    </row>
    <row r="22" spans="1:10" s="1032" customFormat="1" ht="16.5">
      <c r="A22" s="1040"/>
      <c r="B22" s="1077" t="s">
        <v>279</v>
      </c>
      <c r="C22" s="1044" t="s">
        <v>303</v>
      </c>
      <c r="D22" s="7">
        <v>36</v>
      </c>
      <c r="E22" s="11"/>
      <c r="F22" s="9">
        <f>ROUND(D22*E22,2)</f>
        <v>0</v>
      </c>
    </row>
    <row r="23" spans="1:10" s="1032" customFormat="1" ht="16.5">
      <c r="A23" s="1040"/>
      <c r="B23" s="1078" t="s">
        <v>280</v>
      </c>
      <c r="C23" s="1042" t="s">
        <v>303</v>
      </c>
      <c r="D23" s="1">
        <v>36</v>
      </c>
      <c r="E23" s="10"/>
      <c r="F23" s="30">
        <f>ROUND(D23*E23,2)</f>
        <v>0</v>
      </c>
    </row>
    <row r="24" spans="1:10" s="1062" customFormat="1" ht="16.5">
      <c r="A24" s="1059"/>
      <c r="B24" s="1060"/>
      <c r="C24" s="1061"/>
      <c r="D24" s="3"/>
      <c r="E24" s="5"/>
      <c r="F24" s="4"/>
    </row>
    <row r="25" spans="1:10" s="1032" customFormat="1" ht="52.5" customHeight="1">
      <c r="A25" s="1040" t="s">
        <v>599</v>
      </c>
      <c r="B25" s="1041" t="s">
        <v>286</v>
      </c>
      <c r="C25" s="1042" t="s">
        <v>303</v>
      </c>
      <c r="D25" s="1">
        <v>36</v>
      </c>
      <c r="E25" s="10"/>
      <c r="F25" s="10">
        <f>ROUND(D25*E25,2)</f>
        <v>0</v>
      </c>
      <c r="J25" s="1032" t="s">
        <v>281</v>
      </c>
    </row>
    <row r="26" spans="1:10" s="1062" customFormat="1" ht="16.5">
      <c r="A26" s="1059"/>
      <c r="B26" s="1060"/>
      <c r="C26" s="1061"/>
      <c r="D26" s="3"/>
      <c r="E26" s="5"/>
      <c r="F26" s="5"/>
    </row>
    <row r="27" spans="1:10" s="1032" customFormat="1" ht="17.25" customHeight="1">
      <c r="A27" s="1040" t="s">
        <v>350</v>
      </c>
      <c r="B27" s="1041" t="s">
        <v>119</v>
      </c>
      <c r="C27" s="1042" t="s">
        <v>9</v>
      </c>
      <c r="D27" s="1">
        <v>50</v>
      </c>
      <c r="E27" s="10"/>
      <c r="F27" s="30">
        <f>ROUND(D27*E27,2)</f>
        <v>0</v>
      </c>
    </row>
    <row r="28" spans="1:10" s="1062" customFormat="1" ht="17.25" customHeight="1">
      <c r="A28" s="1059"/>
      <c r="B28" s="1060"/>
      <c r="C28" s="1061"/>
      <c r="D28" s="3"/>
      <c r="E28" s="5"/>
      <c r="F28" s="4"/>
    </row>
    <row r="29" spans="1:10" s="1032" customFormat="1" ht="29.25" customHeight="1">
      <c r="A29" s="1040" t="s">
        <v>347</v>
      </c>
      <c r="B29" s="1041" t="s">
        <v>118</v>
      </c>
      <c r="C29" s="1042" t="s">
        <v>11</v>
      </c>
      <c r="D29" s="1">
        <v>214</v>
      </c>
      <c r="E29" s="10"/>
      <c r="F29" s="30">
        <f>ROUND(D29*E29,2)</f>
        <v>0</v>
      </c>
    </row>
    <row r="30" spans="1:10" s="1032" customFormat="1" ht="16.5">
      <c r="A30" s="1040"/>
      <c r="B30" s="155"/>
      <c r="C30" s="1044"/>
      <c r="D30" s="18"/>
      <c r="E30" s="6"/>
      <c r="F30" s="19"/>
    </row>
    <row r="31" spans="1:10" s="1032" customFormat="1" ht="18" customHeight="1">
      <c r="A31" s="1040" t="s">
        <v>348</v>
      </c>
      <c r="B31" s="1041" t="s">
        <v>136</v>
      </c>
      <c r="C31" s="1042" t="s">
        <v>303</v>
      </c>
      <c r="D31" s="1">
        <v>545</v>
      </c>
      <c r="E31" s="10"/>
      <c r="F31" s="30">
        <f>ROUND(D31*E31,2)</f>
        <v>0</v>
      </c>
    </row>
    <row r="32" spans="1:10" s="1032" customFormat="1" ht="16.5">
      <c r="A32" s="1040"/>
      <c r="B32" s="1077"/>
      <c r="C32" s="1044"/>
      <c r="D32" s="7"/>
      <c r="E32" s="11"/>
      <c r="F32" s="9"/>
    </row>
    <row r="33" spans="1:6" s="1036" customFormat="1" ht="16.5">
      <c r="A33" s="1045"/>
      <c r="B33" s="1046" t="s">
        <v>120</v>
      </c>
      <c r="C33" s="1046"/>
      <c r="D33" s="27"/>
      <c r="E33" s="27"/>
      <c r="F33" s="27">
        <f>SUM(F5:F32)</f>
        <v>0</v>
      </c>
    </row>
    <row r="34" spans="1:6" s="1048" customFormat="1"/>
    <row r="35" spans="1:6" s="1048" customFormat="1"/>
    <row r="36" spans="1:6" s="1048" customFormat="1"/>
    <row r="37" spans="1:6" s="1048" customFormat="1"/>
    <row r="38" spans="1:6" s="1048" customFormat="1"/>
  </sheetData>
  <conditionalFormatting sqref="F3:F33 F1">
    <cfRule type="cellIs" dxfId="70" priority="108" operator="equal">
      <formula>0</formula>
    </cfRule>
  </conditionalFormatting>
  <conditionalFormatting sqref="F33">
    <cfRule type="cellIs" dxfId="69" priority="102" operator="equal">
      <formula>0</formula>
    </cfRule>
    <cfRule type="cellIs" dxfId="68" priority="103" operator="equal">
      <formula>0</formula>
    </cfRule>
    <cfRule type="cellIs" dxfId="67" priority="104" operator="equal">
      <formula>0</formula>
    </cfRule>
    <cfRule type="cellIs" dxfId="66" priority="105" operator="equal">
      <formula>0</formula>
    </cfRule>
    <cfRule type="cellIs" dxfId="65" priority="106"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1" manualBreakCount="1">
    <brk id="24"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18">
    <tabColor theme="4" tint="0.39997558519241921"/>
  </sheetPr>
  <dimension ref="A1:F33"/>
  <sheetViews>
    <sheetView view="pageBreakPreview" zoomScaleNormal="120" zoomScaleSheetLayoutView="100" workbookViewId="0">
      <selection activeCell="K24" sqref="K24"/>
    </sheetView>
  </sheetViews>
  <sheetFormatPr defaultColWidth="9.140625" defaultRowHeight="15"/>
  <cols>
    <col min="1" max="1" width="7.85546875" style="1068" customWidth="1"/>
    <col min="2" max="2" width="45.7109375" style="1069" customWidth="1"/>
    <col min="3" max="3" width="5.7109375" style="1069" customWidth="1"/>
    <col min="4" max="4" width="8.28515625" style="1069" customWidth="1"/>
    <col min="5" max="5" width="9.42578125" style="1069" customWidth="1"/>
    <col min="6" max="6" width="10.28515625" style="1069" customWidth="1"/>
    <col min="7" max="16384" width="9.140625" style="1069"/>
  </cols>
  <sheetData>
    <row r="1" spans="1:6" s="1032" customFormat="1" ht="16.5">
      <c r="A1" s="1030" t="s">
        <v>4</v>
      </c>
      <c r="B1" s="1030" t="s">
        <v>5</v>
      </c>
      <c r="C1" s="1030" t="s">
        <v>6</v>
      </c>
      <c r="D1" s="1031" t="s">
        <v>7</v>
      </c>
      <c r="E1" s="1031" t="s">
        <v>8</v>
      </c>
      <c r="F1" s="1031" t="s">
        <v>12</v>
      </c>
    </row>
    <row r="2" spans="1:6" s="1048" customFormat="1">
      <c r="A2" s="1047"/>
    </row>
    <row r="3" spans="1:6" s="1036" customFormat="1" ht="16.5">
      <c r="A3" s="1033" t="s">
        <v>229</v>
      </c>
      <c r="B3" s="1033" t="s">
        <v>121</v>
      </c>
      <c r="C3" s="1034"/>
      <c r="D3" s="1035"/>
      <c r="E3" s="1035"/>
      <c r="F3" s="1035"/>
    </row>
    <row r="4" spans="1:6" s="1032" customFormat="1" ht="16.5">
      <c r="A4" s="1037"/>
      <c r="B4" s="1038"/>
      <c r="C4" s="1038"/>
      <c r="D4" s="1039"/>
      <c r="E4" s="1039"/>
      <c r="F4" s="1039"/>
    </row>
    <row r="5" spans="1:6" s="1032" customFormat="1" ht="16.5">
      <c r="A5" s="1040" t="s">
        <v>230</v>
      </c>
      <c r="B5" s="1041" t="s">
        <v>122</v>
      </c>
      <c r="C5" s="1042" t="s">
        <v>303</v>
      </c>
      <c r="D5" s="1">
        <v>1980.4</v>
      </c>
      <c r="E5" s="10"/>
      <c r="F5" s="30">
        <f>E5*D5</f>
        <v>0</v>
      </c>
    </row>
    <row r="6" spans="1:6" s="1032" customFormat="1" ht="16.5">
      <c r="A6" s="1038"/>
      <c r="B6" s="155"/>
      <c r="C6" s="1044"/>
      <c r="D6" s="18"/>
      <c r="E6" s="6"/>
      <c r="F6" s="19"/>
    </row>
    <row r="7" spans="1:6" s="1032" customFormat="1" ht="16.5">
      <c r="A7" s="1040" t="s">
        <v>294</v>
      </c>
      <c r="B7" s="1041" t="s">
        <v>123</v>
      </c>
      <c r="C7" s="1042" t="s">
        <v>303</v>
      </c>
      <c r="D7" s="1">
        <v>1205.4000000000001</v>
      </c>
      <c r="E7" s="10"/>
      <c r="F7" s="30">
        <f>E7*D7</f>
        <v>0</v>
      </c>
    </row>
    <row r="8" spans="1:6" s="1032" customFormat="1" ht="17.25" customHeight="1">
      <c r="A8" s="1038"/>
      <c r="B8" s="155"/>
      <c r="C8" s="1044"/>
      <c r="D8" s="7"/>
      <c r="E8" s="11"/>
      <c r="F8" s="9"/>
    </row>
    <row r="9" spans="1:6" s="1032" customFormat="1" ht="40.5" customHeight="1">
      <c r="A9" s="1040" t="s">
        <v>255</v>
      </c>
      <c r="B9" s="1041" t="s">
        <v>124</v>
      </c>
      <c r="C9" s="1042" t="s">
        <v>303</v>
      </c>
      <c r="D9" s="1">
        <v>1980.4</v>
      </c>
      <c r="E9" s="10"/>
      <c r="F9" s="30">
        <f>E9*D9</f>
        <v>0</v>
      </c>
    </row>
    <row r="10" spans="1:6" s="1032" customFormat="1" ht="17.25" customHeight="1">
      <c r="A10" s="1038"/>
      <c r="B10" s="155"/>
      <c r="C10" s="1044"/>
      <c r="D10" s="18"/>
      <c r="E10" s="6"/>
      <c r="F10" s="19"/>
    </row>
    <row r="11" spans="1:6" s="1032" customFormat="1" ht="38.25">
      <c r="A11" s="1040" t="s">
        <v>295</v>
      </c>
      <c r="B11" s="1041" t="s">
        <v>125</v>
      </c>
      <c r="C11" s="1042" t="s">
        <v>303</v>
      </c>
      <c r="D11" s="1">
        <v>1205.4000000000001</v>
      </c>
      <c r="E11" s="10"/>
      <c r="F11" s="30">
        <f>E11*D11</f>
        <v>0</v>
      </c>
    </row>
    <row r="12" spans="1:6" s="1062" customFormat="1" ht="17.25" customHeight="1">
      <c r="A12" s="1070"/>
      <c r="B12" s="1060"/>
      <c r="C12" s="1061"/>
      <c r="D12" s="20"/>
      <c r="E12" s="21"/>
      <c r="F12" s="25"/>
    </row>
    <row r="13" spans="1:6" s="1032" customFormat="1" ht="44.25" customHeight="1">
      <c r="A13" s="1040" t="s">
        <v>256</v>
      </c>
      <c r="B13" s="1041" t="s">
        <v>143</v>
      </c>
      <c r="C13" s="1042" t="s">
        <v>303</v>
      </c>
      <c r="D13" s="1">
        <v>1980.4</v>
      </c>
      <c r="E13" s="10"/>
      <c r="F13" s="30">
        <f>E13*D13</f>
        <v>0</v>
      </c>
    </row>
    <row r="14" spans="1:6" s="1032" customFormat="1" ht="17.25" customHeight="1">
      <c r="A14" s="1038"/>
      <c r="B14" s="155"/>
      <c r="C14" s="1044"/>
      <c r="D14" s="18"/>
      <c r="E14" s="6"/>
      <c r="F14" s="19"/>
    </row>
    <row r="15" spans="1:6" s="1032" customFormat="1" ht="38.25">
      <c r="A15" s="1040" t="s">
        <v>351</v>
      </c>
      <c r="B15" s="1041" t="s">
        <v>126</v>
      </c>
      <c r="C15" s="1042" t="s">
        <v>303</v>
      </c>
      <c r="D15" s="1">
        <v>1205.4000000000001</v>
      </c>
      <c r="E15" s="10"/>
      <c r="F15" s="30">
        <f>E15*D15</f>
        <v>0</v>
      </c>
    </row>
    <row r="16" spans="1:6" s="1062" customFormat="1" ht="16.5">
      <c r="A16" s="1059"/>
      <c r="B16" s="1060"/>
      <c r="C16" s="1061"/>
      <c r="D16" s="3"/>
      <c r="E16" s="5"/>
      <c r="F16" s="4"/>
    </row>
    <row r="17" spans="1:6" s="1032" customFormat="1" ht="16.5">
      <c r="A17" s="1040" t="s">
        <v>352</v>
      </c>
      <c r="B17" s="1041" t="s">
        <v>142</v>
      </c>
      <c r="C17" s="1042" t="s">
        <v>303</v>
      </c>
      <c r="D17" s="1">
        <v>8.5</v>
      </c>
      <c r="E17" s="10"/>
      <c r="F17" s="30">
        <f>ROUND(D17*E17,2)</f>
        <v>0</v>
      </c>
    </row>
    <row r="18" spans="1:6" s="1032" customFormat="1" ht="16.5">
      <c r="A18" s="1040"/>
      <c r="B18" s="155"/>
      <c r="C18" s="1044"/>
      <c r="D18" s="7" t="s">
        <v>418</v>
      </c>
      <c r="E18" s="11"/>
      <c r="F18" s="9"/>
    </row>
    <row r="19" spans="1:6" s="1032" customFormat="1" ht="38.25">
      <c r="A19" s="1040" t="s">
        <v>353</v>
      </c>
      <c r="B19" s="1041" t="s">
        <v>204</v>
      </c>
      <c r="C19" s="1042" t="s">
        <v>303</v>
      </c>
      <c r="D19" s="1">
        <v>8.5</v>
      </c>
      <c r="E19" s="10"/>
      <c r="F19" s="30">
        <f>ROUND(D19*E19,2)</f>
        <v>0</v>
      </c>
    </row>
    <row r="20" spans="1:6" s="1032" customFormat="1" ht="16.5">
      <c r="A20" s="1040"/>
      <c r="B20" s="155"/>
      <c r="C20" s="1044"/>
      <c r="D20" s="7"/>
      <c r="E20" s="11"/>
      <c r="F20" s="9"/>
    </row>
    <row r="21" spans="1:6" s="1032" customFormat="1" ht="38.25">
      <c r="A21" s="1040" t="s">
        <v>296</v>
      </c>
      <c r="B21" s="1041" t="s">
        <v>203</v>
      </c>
      <c r="C21" s="1042" t="s">
        <v>303</v>
      </c>
      <c r="D21" s="1">
        <v>8.5</v>
      </c>
      <c r="E21" s="10"/>
      <c r="F21" s="30">
        <f>ROUND(D21*E21,2)</f>
        <v>0</v>
      </c>
    </row>
    <row r="22" spans="1:6" s="1062" customFormat="1" ht="16.5">
      <c r="A22" s="1059"/>
      <c r="B22" s="1060"/>
      <c r="C22" s="1061"/>
      <c r="D22" s="3"/>
      <c r="E22" s="5"/>
      <c r="F22" s="4"/>
    </row>
    <row r="23" spans="1:6" s="1032" customFormat="1" ht="18" customHeight="1">
      <c r="A23" s="1040" t="s">
        <v>297</v>
      </c>
      <c r="B23" s="1041" t="s">
        <v>309</v>
      </c>
      <c r="C23" s="1042" t="s">
        <v>303</v>
      </c>
      <c r="D23" s="1">
        <v>991</v>
      </c>
      <c r="E23" s="10"/>
      <c r="F23" s="30">
        <f>ROUND(D23*E23,2)</f>
        <v>0</v>
      </c>
    </row>
    <row r="24" spans="1:6" s="1062" customFormat="1" ht="18" customHeight="1">
      <c r="A24" s="1059"/>
      <c r="B24" s="1060"/>
      <c r="C24" s="1061"/>
      <c r="D24" s="3"/>
      <c r="E24" s="5"/>
      <c r="F24" s="4"/>
    </row>
    <row r="25" spans="1:6" s="1032" customFormat="1" ht="25.5">
      <c r="A25" s="1040" t="s">
        <v>354</v>
      </c>
      <c r="B25" s="1041" t="s">
        <v>539</v>
      </c>
      <c r="C25" s="1042" t="s">
        <v>303</v>
      </c>
      <c r="D25" s="1">
        <v>50</v>
      </c>
      <c r="E25" s="10"/>
      <c r="F25" s="30">
        <f>ROUND(D25*E25,2)</f>
        <v>0</v>
      </c>
    </row>
    <row r="26" spans="1:6" s="1032" customFormat="1" ht="16.5">
      <c r="A26" s="1040"/>
      <c r="B26" s="155"/>
      <c r="C26" s="1044"/>
      <c r="D26" s="7"/>
      <c r="E26" s="11"/>
      <c r="F26" s="9"/>
    </row>
    <row r="27" spans="1:6" s="1038" customFormat="1" ht="18" customHeight="1">
      <c r="A27" s="1040" t="s">
        <v>419</v>
      </c>
      <c r="B27" s="1041" t="s">
        <v>289</v>
      </c>
      <c r="C27" s="1042" t="s">
        <v>11</v>
      </c>
      <c r="D27" s="1">
        <v>588</v>
      </c>
      <c r="E27" s="10"/>
      <c r="F27" s="30">
        <f>ROUND(D27*E27,2)</f>
        <v>0</v>
      </c>
    </row>
    <row r="28" spans="1:6" s="1032" customFormat="1" ht="12" customHeight="1">
      <c r="A28" s="1071"/>
      <c r="B28" s="1072"/>
      <c r="C28" s="1073"/>
      <c r="D28" s="43"/>
      <c r="E28" s="44"/>
      <c r="F28" s="45"/>
    </row>
    <row r="29" spans="1:6" s="1057" customFormat="1" ht="14.25" customHeight="1">
      <c r="A29" s="1045"/>
      <c r="B29" s="1046" t="s">
        <v>127</v>
      </c>
      <c r="C29" s="1046"/>
      <c r="D29" s="27"/>
      <c r="E29" s="27"/>
      <c r="F29" s="27">
        <f>SUM(F5:F27)</f>
        <v>0</v>
      </c>
    </row>
    <row r="30" spans="1:6" s="1048" customFormat="1">
      <c r="A30" s="1047"/>
    </row>
    <row r="31" spans="1:6" s="1048" customFormat="1">
      <c r="A31" s="1047"/>
    </row>
    <row r="32" spans="1:6" s="1048" customFormat="1">
      <c r="A32" s="1047"/>
    </row>
    <row r="33" spans="1:1" s="1048" customFormat="1">
      <c r="A33" s="1047"/>
    </row>
  </sheetData>
  <conditionalFormatting sqref="F1">
    <cfRule type="cellIs" dxfId="64" priority="89" operator="equal">
      <formula>0</formula>
    </cfRule>
  </conditionalFormatting>
  <conditionalFormatting sqref="F3:F28">
    <cfRule type="cellIs" dxfId="63" priority="1" operator="equal">
      <formula>0</formula>
    </cfRule>
  </conditionalFormatting>
  <conditionalFormatting sqref="F29">
    <cfRule type="cellIs" dxfId="62" priority="90" operator="equal">
      <formula>0</formula>
    </cfRule>
    <cfRule type="cellIs" dxfId="61" priority="91" operator="equal">
      <formula>0</formula>
    </cfRule>
    <cfRule type="cellIs" dxfId="60" priority="92" operator="equal">
      <formula>0</formula>
    </cfRule>
    <cfRule type="cellIs" dxfId="59" priority="93" operator="equal">
      <formula>0</formula>
    </cfRule>
    <cfRule type="cellIs" dxfId="58" priority="94" operator="equal">
      <formula>0</formula>
    </cfRule>
    <cfRule type="cellIs" dxfId="57" priority="95"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19">
    <tabColor theme="4" tint="0.39997558519241921"/>
  </sheetPr>
  <dimension ref="A1:F52"/>
  <sheetViews>
    <sheetView view="pageBreakPreview" zoomScaleNormal="100" zoomScaleSheetLayoutView="100" workbookViewId="0">
      <selection activeCell="H42" sqref="H42"/>
    </sheetView>
  </sheetViews>
  <sheetFormatPr defaultColWidth="9.140625" defaultRowHeight="15"/>
  <cols>
    <col min="1" max="1" width="7.140625" style="1068" customWidth="1"/>
    <col min="2" max="2" width="45.7109375" style="1069" customWidth="1"/>
    <col min="3" max="3" width="5.7109375" style="1069" customWidth="1"/>
    <col min="4" max="4" width="8.28515625" style="1069" customWidth="1"/>
    <col min="5" max="5" width="10.7109375" style="1069" customWidth="1"/>
    <col min="6" max="6" width="9.7109375" style="1069" customWidth="1"/>
    <col min="7" max="16384" width="9.140625" style="1069"/>
  </cols>
  <sheetData>
    <row r="1" spans="1:6" s="1032" customFormat="1" ht="16.5">
      <c r="A1" s="1030" t="s">
        <v>4</v>
      </c>
      <c r="B1" s="1030" t="s">
        <v>5</v>
      </c>
      <c r="C1" s="1030" t="s">
        <v>6</v>
      </c>
      <c r="D1" s="1031" t="s">
        <v>7</v>
      </c>
      <c r="E1" s="1031" t="s">
        <v>8</v>
      </c>
      <c r="F1" s="1031" t="s">
        <v>12</v>
      </c>
    </row>
    <row r="2" spans="1:6" s="1048" customFormat="1">
      <c r="A2" s="1047"/>
    </row>
    <row r="3" spans="1:6" s="1036" customFormat="1" ht="16.5">
      <c r="A3" s="1033" t="s">
        <v>231</v>
      </c>
      <c r="B3" s="1033" t="s">
        <v>128</v>
      </c>
      <c r="C3" s="1034"/>
      <c r="D3" s="1035"/>
      <c r="E3" s="1035"/>
      <c r="F3" s="1035"/>
    </row>
    <row r="4" spans="1:6" s="1036" customFormat="1" ht="16.5">
      <c r="A4" s="1056"/>
      <c r="B4" s="1056"/>
      <c r="C4" s="1057"/>
      <c r="D4" s="1058"/>
      <c r="E4" s="1058"/>
      <c r="F4" s="1058"/>
    </row>
    <row r="5" spans="1:6" s="1032" customFormat="1" ht="190.5" customHeight="1">
      <c r="A5" s="1040" t="s">
        <v>600</v>
      </c>
      <c r="B5" s="155" t="s">
        <v>283</v>
      </c>
      <c r="C5" s="1044"/>
      <c r="D5" s="18"/>
      <c r="E5" s="6"/>
      <c r="F5" s="9"/>
    </row>
    <row r="6" spans="1:6" s="1032" customFormat="1" ht="273.75" customHeight="1">
      <c r="A6" s="1040"/>
      <c r="B6" s="155" t="s">
        <v>284</v>
      </c>
      <c r="C6" s="1044"/>
      <c r="D6" s="18"/>
      <c r="E6" s="6"/>
      <c r="F6" s="9"/>
    </row>
    <row r="7" spans="1:6" s="1032" customFormat="1" ht="16.5">
      <c r="A7" s="1040"/>
      <c r="B7" s="155" t="s">
        <v>322</v>
      </c>
      <c r="C7" s="1044" t="s">
        <v>303</v>
      </c>
      <c r="D7" s="7">
        <v>1066.4000000000001</v>
      </c>
      <c r="E7" s="11"/>
      <c r="F7" s="9">
        <f>ROUND(D7*E7,2)</f>
        <v>0</v>
      </c>
    </row>
    <row r="8" spans="1:6" s="1032" customFormat="1" ht="16.5">
      <c r="A8" s="1040"/>
      <c r="B8" s="1041" t="s">
        <v>490</v>
      </c>
      <c r="C8" s="1042" t="s">
        <v>303</v>
      </c>
      <c r="D8" s="1">
        <v>207.5</v>
      </c>
      <c r="E8" s="10"/>
      <c r="F8" s="30">
        <f>ROUND(D8*E8,2)</f>
        <v>0</v>
      </c>
    </row>
    <row r="9" spans="1:6" s="1062" customFormat="1" ht="16.5">
      <c r="A9" s="1059"/>
      <c r="B9" s="1060"/>
      <c r="C9" s="1061"/>
      <c r="D9" s="20"/>
      <c r="E9" s="21"/>
      <c r="F9" s="25"/>
    </row>
    <row r="10" spans="1:6" s="1032" customFormat="1" ht="25.5">
      <c r="A10" s="1040" t="s">
        <v>298</v>
      </c>
      <c r="B10" s="1041" t="s">
        <v>285</v>
      </c>
      <c r="C10" s="1042" t="s">
        <v>303</v>
      </c>
      <c r="D10" s="1">
        <v>97.4</v>
      </c>
      <c r="E10" s="10"/>
      <c r="F10" s="30">
        <f>ROUND(D10*E10,2)</f>
        <v>0</v>
      </c>
    </row>
    <row r="11" spans="1:6" s="1062" customFormat="1" ht="16.5">
      <c r="A11" s="1059"/>
      <c r="B11" s="1060"/>
      <c r="C11" s="1061"/>
      <c r="D11" s="20"/>
      <c r="E11" s="21"/>
      <c r="F11" s="25"/>
    </row>
    <row r="12" spans="1:6" s="1032" customFormat="1" ht="16.5">
      <c r="A12" s="1040" t="s">
        <v>257</v>
      </c>
      <c r="B12" s="1041" t="s">
        <v>1278</v>
      </c>
      <c r="C12" s="1042" t="s">
        <v>303</v>
      </c>
      <c r="D12" s="1">
        <v>240</v>
      </c>
      <c r="E12" s="10"/>
      <c r="F12" s="30">
        <f>ROUND(D12*E12,2)</f>
        <v>0</v>
      </c>
    </row>
    <row r="13" spans="1:6" s="1062" customFormat="1" ht="16.5">
      <c r="A13" s="1059"/>
      <c r="B13" s="1060"/>
      <c r="C13" s="1061"/>
      <c r="D13" s="3"/>
      <c r="E13" s="5"/>
      <c r="F13" s="4"/>
    </row>
    <row r="14" spans="1:6" s="1032" customFormat="1" ht="16.5">
      <c r="A14" s="1040" t="s">
        <v>536</v>
      </c>
      <c r="B14" s="155" t="s">
        <v>491</v>
      </c>
      <c r="C14" s="1044"/>
      <c r="D14" s="18"/>
      <c r="E14" s="6"/>
      <c r="F14" s="19"/>
    </row>
    <row r="15" spans="1:6" s="1032" customFormat="1" ht="27.75" customHeight="1">
      <c r="A15" s="1040"/>
      <c r="B15" s="155" t="s">
        <v>494</v>
      </c>
      <c r="C15" s="1044" t="s">
        <v>303</v>
      </c>
      <c r="D15" s="18">
        <v>64</v>
      </c>
      <c r="E15" s="6"/>
      <c r="F15" s="19">
        <f t="shared" ref="F15" si="0">E15*D15</f>
        <v>0</v>
      </c>
    </row>
    <row r="16" spans="1:6" s="1032" customFormat="1" ht="16.5">
      <c r="A16" s="1040"/>
      <c r="B16" s="155" t="s">
        <v>281</v>
      </c>
      <c r="C16" s="1044" t="s">
        <v>303</v>
      </c>
      <c r="D16" s="18">
        <v>64</v>
      </c>
      <c r="E16" s="6"/>
      <c r="F16" s="19">
        <f t="shared" ref="F16:F19" si="1">E16*D16</f>
        <v>0</v>
      </c>
    </row>
    <row r="17" spans="1:6" s="1032" customFormat="1" ht="16.5">
      <c r="A17" s="1040"/>
      <c r="B17" s="155" t="s">
        <v>492</v>
      </c>
      <c r="C17" s="1044" t="s">
        <v>303</v>
      </c>
      <c r="D17" s="18">
        <v>64</v>
      </c>
      <c r="E17" s="6"/>
      <c r="F17" s="19">
        <f t="shared" si="1"/>
        <v>0</v>
      </c>
    </row>
    <row r="18" spans="1:6" s="1032" customFormat="1" ht="16.5">
      <c r="A18" s="1040"/>
      <c r="B18" s="155" t="s">
        <v>330</v>
      </c>
      <c r="C18" s="1044" t="s">
        <v>303</v>
      </c>
      <c r="D18" s="18">
        <v>64</v>
      </c>
      <c r="E18" s="6"/>
      <c r="F18" s="19">
        <f t="shared" si="1"/>
        <v>0</v>
      </c>
    </row>
    <row r="19" spans="1:6" s="1032" customFormat="1" ht="42" customHeight="1">
      <c r="A19" s="1040"/>
      <c r="B19" s="155" t="s">
        <v>493</v>
      </c>
      <c r="C19" s="1044" t="s">
        <v>303</v>
      </c>
      <c r="D19" s="18">
        <v>64</v>
      </c>
      <c r="E19" s="6"/>
      <c r="F19" s="19">
        <f t="shared" si="1"/>
        <v>0</v>
      </c>
    </row>
    <row r="20" spans="1:6" s="1032" customFormat="1" ht="16.5">
      <c r="A20" s="1040"/>
      <c r="B20" s="1063" t="s">
        <v>329</v>
      </c>
      <c r="C20" s="1042"/>
      <c r="D20" s="1"/>
      <c r="E20" s="10"/>
      <c r="F20" s="30"/>
    </row>
    <row r="21" spans="1:6" s="1032" customFormat="1" ht="16.5">
      <c r="A21" s="1037"/>
      <c r="B21" s="152"/>
      <c r="C21" s="1064"/>
      <c r="D21" s="31" t="s">
        <v>100</v>
      </c>
      <c r="E21" s="31">
        <f>SUM(E15:E20)</f>
        <v>0</v>
      </c>
      <c r="F21" s="32">
        <f>SUM(F15:F20)</f>
        <v>0</v>
      </c>
    </row>
    <row r="22" spans="1:6" s="1062" customFormat="1" ht="16.5">
      <c r="A22" s="1065"/>
      <c r="B22" s="1066"/>
      <c r="C22" s="1067"/>
      <c r="D22" s="28"/>
      <c r="E22" s="28"/>
      <c r="F22" s="29"/>
    </row>
    <row r="23" spans="1:6" s="1032" customFormat="1" ht="16.5">
      <c r="A23" s="1040" t="s">
        <v>537</v>
      </c>
      <c r="B23" s="155" t="s">
        <v>495</v>
      </c>
      <c r="C23" s="1044"/>
      <c r="D23" s="18"/>
      <c r="E23" s="6"/>
      <c r="F23" s="19"/>
    </row>
    <row r="24" spans="1:6" s="1032" customFormat="1" ht="16.5">
      <c r="A24" s="1040"/>
      <c r="B24" s="155" t="s">
        <v>497</v>
      </c>
      <c r="C24" s="1044" t="s">
        <v>303</v>
      </c>
      <c r="D24" s="18">
        <v>37.799999999999997</v>
      </c>
      <c r="E24" s="6"/>
      <c r="F24" s="19">
        <f t="shared" ref="F24:F29" si="2">E24*D24</f>
        <v>0</v>
      </c>
    </row>
    <row r="25" spans="1:6" s="1032" customFormat="1" ht="27.75" customHeight="1">
      <c r="A25" s="1040"/>
      <c r="B25" s="155" t="s">
        <v>496</v>
      </c>
      <c r="C25" s="1044" t="s">
        <v>303</v>
      </c>
      <c r="D25" s="18">
        <v>37.799999999999997</v>
      </c>
      <c r="E25" s="6"/>
      <c r="F25" s="19">
        <f>E25*D25</f>
        <v>0</v>
      </c>
    </row>
    <row r="26" spans="1:6" s="1032" customFormat="1" ht="16.5">
      <c r="A26" s="1040"/>
      <c r="B26" s="155" t="s">
        <v>498</v>
      </c>
      <c r="C26" s="1044" t="s">
        <v>303</v>
      </c>
      <c r="D26" s="18">
        <v>37.799999999999997</v>
      </c>
      <c r="E26" s="6"/>
      <c r="F26" s="19">
        <f t="shared" ref="F26" si="3">E26*D26</f>
        <v>0</v>
      </c>
    </row>
    <row r="27" spans="1:6" s="1032" customFormat="1" ht="16.5">
      <c r="A27" s="1040"/>
      <c r="B27" s="155" t="s">
        <v>492</v>
      </c>
      <c r="C27" s="1044" t="s">
        <v>303</v>
      </c>
      <c r="D27" s="18">
        <v>37.799999999999997</v>
      </c>
      <c r="E27" s="6"/>
      <c r="F27" s="19">
        <f t="shared" si="2"/>
        <v>0</v>
      </c>
    </row>
    <row r="28" spans="1:6" s="1032" customFormat="1" ht="16.5">
      <c r="A28" s="1040"/>
      <c r="B28" s="155" t="s">
        <v>330</v>
      </c>
      <c r="C28" s="1044" t="s">
        <v>303</v>
      </c>
      <c r="D28" s="18">
        <v>37.799999999999997</v>
      </c>
      <c r="E28" s="6"/>
      <c r="F28" s="19">
        <f t="shared" si="2"/>
        <v>0</v>
      </c>
    </row>
    <row r="29" spans="1:6" s="1032" customFormat="1" ht="42" customHeight="1">
      <c r="A29" s="1040"/>
      <c r="B29" s="155" t="s">
        <v>493</v>
      </c>
      <c r="C29" s="1044" t="s">
        <v>303</v>
      </c>
      <c r="D29" s="18">
        <v>37.799999999999997</v>
      </c>
      <c r="E29" s="6"/>
      <c r="F29" s="19">
        <f t="shared" si="2"/>
        <v>0</v>
      </c>
    </row>
    <row r="30" spans="1:6" s="1032" customFormat="1" ht="16.5">
      <c r="A30" s="1040"/>
      <c r="B30" s="1063" t="s">
        <v>329</v>
      </c>
      <c r="C30" s="1042"/>
      <c r="D30" s="1"/>
      <c r="E30" s="10"/>
      <c r="F30" s="30"/>
    </row>
    <row r="31" spans="1:6" s="1032" customFormat="1" ht="16.5">
      <c r="A31" s="1037"/>
      <c r="B31" s="152"/>
      <c r="C31" s="1064"/>
      <c r="D31" s="31" t="s">
        <v>100</v>
      </c>
      <c r="E31" s="31">
        <f>SUM(E24:E30)</f>
        <v>0</v>
      </c>
      <c r="F31" s="32">
        <f>SUM(F24:F30)</f>
        <v>0</v>
      </c>
    </row>
    <row r="32" spans="1:6" s="1032" customFormat="1" ht="16.5">
      <c r="A32" s="1037"/>
      <c r="B32" s="152"/>
      <c r="C32" s="1064"/>
      <c r="D32" s="31"/>
      <c r="E32" s="31"/>
      <c r="F32" s="32"/>
    </row>
    <row r="33" spans="1:6" s="1032" customFormat="1" ht="16.5">
      <c r="A33" s="1040" t="s">
        <v>538</v>
      </c>
      <c r="B33" s="155" t="s">
        <v>549</v>
      </c>
      <c r="C33" s="1044"/>
      <c r="D33" s="18"/>
      <c r="E33" s="6"/>
      <c r="F33" s="19"/>
    </row>
    <row r="34" spans="1:6" s="1032" customFormat="1" ht="27.75" customHeight="1">
      <c r="A34" s="1040"/>
      <c r="B34" s="155" t="s">
        <v>548</v>
      </c>
      <c r="C34" s="1044" t="s">
        <v>303</v>
      </c>
      <c r="D34" s="18">
        <v>39</v>
      </c>
      <c r="E34" s="6"/>
      <c r="F34" s="19">
        <f t="shared" ref="F34:F38" si="4">E34*D34</f>
        <v>0</v>
      </c>
    </row>
    <row r="35" spans="1:6" s="1032" customFormat="1" ht="16.5">
      <c r="A35" s="1040"/>
      <c r="B35" s="155" t="s">
        <v>328</v>
      </c>
      <c r="C35" s="1044" t="s">
        <v>303</v>
      </c>
      <c r="D35" s="18">
        <v>39</v>
      </c>
      <c r="E35" s="6"/>
      <c r="F35" s="19">
        <f t="shared" si="4"/>
        <v>0</v>
      </c>
    </row>
    <row r="36" spans="1:6" s="1032" customFormat="1" ht="16.5">
      <c r="A36" s="1040"/>
      <c r="B36" s="155" t="s">
        <v>492</v>
      </c>
      <c r="C36" s="1044" t="s">
        <v>303</v>
      </c>
      <c r="D36" s="18">
        <v>39</v>
      </c>
      <c r="E36" s="6"/>
      <c r="F36" s="19">
        <f t="shared" si="4"/>
        <v>0</v>
      </c>
    </row>
    <row r="37" spans="1:6" s="1032" customFormat="1" ht="16.5">
      <c r="A37" s="1040"/>
      <c r="B37" s="155" t="s">
        <v>330</v>
      </c>
      <c r="C37" s="1044" t="s">
        <v>303</v>
      </c>
      <c r="D37" s="18">
        <v>39</v>
      </c>
      <c r="E37" s="6"/>
      <c r="F37" s="19">
        <f t="shared" si="4"/>
        <v>0</v>
      </c>
    </row>
    <row r="38" spans="1:6" s="1032" customFormat="1" ht="42" customHeight="1">
      <c r="A38" s="1040"/>
      <c r="B38" s="155" t="s">
        <v>493</v>
      </c>
      <c r="C38" s="1044" t="s">
        <v>303</v>
      </c>
      <c r="D38" s="18">
        <v>39</v>
      </c>
      <c r="E38" s="6"/>
      <c r="F38" s="19">
        <f t="shared" si="4"/>
        <v>0</v>
      </c>
    </row>
    <row r="39" spans="1:6" s="1032" customFormat="1" ht="16.5">
      <c r="A39" s="1040"/>
      <c r="B39" s="1063" t="s">
        <v>329</v>
      </c>
      <c r="C39" s="1042"/>
      <c r="D39" s="1"/>
      <c r="E39" s="10"/>
      <c r="F39" s="30"/>
    </row>
    <row r="40" spans="1:6" s="1032" customFormat="1" ht="16.5">
      <c r="A40" s="1037"/>
      <c r="B40" s="152"/>
      <c r="C40" s="1064"/>
      <c r="D40" s="31" t="s">
        <v>100</v>
      </c>
      <c r="E40" s="31">
        <f>SUM(E34:E39)</f>
        <v>0</v>
      </c>
      <c r="F40" s="32">
        <f>SUM(F34:F39)</f>
        <v>0</v>
      </c>
    </row>
    <row r="41" spans="1:6" s="1032" customFormat="1" ht="16.5">
      <c r="A41" s="1037"/>
      <c r="B41" s="152"/>
      <c r="C41" s="1064"/>
      <c r="D41" s="31"/>
      <c r="E41" s="31"/>
      <c r="F41" s="32"/>
    </row>
    <row r="42" spans="1:6" s="1032" customFormat="1" ht="56.25" customHeight="1">
      <c r="A42" s="1040" t="s">
        <v>258</v>
      </c>
      <c r="B42" s="1041" t="s">
        <v>266</v>
      </c>
      <c r="C42" s="1042" t="s">
        <v>303</v>
      </c>
      <c r="D42" s="1">
        <v>1416</v>
      </c>
      <c r="E42" s="10"/>
      <c r="F42" s="30">
        <f>ROUND(D42*E42,2)</f>
        <v>0</v>
      </c>
    </row>
    <row r="43" spans="1:6" s="1032" customFormat="1" ht="16.5">
      <c r="A43" s="1040"/>
      <c r="B43" s="155"/>
      <c r="C43" s="1044"/>
      <c r="D43" s="7"/>
      <c r="E43" s="11"/>
      <c r="F43" s="9"/>
    </row>
    <row r="44" spans="1:6" s="1032" customFormat="1" ht="18" customHeight="1">
      <c r="A44" s="1040" t="s">
        <v>601</v>
      </c>
      <c r="B44" s="1041" t="s">
        <v>187</v>
      </c>
      <c r="C44" s="1042" t="s">
        <v>303</v>
      </c>
      <c r="D44" s="1">
        <v>1416</v>
      </c>
      <c r="E44" s="10"/>
      <c r="F44" s="30">
        <f>ROUND(D44*E44,2)</f>
        <v>0</v>
      </c>
    </row>
    <row r="45" spans="1:6" s="1032" customFormat="1" ht="16.5">
      <c r="A45" s="1037"/>
      <c r="B45" s="152"/>
      <c r="C45" s="1064"/>
      <c r="D45" s="31"/>
      <c r="E45" s="31"/>
      <c r="F45" s="32"/>
    </row>
    <row r="46" spans="1:6" s="1036" customFormat="1" ht="16.5">
      <c r="A46" s="1045"/>
      <c r="B46" s="1046" t="s">
        <v>129</v>
      </c>
      <c r="C46" s="1046"/>
      <c r="D46" s="27"/>
      <c r="E46" s="27"/>
      <c r="F46" s="27">
        <f>F44+F42+F40+F31+F21+F12+F10+F8+F7</f>
        <v>0</v>
      </c>
    </row>
    <row r="47" spans="1:6" s="1048" customFormat="1">
      <c r="A47" s="1047"/>
    </row>
    <row r="48" spans="1:6" s="1048" customFormat="1">
      <c r="A48" s="1047"/>
    </row>
    <row r="49" spans="1:1" s="1048" customFormat="1">
      <c r="A49" s="1047"/>
    </row>
    <row r="50" spans="1:1" s="1048" customFormat="1">
      <c r="A50" s="1047"/>
    </row>
    <row r="51" spans="1:1" s="1048" customFormat="1">
      <c r="A51" s="1047"/>
    </row>
    <row r="52" spans="1:1" s="1048" customFormat="1">
      <c r="A52" s="1047"/>
    </row>
  </sheetData>
  <conditionalFormatting sqref="F3:F46 F1">
    <cfRule type="cellIs" dxfId="56" priority="140" operator="equal">
      <formula>0</formula>
    </cfRule>
  </conditionalFormatting>
  <conditionalFormatting sqref="F46">
    <cfRule type="cellIs" dxfId="55" priority="134" operator="equal">
      <formula>0</formula>
    </cfRule>
    <cfRule type="cellIs" dxfId="54" priority="135" operator="equal">
      <formula>0</formula>
    </cfRule>
    <cfRule type="cellIs" dxfId="53" priority="136" operator="equal">
      <formula>0</formula>
    </cfRule>
    <cfRule type="cellIs" dxfId="52" priority="137" operator="equal">
      <formula>0</formula>
    </cfRule>
    <cfRule type="cellIs" dxfId="51" priority="138"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1" manualBreakCount="1">
    <brk id="13"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0">
    <tabColor theme="4" tint="0.39997558519241921"/>
  </sheetPr>
  <dimension ref="A1:F14"/>
  <sheetViews>
    <sheetView view="pageBreakPreview" zoomScaleNormal="130" zoomScaleSheetLayoutView="100" workbookViewId="0">
      <selection activeCell="O10" sqref="O10"/>
    </sheetView>
  </sheetViews>
  <sheetFormatPr defaultColWidth="9.140625" defaultRowHeight="15"/>
  <cols>
    <col min="1" max="1" width="6.5703125" style="1047" customWidth="1"/>
    <col min="2" max="2" width="45.7109375" style="1048" customWidth="1"/>
    <col min="3" max="3" width="5.7109375" style="1048" customWidth="1"/>
    <col min="4" max="4" width="8.28515625" style="1048" customWidth="1"/>
    <col min="5" max="5" width="10.7109375" style="1048" customWidth="1"/>
    <col min="6" max="6" width="10.28515625" style="1048" customWidth="1"/>
    <col min="7" max="16384" width="9.140625" style="1048"/>
  </cols>
  <sheetData>
    <row r="1" spans="1:6" s="1032" customFormat="1" ht="16.5">
      <c r="A1" s="1030" t="s">
        <v>4</v>
      </c>
      <c r="B1" s="1030" t="s">
        <v>5</v>
      </c>
      <c r="C1" s="1030" t="s">
        <v>6</v>
      </c>
      <c r="D1" s="1031" t="s">
        <v>7</v>
      </c>
      <c r="E1" s="1031" t="s">
        <v>8</v>
      </c>
      <c r="F1" s="1031" t="s">
        <v>12</v>
      </c>
    </row>
    <row r="3" spans="1:6" s="1036" customFormat="1" ht="16.5">
      <c r="A3" s="1033" t="s">
        <v>355</v>
      </c>
      <c r="B3" s="1033" t="s">
        <v>130</v>
      </c>
      <c r="C3" s="1034"/>
      <c r="D3" s="1035"/>
      <c r="E3" s="1035"/>
      <c r="F3" s="1035"/>
    </row>
    <row r="4" spans="1:6" s="1032" customFormat="1" ht="16.5">
      <c r="A4" s="1037"/>
      <c r="B4" s="1038"/>
      <c r="C4" s="1038"/>
      <c r="D4" s="1039"/>
      <c r="E4" s="1039"/>
      <c r="F4" s="1039"/>
    </row>
    <row r="5" spans="1:6" s="1032" customFormat="1" ht="280.5">
      <c r="A5" s="1040" t="s">
        <v>233</v>
      </c>
      <c r="B5" s="155" t="s">
        <v>420</v>
      </c>
      <c r="C5" s="1044"/>
      <c r="D5" s="33"/>
      <c r="E5" s="13"/>
      <c r="F5" s="9"/>
    </row>
    <row r="6" spans="1:6" s="1032" customFormat="1" ht="16.5">
      <c r="A6" s="1040"/>
      <c r="B6" s="155" t="s">
        <v>421</v>
      </c>
      <c r="C6" s="1044" t="s">
        <v>303</v>
      </c>
      <c r="D6" s="33">
        <v>941.8</v>
      </c>
      <c r="E6" s="13"/>
      <c r="F6" s="9">
        <f>ROUND(D6*E6,2)</f>
        <v>0</v>
      </c>
    </row>
    <row r="7" spans="1:6" s="1032" customFormat="1" ht="51">
      <c r="A7" s="1040"/>
      <c r="B7" s="155" t="s">
        <v>423</v>
      </c>
      <c r="C7" s="1044" t="s">
        <v>11</v>
      </c>
      <c r="D7" s="33">
        <v>31.3</v>
      </c>
      <c r="E7" s="13"/>
      <c r="F7" s="9">
        <f>ROUND(D7*E7,2)</f>
        <v>0</v>
      </c>
    </row>
    <row r="8" spans="1:6" s="1032" customFormat="1" ht="38.25">
      <c r="A8" s="1040"/>
      <c r="B8" s="155" t="s">
        <v>424</v>
      </c>
      <c r="C8" s="1044" t="s">
        <v>303</v>
      </c>
      <c r="D8" s="33">
        <v>1.6</v>
      </c>
      <c r="E8" s="13"/>
      <c r="F8" s="9">
        <f>ROUND(D8*E8,2)</f>
        <v>0</v>
      </c>
    </row>
    <row r="9" spans="1:6" s="1032" customFormat="1" ht="51">
      <c r="A9" s="1040"/>
      <c r="B9" s="155" t="s">
        <v>425</v>
      </c>
      <c r="C9" s="1044" t="s">
        <v>11</v>
      </c>
      <c r="D9" s="33">
        <v>10.5</v>
      </c>
      <c r="E9" s="13"/>
      <c r="F9" s="9">
        <f>ROUND(D9*E9,2)</f>
        <v>0</v>
      </c>
    </row>
    <row r="10" spans="1:6" s="1032" customFormat="1" ht="38.25">
      <c r="A10" s="1040"/>
      <c r="B10" s="1041" t="s">
        <v>426</v>
      </c>
      <c r="C10" s="1042" t="s">
        <v>303</v>
      </c>
      <c r="D10" s="34">
        <v>1.9</v>
      </c>
      <c r="E10" s="16"/>
      <c r="F10" s="30">
        <f>ROUND(D10*E10,2)</f>
        <v>0</v>
      </c>
    </row>
    <row r="11" spans="1:6" s="1032" customFormat="1" ht="16.5">
      <c r="A11" s="1040"/>
      <c r="B11" s="155"/>
      <c r="C11" s="1044"/>
      <c r="D11" s="7"/>
      <c r="E11" s="8"/>
      <c r="F11" s="9"/>
    </row>
    <row r="12" spans="1:6" s="1032" customFormat="1" ht="30.75" customHeight="1">
      <c r="A12" s="1040" t="s">
        <v>535</v>
      </c>
      <c r="B12" s="1041" t="s">
        <v>422</v>
      </c>
      <c r="C12" s="1042" t="s">
        <v>11</v>
      </c>
      <c r="D12" s="34">
        <v>588</v>
      </c>
      <c r="E12" s="16"/>
      <c r="F12" s="30">
        <f>ROUND(D12*E12,2)</f>
        <v>0</v>
      </c>
    </row>
    <row r="13" spans="1:6" s="1032" customFormat="1" ht="16.5">
      <c r="A13" s="1040"/>
      <c r="B13" s="1043"/>
      <c r="C13" s="1044"/>
      <c r="D13" s="33"/>
      <c r="E13" s="13"/>
      <c r="F13" s="9"/>
    </row>
    <row r="14" spans="1:6" s="1036" customFormat="1" ht="16.5">
      <c r="A14" s="1045"/>
      <c r="B14" s="1046" t="s">
        <v>131</v>
      </c>
      <c r="C14" s="1046"/>
      <c r="D14" s="27"/>
      <c r="E14" s="27"/>
      <c r="F14" s="27">
        <f>SUM(F6:F13)</f>
        <v>0</v>
      </c>
    </row>
  </sheetData>
  <conditionalFormatting sqref="F3:F4">
    <cfRule type="cellIs" dxfId="50" priority="2" operator="equal">
      <formula>0</formula>
    </cfRule>
  </conditionalFormatting>
  <conditionalFormatting sqref="F5:F14 F1">
    <cfRule type="cellIs" dxfId="49" priority="86" operator="equal">
      <formula>0</formula>
    </cfRule>
  </conditionalFormatting>
  <conditionalFormatting sqref="F14">
    <cfRule type="cellIs" dxfId="48" priority="80" operator="equal">
      <formula>0</formula>
    </cfRule>
    <cfRule type="cellIs" dxfId="47" priority="81" operator="equal">
      <formula>0</formula>
    </cfRule>
    <cfRule type="cellIs" dxfId="46" priority="82" operator="equal">
      <formula>0</formula>
    </cfRule>
    <cfRule type="cellIs" dxfId="45" priority="83" operator="equal">
      <formula>0</formula>
    </cfRule>
    <cfRule type="cellIs" dxfId="44" priority="84"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1">
    <tabColor theme="4" tint="0.39997558519241921"/>
  </sheetPr>
  <dimension ref="A1:G19"/>
  <sheetViews>
    <sheetView view="pageBreakPreview" zoomScaleNormal="130" zoomScaleSheetLayoutView="100" workbookViewId="0">
      <selection activeCell="N16" sqref="N16:O16"/>
    </sheetView>
  </sheetViews>
  <sheetFormatPr defaultRowHeight="15"/>
  <cols>
    <col min="1" max="1" width="6.5703125" style="1047" customWidth="1"/>
    <col min="2" max="2" width="45.7109375" style="1048" customWidth="1"/>
    <col min="3" max="3" width="5.7109375" style="1048" customWidth="1"/>
    <col min="4" max="4" width="8.28515625" style="1048" customWidth="1"/>
    <col min="5" max="5" width="10.7109375" style="1048" customWidth="1"/>
    <col min="6" max="6" width="10.28515625" style="1048" customWidth="1"/>
    <col min="7" max="16384" width="9.140625" style="1048"/>
  </cols>
  <sheetData>
    <row r="1" spans="1:7" s="1032" customFormat="1" ht="16.5">
      <c r="A1" s="1030" t="s">
        <v>4</v>
      </c>
      <c r="B1" s="1030" t="s">
        <v>5</v>
      </c>
      <c r="C1" s="1030" t="s">
        <v>6</v>
      </c>
      <c r="D1" s="1031" t="s">
        <v>7</v>
      </c>
      <c r="E1" s="1031" t="s">
        <v>8</v>
      </c>
      <c r="F1" s="1031" t="s">
        <v>12</v>
      </c>
    </row>
    <row r="3" spans="1:7" s="1036" customFormat="1" ht="16.5">
      <c r="A3" s="1033" t="s">
        <v>301</v>
      </c>
      <c r="B3" s="1033" t="s">
        <v>148</v>
      </c>
      <c r="C3" s="1034"/>
      <c r="D3" s="1035"/>
      <c r="E3" s="1035"/>
      <c r="F3" s="1035"/>
    </row>
    <row r="4" spans="1:7" s="1032" customFormat="1" ht="16.5">
      <c r="A4" s="1037"/>
      <c r="B4" s="1038"/>
      <c r="C4" s="1038"/>
      <c r="D4" s="1039"/>
      <c r="E4" s="1039"/>
      <c r="F4" s="1039"/>
    </row>
    <row r="5" spans="1:7" s="1051" customFormat="1" ht="57.75" customHeight="1">
      <c r="A5" s="1040" t="s">
        <v>356</v>
      </c>
      <c r="B5" s="1049" t="s">
        <v>323</v>
      </c>
      <c r="C5" s="1050"/>
      <c r="D5" s="1050"/>
      <c r="E5" s="1050"/>
      <c r="F5" s="1050"/>
      <c r="G5" s="1050"/>
    </row>
    <row r="6" spans="1:7" s="1051" customFormat="1" ht="81" customHeight="1">
      <c r="A6" s="142"/>
      <c r="B6" s="1049" t="s">
        <v>152</v>
      </c>
      <c r="C6" s="1050"/>
      <c r="D6" s="1050"/>
      <c r="E6" s="1050"/>
      <c r="F6" s="1050"/>
      <c r="G6" s="1050"/>
    </row>
    <row r="7" spans="1:7" s="1051" customFormat="1" ht="27.75" customHeight="1">
      <c r="A7" s="142"/>
      <c r="B7" s="1049" t="s">
        <v>149</v>
      </c>
      <c r="C7" s="1050"/>
      <c r="D7" s="1050"/>
      <c r="E7" s="1050"/>
      <c r="F7" s="1050"/>
      <c r="G7" s="1050"/>
    </row>
    <row r="8" spans="1:7" s="1051" customFormat="1" ht="18" customHeight="1">
      <c r="A8" s="142"/>
      <c r="B8" s="1049" t="s">
        <v>150</v>
      </c>
      <c r="C8" s="1050"/>
      <c r="D8" s="1050"/>
      <c r="E8" s="1050"/>
      <c r="F8" s="1050"/>
      <c r="G8" s="1050"/>
    </row>
    <row r="9" spans="1:7" s="1051" customFormat="1" ht="25.5">
      <c r="A9" s="142"/>
      <c r="B9" s="1049" t="s">
        <v>324</v>
      </c>
      <c r="C9" s="1050"/>
      <c r="D9" s="1050"/>
      <c r="E9" s="1050"/>
      <c r="F9" s="1050"/>
      <c r="G9" s="1050"/>
    </row>
    <row r="10" spans="1:7" s="141" customFormat="1" ht="89.25">
      <c r="A10" s="142"/>
      <c r="B10" s="155" t="s">
        <v>325</v>
      </c>
      <c r="C10" s="1050"/>
      <c r="D10" s="1050"/>
      <c r="E10" s="1050"/>
    </row>
    <row r="11" spans="1:7" s="1051" customFormat="1" ht="25.5">
      <c r="A11" s="142"/>
      <c r="B11" s="1049" t="s">
        <v>190</v>
      </c>
      <c r="C11" s="1050"/>
      <c r="D11" s="1050"/>
      <c r="F11" s="1050"/>
      <c r="G11" s="1050"/>
    </row>
    <row r="12" spans="1:7" s="1051" customFormat="1" ht="30.75" customHeight="1">
      <c r="A12" s="142"/>
      <c r="B12" s="1049" t="s">
        <v>326</v>
      </c>
      <c r="C12" s="1050"/>
      <c r="D12" s="1050"/>
      <c r="E12" s="1050"/>
      <c r="F12" s="1050"/>
      <c r="G12" s="1050"/>
    </row>
    <row r="13" spans="1:7" s="1051" customFormat="1" ht="12.75">
      <c r="A13" s="142"/>
      <c r="B13" s="1049" t="s">
        <v>151</v>
      </c>
      <c r="C13" s="1050"/>
      <c r="D13" s="1050"/>
      <c r="E13" s="1050"/>
      <c r="F13" s="1050"/>
      <c r="G13" s="1050"/>
    </row>
    <row r="14" spans="1:7" s="141" customFormat="1" ht="63.75" customHeight="1">
      <c r="A14" s="142"/>
      <c r="B14" s="1049" t="s">
        <v>327</v>
      </c>
      <c r="C14" s="1050"/>
      <c r="D14" s="1050"/>
      <c r="E14" s="1050"/>
    </row>
    <row r="15" spans="1:7" s="1051" customFormat="1" ht="46.5" customHeight="1">
      <c r="A15" s="142"/>
      <c r="B15" s="1049" t="s">
        <v>191</v>
      </c>
      <c r="C15" s="1050"/>
      <c r="D15" s="1050"/>
      <c r="E15" s="1050"/>
      <c r="F15" s="1050"/>
      <c r="G15" s="1050"/>
    </row>
    <row r="16" spans="1:7" s="1054" customFormat="1" ht="63.75">
      <c r="A16" s="142"/>
      <c r="B16" s="1052" t="s">
        <v>192</v>
      </c>
      <c r="C16" s="1042" t="s">
        <v>10</v>
      </c>
      <c r="D16" s="1">
        <v>1</v>
      </c>
      <c r="E16" s="10"/>
      <c r="F16" s="30">
        <f>ROUND(D16*E16,2)</f>
        <v>0</v>
      </c>
      <c r="G16" s="1053"/>
    </row>
    <row r="17" spans="1:7" s="1054" customFormat="1" ht="12.75">
      <c r="A17" s="142"/>
      <c r="B17" s="1055"/>
      <c r="C17" s="1050"/>
      <c r="D17" s="1050"/>
      <c r="E17" s="1050"/>
      <c r="F17" s="1050"/>
      <c r="G17" s="1050"/>
    </row>
    <row r="18" spans="1:7" s="1036" customFormat="1" ht="16.5">
      <c r="A18" s="1045"/>
      <c r="B18" s="1046" t="s">
        <v>154</v>
      </c>
      <c r="C18" s="1046"/>
      <c r="D18" s="27"/>
      <c r="E18" s="27"/>
      <c r="F18" s="27">
        <f>SUM(F16:F17)</f>
        <v>0</v>
      </c>
    </row>
    <row r="19" spans="1:7" ht="57" customHeight="1"/>
  </sheetData>
  <conditionalFormatting sqref="F1">
    <cfRule type="cellIs" dxfId="43" priority="23" operator="equal">
      <formula>0</formula>
    </cfRule>
  </conditionalFormatting>
  <conditionalFormatting sqref="F3:F11">
    <cfRule type="cellIs" dxfId="42" priority="11" operator="equal">
      <formula>0</formula>
    </cfRule>
  </conditionalFormatting>
  <conditionalFormatting sqref="F12:F13">
    <cfRule type="cellIs" dxfId="41" priority="22" operator="equal">
      <formula>0</formula>
    </cfRule>
  </conditionalFormatting>
  <conditionalFormatting sqref="F13">
    <cfRule type="cellIs" dxfId="40" priority="17" operator="equal">
      <formula>0</formula>
    </cfRule>
    <cfRule type="cellIs" dxfId="39" priority="18" operator="equal">
      <formula>0</formula>
    </cfRule>
    <cfRule type="cellIs" dxfId="38" priority="19" operator="equal">
      <formula>0</formula>
    </cfRule>
    <cfRule type="cellIs" dxfId="37" priority="20" operator="equal">
      <formula>0</formula>
    </cfRule>
    <cfRule type="cellIs" dxfId="36" priority="21" operator="equal">
      <formula>0</formula>
    </cfRule>
  </conditionalFormatting>
  <conditionalFormatting sqref="F16">
    <cfRule type="cellIs" dxfId="35" priority="10" operator="equal">
      <formula>0</formula>
    </cfRule>
  </conditionalFormatting>
  <conditionalFormatting sqref="F18">
    <cfRule type="cellIs" dxfId="34" priority="3" operator="equal">
      <formula>0</formula>
    </cfRule>
    <cfRule type="cellIs" dxfId="33" priority="4" operator="equal">
      <formula>0</formula>
    </cfRule>
    <cfRule type="cellIs" dxfId="32" priority="5" operator="equal">
      <formula>0</formula>
    </cfRule>
    <cfRule type="cellIs" dxfId="31" priority="6" operator="equal">
      <formula>0</formula>
    </cfRule>
    <cfRule type="cellIs" dxfId="30" priority="7" operator="equal">
      <formula>0</formula>
    </cfRule>
    <cfRule type="cellIs" dxfId="29" priority="8"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24">
    <tabColor theme="4" tint="0.39997558519241921"/>
  </sheetPr>
  <dimension ref="A1:F9"/>
  <sheetViews>
    <sheetView view="pageBreakPreview" zoomScaleNormal="130" zoomScaleSheetLayoutView="100" workbookViewId="0">
      <selection activeCell="Q33" sqref="Q33"/>
    </sheetView>
  </sheetViews>
  <sheetFormatPr defaultColWidth="9.140625" defaultRowHeight="15"/>
  <cols>
    <col min="1" max="1" width="6.5703125" style="1047" customWidth="1"/>
    <col min="2" max="2" width="45.7109375" style="1048" customWidth="1"/>
    <col min="3" max="3" width="5.7109375" style="1048" customWidth="1"/>
    <col min="4" max="4" width="8.28515625" style="1048" customWidth="1"/>
    <col min="5" max="5" width="10.7109375" style="1048" customWidth="1"/>
    <col min="6" max="6" width="10.28515625" style="1048" customWidth="1"/>
    <col min="7" max="16384" width="9.140625" style="1048"/>
  </cols>
  <sheetData>
    <row r="1" spans="1:6" s="1032" customFormat="1" ht="16.5">
      <c r="A1" s="1030" t="s">
        <v>4</v>
      </c>
      <c r="B1" s="1030" t="s">
        <v>5</v>
      </c>
      <c r="C1" s="1030" t="s">
        <v>6</v>
      </c>
      <c r="D1" s="1031" t="s">
        <v>7</v>
      </c>
      <c r="E1" s="1031" t="s">
        <v>8</v>
      </c>
      <c r="F1" s="1031" t="s">
        <v>12</v>
      </c>
    </row>
    <row r="3" spans="1:6" s="1036" customFormat="1" ht="16.5">
      <c r="A3" s="1033" t="s">
        <v>357</v>
      </c>
      <c r="B3" s="1033" t="s">
        <v>331</v>
      </c>
      <c r="C3" s="1034"/>
      <c r="D3" s="1035"/>
      <c r="E3" s="1035"/>
      <c r="F3" s="1035"/>
    </row>
    <row r="4" spans="1:6" s="1032" customFormat="1" ht="16.5">
      <c r="A4" s="1037"/>
      <c r="B4" s="1038"/>
      <c r="C4" s="1038"/>
      <c r="D4" s="1039"/>
      <c r="E4" s="1039"/>
      <c r="F4" s="1039"/>
    </row>
    <row r="5" spans="1:6" s="1032" customFormat="1" ht="38.25">
      <c r="A5" s="1040" t="s">
        <v>1279</v>
      </c>
      <c r="B5" s="1041" t="s">
        <v>332</v>
      </c>
      <c r="C5" s="1042" t="s">
        <v>9</v>
      </c>
      <c r="D5" s="1">
        <v>1</v>
      </c>
      <c r="E5" s="10"/>
      <c r="F5" s="30">
        <f>ROUND(D5*E5,2)</f>
        <v>0</v>
      </c>
    </row>
    <row r="6" spans="1:6" s="1032" customFormat="1" ht="16.5">
      <c r="A6" s="1037"/>
      <c r="B6" s="1043"/>
      <c r="C6" s="1044"/>
      <c r="D6" s="7"/>
      <c r="E6" s="11"/>
      <c r="F6" s="9"/>
    </row>
    <row r="7" spans="1:6" s="1032" customFormat="1" ht="30" customHeight="1">
      <c r="A7" s="1040" t="s">
        <v>358</v>
      </c>
      <c r="B7" s="1041" t="s">
        <v>333</v>
      </c>
      <c r="C7" s="1042" t="s">
        <v>9</v>
      </c>
      <c r="D7" s="1">
        <v>8</v>
      </c>
      <c r="E7" s="10"/>
      <c r="F7" s="30">
        <f>ROUND(D7*E7,2)</f>
        <v>0</v>
      </c>
    </row>
    <row r="8" spans="1:6" s="1032" customFormat="1" ht="16.5">
      <c r="A8" s="1040"/>
      <c r="B8" s="155"/>
      <c r="C8" s="1044"/>
      <c r="D8" s="7"/>
      <c r="E8" s="11"/>
      <c r="F8" s="9"/>
    </row>
    <row r="9" spans="1:6" s="1036" customFormat="1" ht="16.5">
      <c r="A9" s="1045"/>
      <c r="B9" s="1046" t="s">
        <v>334</v>
      </c>
      <c r="C9" s="1046"/>
      <c r="D9" s="27"/>
      <c r="E9" s="27"/>
      <c r="F9" s="27">
        <f>SUM(F5:F8)</f>
        <v>0</v>
      </c>
    </row>
  </sheetData>
  <conditionalFormatting sqref="F3:F9 F1">
    <cfRule type="cellIs" dxfId="28" priority="16" operator="equal">
      <formula>0</formula>
    </cfRule>
  </conditionalFormatting>
  <conditionalFormatting sqref="F9">
    <cfRule type="cellIs" dxfId="27" priority="10" operator="equal">
      <formula>0</formula>
    </cfRule>
    <cfRule type="cellIs" dxfId="26" priority="11" operator="equal">
      <formula>0</formula>
    </cfRule>
    <cfRule type="cellIs" dxfId="25" priority="12" operator="equal">
      <formula>0</formula>
    </cfRule>
    <cfRule type="cellIs" dxfId="24" priority="13" operator="equal">
      <formula>0</formula>
    </cfRule>
    <cfRule type="cellIs" dxfId="23" priority="14"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379D8-BE34-40E7-A1E8-B553AC612834}">
  <sheetPr codeName="List7">
    <tabColor rgb="FFFF0000"/>
  </sheetPr>
  <dimension ref="A1:G15"/>
  <sheetViews>
    <sheetView view="pageBreakPreview" zoomScaleNormal="100" zoomScaleSheetLayoutView="100" workbookViewId="0">
      <selection activeCell="L57" sqref="L57"/>
    </sheetView>
  </sheetViews>
  <sheetFormatPr defaultRowHeight="12.75"/>
  <cols>
    <col min="1" max="1" width="6" style="1029" customWidth="1"/>
    <col min="2" max="2" width="17.7109375" style="1029" customWidth="1"/>
    <col min="3" max="256" width="9.140625" style="1029"/>
    <col min="257" max="257" width="6" style="1029" customWidth="1"/>
    <col min="258" max="258" width="17.7109375" style="1029" customWidth="1"/>
    <col min="259" max="512" width="9.140625" style="1029"/>
    <col min="513" max="513" width="6" style="1029" customWidth="1"/>
    <col min="514" max="514" width="17.7109375" style="1029" customWidth="1"/>
    <col min="515" max="768" width="9.140625" style="1029"/>
    <col min="769" max="769" width="6" style="1029" customWidth="1"/>
    <col min="770" max="770" width="17.7109375" style="1029" customWidth="1"/>
    <col min="771" max="1024" width="9.140625" style="1029"/>
    <col min="1025" max="1025" width="6" style="1029" customWidth="1"/>
    <col min="1026" max="1026" width="17.7109375" style="1029" customWidth="1"/>
    <col min="1027" max="1280" width="9.140625" style="1029"/>
    <col min="1281" max="1281" width="6" style="1029" customWidth="1"/>
    <col min="1282" max="1282" width="17.7109375" style="1029" customWidth="1"/>
    <col min="1283" max="1536" width="9.140625" style="1029"/>
    <col min="1537" max="1537" width="6" style="1029" customWidth="1"/>
    <col min="1538" max="1538" width="17.7109375" style="1029" customWidth="1"/>
    <col min="1539" max="1792" width="9.140625" style="1029"/>
    <col min="1793" max="1793" width="6" style="1029" customWidth="1"/>
    <col min="1794" max="1794" width="17.7109375" style="1029" customWidth="1"/>
    <col min="1795" max="2048" width="9.140625" style="1029"/>
    <col min="2049" max="2049" width="6" style="1029" customWidth="1"/>
    <col min="2050" max="2050" width="17.7109375" style="1029" customWidth="1"/>
    <col min="2051" max="2304" width="9.140625" style="1029"/>
    <col min="2305" max="2305" width="6" style="1029" customWidth="1"/>
    <col min="2306" max="2306" width="17.7109375" style="1029" customWidth="1"/>
    <col min="2307" max="2560" width="9.140625" style="1029"/>
    <col min="2561" max="2561" width="6" style="1029" customWidth="1"/>
    <col min="2562" max="2562" width="17.7109375" style="1029" customWidth="1"/>
    <col min="2563" max="2816" width="9.140625" style="1029"/>
    <col min="2817" max="2817" width="6" style="1029" customWidth="1"/>
    <col min="2818" max="2818" width="17.7109375" style="1029" customWidth="1"/>
    <col min="2819" max="3072" width="9.140625" style="1029"/>
    <col min="3073" max="3073" width="6" style="1029" customWidth="1"/>
    <col min="3074" max="3074" width="17.7109375" style="1029" customWidth="1"/>
    <col min="3075" max="3328" width="9.140625" style="1029"/>
    <col min="3329" max="3329" width="6" style="1029" customWidth="1"/>
    <col min="3330" max="3330" width="17.7109375" style="1029" customWidth="1"/>
    <col min="3331" max="3584" width="9.140625" style="1029"/>
    <col min="3585" max="3585" width="6" style="1029" customWidth="1"/>
    <col min="3586" max="3586" width="17.7109375" style="1029" customWidth="1"/>
    <col min="3587" max="3840" width="9.140625" style="1029"/>
    <col min="3841" max="3841" width="6" style="1029" customWidth="1"/>
    <col min="3842" max="3842" width="17.7109375" style="1029" customWidth="1"/>
    <col min="3843" max="4096" width="9.140625" style="1029"/>
    <col min="4097" max="4097" width="6" style="1029" customWidth="1"/>
    <col min="4098" max="4098" width="17.7109375" style="1029" customWidth="1"/>
    <col min="4099" max="4352" width="9.140625" style="1029"/>
    <col min="4353" max="4353" width="6" style="1029" customWidth="1"/>
    <col min="4354" max="4354" width="17.7109375" style="1029" customWidth="1"/>
    <col min="4355" max="4608" width="9.140625" style="1029"/>
    <col min="4609" max="4609" width="6" style="1029" customWidth="1"/>
    <col min="4610" max="4610" width="17.7109375" style="1029" customWidth="1"/>
    <col min="4611" max="4864" width="9.140625" style="1029"/>
    <col min="4865" max="4865" width="6" style="1029" customWidth="1"/>
    <col min="4866" max="4866" width="17.7109375" style="1029" customWidth="1"/>
    <col min="4867" max="5120" width="9.140625" style="1029"/>
    <col min="5121" max="5121" width="6" style="1029" customWidth="1"/>
    <col min="5122" max="5122" width="17.7109375" style="1029" customWidth="1"/>
    <col min="5123" max="5376" width="9.140625" style="1029"/>
    <col min="5377" max="5377" width="6" style="1029" customWidth="1"/>
    <col min="5378" max="5378" width="17.7109375" style="1029" customWidth="1"/>
    <col min="5379" max="5632" width="9.140625" style="1029"/>
    <col min="5633" max="5633" width="6" style="1029" customWidth="1"/>
    <col min="5634" max="5634" width="17.7109375" style="1029" customWidth="1"/>
    <col min="5635" max="5888" width="9.140625" style="1029"/>
    <col min="5889" max="5889" width="6" style="1029" customWidth="1"/>
    <col min="5890" max="5890" width="17.7109375" style="1029" customWidth="1"/>
    <col min="5891" max="6144" width="9.140625" style="1029"/>
    <col min="6145" max="6145" width="6" style="1029" customWidth="1"/>
    <col min="6146" max="6146" width="17.7109375" style="1029" customWidth="1"/>
    <col min="6147" max="6400" width="9.140625" style="1029"/>
    <col min="6401" max="6401" width="6" style="1029" customWidth="1"/>
    <col min="6402" max="6402" width="17.7109375" style="1029" customWidth="1"/>
    <col min="6403" max="6656" width="9.140625" style="1029"/>
    <col min="6657" max="6657" width="6" style="1029" customWidth="1"/>
    <col min="6658" max="6658" width="17.7109375" style="1029" customWidth="1"/>
    <col min="6659" max="6912" width="9.140625" style="1029"/>
    <col min="6913" max="6913" width="6" style="1029" customWidth="1"/>
    <col min="6914" max="6914" width="17.7109375" style="1029" customWidth="1"/>
    <col min="6915" max="7168" width="9.140625" style="1029"/>
    <col min="7169" max="7169" width="6" style="1029" customWidth="1"/>
    <col min="7170" max="7170" width="17.7109375" style="1029" customWidth="1"/>
    <col min="7171" max="7424" width="9.140625" style="1029"/>
    <col min="7425" max="7425" width="6" style="1029" customWidth="1"/>
    <col min="7426" max="7426" width="17.7109375" style="1029" customWidth="1"/>
    <col min="7427" max="7680" width="9.140625" style="1029"/>
    <col min="7681" max="7681" width="6" style="1029" customWidth="1"/>
    <col min="7682" max="7682" width="17.7109375" style="1029" customWidth="1"/>
    <col min="7683" max="7936" width="9.140625" style="1029"/>
    <col min="7937" max="7937" width="6" style="1029" customWidth="1"/>
    <col min="7938" max="7938" width="17.7109375" style="1029" customWidth="1"/>
    <col min="7939" max="8192" width="9.140625" style="1029"/>
    <col min="8193" max="8193" width="6" style="1029" customWidth="1"/>
    <col min="8194" max="8194" width="17.7109375" style="1029" customWidth="1"/>
    <col min="8195" max="8448" width="9.140625" style="1029"/>
    <col min="8449" max="8449" width="6" style="1029" customWidth="1"/>
    <col min="8450" max="8450" width="17.7109375" style="1029" customWidth="1"/>
    <col min="8451" max="8704" width="9.140625" style="1029"/>
    <col min="8705" max="8705" width="6" style="1029" customWidth="1"/>
    <col min="8706" max="8706" width="17.7109375" style="1029" customWidth="1"/>
    <col min="8707" max="8960" width="9.140625" style="1029"/>
    <col min="8961" max="8961" width="6" style="1029" customWidth="1"/>
    <col min="8962" max="8962" width="17.7109375" style="1029" customWidth="1"/>
    <col min="8963" max="9216" width="9.140625" style="1029"/>
    <col min="9217" max="9217" width="6" style="1029" customWidth="1"/>
    <col min="9218" max="9218" width="17.7109375" style="1029" customWidth="1"/>
    <col min="9219" max="9472" width="9.140625" style="1029"/>
    <col min="9473" max="9473" width="6" style="1029" customWidth="1"/>
    <col min="9474" max="9474" width="17.7109375" style="1029" customWidth="1"/>
    <col min="9475" max="9728" width="9.140625" style="1029"/>
    <col min="9729" max="9729" width="6" style="1029" customWidth="1"/>
    <col min="9730" max="9730" width="17.7109375" style="1029" customWidth="1"/>
    <col min="9731" max="9984" width="9.140625" style="1029"/>
    <col min="9985" max="9985" width="6" style="1029" customWidth="1"/>
    <col min="9986" max="9986" width="17.7109375" style="1029" customWidth="1"/>
    <col min="9987" max="10240" width="9.140625" style="1029"/>
    <col min="10241" max="10241" width="6" style="1029" customWidth="1"/>
    <col min="10242" max="10242" width="17.7109375" style="1029" customWidth="1"/>
    <col min="10243" max="10496" width="9.140625" style="1029"/>
    <col min="10497" max="10497" width="6" style="1029" customWidth="1"/>
    <col min="10498" max="10498" width="17.7109375" style="1029" customWidth="1"/>
    <col min="10499" max="10752" width="9.140625" style="1029"/>
    <col min="10753" max="10753" width="6" style="1029" customWidth="1"/>
    <col min="10754" max="10754" width="17.7109375" style="1029" customWidth="1"/>
    <col min="10755" max="11008" width="9.140625" style="1029"/>
    <col min="11009" max="11009" width="6" style="1029" customWidth="1"/>
    <col min="11010" max="11010" width="17.7109375" style="1029" customWidth="1"/>
    <col min="11011" max="11264" width="9.140625" style="1029"/>
    <col min="11265" max="11265" width="6" style="1029" customWidth="1"/>
    <col min="11266" max="11266" width="17.7109375" style="1029" customWidth="1"/>
    <col min="11267" max="11520" width="9.140625" style="1029"/>
    <col min="11521" max="11521" width="6" style="1029" customWidth="1"/>
    <col min="11522" max="11522" width="17.7109375" style="1029" customWidth="1"/>
    <col min="11523" max="11776" width="9.140625" style="1029"/>
    <col min="11777" max="11777" width="6" style="1029" customWidth="1"/>
    <col min="11778" max="11778" width="17.7109375" style="1029" customWidth="1"/>
    <col min="11779" max="12032" width="9.140625" style="1029"/>
    <col min="12033" max="12033" width="6" style="1029" customWidth="1"/>
    <col min="12034" max="12034" width="17.7109375" style="1029" customWidth="1"/>
    <col min="12035" max="12288" width="9.140625" style="1029"/>
    <col min="12289" max="12289" width="6" style="1029" customWidth="1"/>
    <col min="12290" max="12290" width="17.7109375" style="1029" customWidth="1"/>
    <col min="12291" max="12544" width="9.140625" style="1029"/>
    <col min="12545" max="12545" width="6" style="1029" customWidth="1"/>
    <col min="12546" max="12546" width="17.7109375" style="1029" customWidth="1"/>
    <col min="12547" max="12800" width="9.140625" style="1029"/>
    <col min="12801" max="12801" width="6" style="1029" customWidth="1"/>
    <col min="12802" max="12802" width="17.7109375" style="1029" customWidth="1"/>
    <col min="12803" max="13056" width="9.140625" style="1029"/>
    <col min="13057" max="13057" width="6" style="1029" customWidth="1"/>
    <col min="13058" max="13058" width="17.7109375" style="1029" customWidth="1"/>
    <col min="13059" max="13312" width="9.140625" style="1029"/>
    <col min="13313" max="13313" width="6" style="1029" customWidth="1"/>
    <col min="13314" max="13314" width="17.7109375" style="1029" customWidth="1"/>
    <col min="13315" max="13568" width="9.140625" style="1029"/>
    <col min="13569" max="13569" width="6" style="1029" customWidth="1"/>
    <col min="13570" max="13570" width="17.7109375" style="1029" customWidth="1"/>
    <col min="13571" max="13824" width="9.140625" style="1029"/>
    <col min="13825" max="13825" width="6" style="1029" customWidth="1"/>
    <col min="13826" max="13826" width="17.7109375" style="1029" customWidth="1"/>
    <col min="13827" max="14080" width="9.140625" style="1029"/>
    <col min="14081" max="14081" width="6" style="1029" customWidth="1"/>
    <col min="14082" max="14082" width="17.7109375" style="1029" customWidth="1"/>
    <col min="14083" max="14336" width="9.140625" style="1029"/>
    <col min="14337" max="14337" width="6" style="1029" customWidth="1"/>
    <col min="14338" max="14338" width="17.7109375" style="1029" customWidth="1"/>
    <col min="14339" max="14592" width="9.140625" style="1029"/>
    <col min="14593" max="14593" width="6" style="1029" customWidth="1"/>
    <col min="14594" max="14594" width="17.7109375" style="1029" customWidth="1"/>
    <col min="14595" max="14848" width="9.140625" style="1029"/>
    <col min="14849" max="14849" width="6" style="1029" customWidth="1"/>
    <col min="14850" max="14850" width="17.7109375" style="1029" customWidth="1"/>
    <col min="14851" max="15104" width="9.140625" style="1029"/>
    <col min="15105" max="15105" width="6" style="1029" customWidth="1"/>
    <col min="15106" max="15106" width="17.7109375" style="1029" customWidth="1"/>
    <col min="15107" max="15360" width="9.140625" style="1029"/>
    <col min="15361" max="15361" width="6" style="1029" customWidth="1"/>
    <col min="15362" max="15362" width="17.7109375" style="1029" customWidth="1"/>
    <col min="15363" max="15616" width="9.140625" style="1029"/>
    <col min="15617" max="15617" width="6" style="1029" customWidth="1"/>
    <col min="15618" max="15618" width="17.7109375" style="1029" customWidth="1"/>
    <col min="15619" max="15872" width="9.140625" style="1029"/>
    <col min="15873" max="15873" width="6" style="1029" customWidth="1"/>
    <col min="15874" max="15874" width="17.7109375" style="1029" customWidth="1"/>
    <col min="15875" max="16128" width="9.140625" style="1029"/>
    <col min="16129" max="16129" width="6" style="1029" customWidth="1"/>
    <col min="16130" max="16130" width="17.7109375" style="1029" customWidth="1"/>
    <col min="16131" max="16384" width="9.140625" style="1029"/>
  </cols>
  <sheetData>
    <row r="1" spans="1:7" s="861" customFormat="1">
      <c r="A1" s="1025"/>
      <c r="B1" s="782"/>
      <c r="C1" s="843"/>
      <c r="D1" s="843"/>
      <c r="E1" s="844"/>
      <c r="F1" s="844"/>
    </row>
    <row r="2" spans="1:7" s="1026" customFormat="1" ht="39" customHeight="1">
      <c r="A2" s="773"/>
      <c r="B2" s="1026" t="s">
        <v>607</v>
      </c>
      <c r="C2" s="1208" t="s">
        <v>608</v>
      </c>
      <c r="D2" s="1209"/>
      <c r="E2" s="1209"/>
    </row>
    <row r="3" spans="1:7" s="1026" customFormat="1">
      <c r="A3" s="773"/>
      <c r="C3" s="1027"/>
    </row>
    <row r="4" spans="1:7" s="1026" customFormat="1">
      <c r="A4" s="773"/>
      <c r="B4" s="1026" t="s">
        <v>609</v>
      </c>
      <c r="C4" s="1027" t="s">
        <v>610</v>
      </c>
    </row>
    <row r="5" spans="1:7" s="1026" customFormat="1">
      <c r="A5" s="773"/>
      <c r="C5" s="1027"/>
    </row>
    <row r="6" spans="1:7" s="1026" customFormat="1">
      <c r="A6" s="773"/>
      <c r="B6" s="1026" t="s">
        <v>611</v>
      </c>
      <c r="C6" s="1027" t="s">
        <v>612</v>
      </c>
      <c r="G6" s="1027"/>
    </row>
    <row r="7" spans="1:7" s="1026" customFormat="1">
      <c r="A7" s="773"/>
    </row>
    <row r="8" spans="1:7" s="1026" customFormat="1">
      <c r="A8" s="773"/>
      <c r="B8" s="1026" t="s">
        <v>613</v>
      </c>
      <c r="C8" s="1027" t="s">
        <v>614</v>
      </c>
      <c r="G8" s="1027"/>
    </row>
    <row r="9" spans="1:7" s="1026" customFormat="1">
      <c r="A9" s="773"/>
    </row>
    <row r="10" spans="1:7" s="1026" customFormat="1">
      <c r="A10" s="773"/>
      <c r="B10" s="1026" t="s">
        <v>615</v>
      </c>
      <c r="C10" s="1027" t="s">
        <v>616</v>
      </c>
    </row>
    <row r="11" spans="1:7" s="1026" customFormat="1">
      <c r="A11" s="773"/>
      <c r="C11" s="1027"/>
    </row>
    <row r="12" spans="1:7" s="1026" customFormat="1">
      <c r="A12" s="773"/>
      <c r="B12" s="1026" t="s">
        <v>617</v>
      </c>
      <c r="C12" s="1210">
        <v>45474</v>
      </c>
      <c r="D12" s="1211"/>
    </row>
    <row r="13" spans="1:7" s="1026" customFormat="1">
      <c r="A13" s="773"/>
      <c r="C13" s="1028"/>
      <c r="D13" s="861"/>
    </row>
    <row r="15" spans="1:7">
      <c r="B15" s="1029" t="s">
        <v>618</v>
      </c>
    </row>
  </sheetData>
  <mergeCells count="2">
    <mergeCell ref="C2:E2"/>
    <mergeCell ref="C12:D12"/>
  </mergeCells>
  <conditionalFormatting sqref="F1:F13">
    <cfRule type="cellIs" dxfId="22" priority="1" stopIfTrue="1" operator="equal">
      <formula>0</formula>
    </cfRule>
  </conditionalFormatting>
  <pageMargins left="0.70866141732283472" right="0.70866141732283472" top="0.74803149606299213" bottom="0.74803149606299213" header="0.31496062992125984" footer="0.31496062992125984"/>
  <pageSetup paperSize="9" scale="99" orientation="portrait" r:id="rId1"/>
  <headerFooter>
    <oddHeader>&amp;CVRTEC ČIRA ČARA - CELJE</oddHeader>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03A20-0280-46D1-8B64-5534BF7C4587}">
  <sheetPr codeName="List26">
    <tabColor rgb="FFFF0000"/>
  </sheetPr>
  <dimension ref="A1:M970"/>
  <sheetViews>
    <sheetView showZeros="0" view="pageBreakPreview" zoomScaleNormal="100" zoomScaleSheetLayoutView="100" zoomScalePageLayoutView="130" workbookViewId="0">
      <selection activeCell="J81" sqref="J81"/>
    </sheetView>
  </sheetViews>
  <sheetFormatPr defaultRowHeight="12.75"/>
  <cols>
    <col min="1" max="1" width="5.5703125" style="918" customWidth="1"/>
    <col min="2" max="2" width="39.42578125" style="883" customWidth="1"/>
    <col min="3" max="3" width="7.28515625" style="884" customWidth="1"/>
    <col min="4" max="4" width="7.5703125" style="884" customWidth="1"/>
    <col min="5" max="5" width="10.42578125" style="885" customWidth="1"/>
    <col min="6" max="6" width="14.7109375" style="885" customWidth="1"/>
    <col min="7" max="7" width="23.42578125" style="884" customWidth="1"/>
    <col min="8" max="8" width="14.85546875" style="884" customWidth="1"/>
    <col min="9" max="9" width="10.42578125" style="886" customWidth="1"/>
    <col min="10" max="10" width="12.28515625" style="886" customWidth="1"/>
    <col min="11" max="11" width="12.28515625" style="886" bestFit="1" customWidth="1"/>
    <col min="12" max="256" width="9.140625" style="884"/>
    <col min="257" max="257" width="5.5703125" style="884" customWidth="1"/>
    <col min="258" max="258" width="39.42578125" style="884" customWidth="1"/>
    <col min="259" max="259" width="7.28515625" style="884" customWidth="1"/>
    <col min="260" max="260" width="7.5703125" style="884" customWidth="1"/>
    <col min="261" max="261" width="10.42578125" style="884" customWidth="1"/>
    <col min="262" max="262" width="14.7109375" style="884" customWidth="1"/>
    <col min="263" max="263" width="23.42578125" style="884" customWidth="1"/>
    <col min="264" max="264" width="14.85546875" style="884" customWidth="1"/>
    <col min="265" max="265" width="10.42578125" style="884" customWidth="1"/>
    <col min="266" max="266" width="12.28515625" style="884" customWidth="1"/>
    <col min="267" max="267" width="12.28515625" style="884" bestFit="1" customWidth="1"/>
    <col min="268" max="512" width="9.140625" style="884"/>
    <col min="513" max="513" width="5.5703125" style="884" customWidth="1"/>
    <col min="514" max="514" width="39.42578125" style="884" customWidth="1"/>
    <col min="515" max="515" width="7.28515625" style="884" customWidth="1"/>
    <col min="516" max="516" width="7.5703125" style="884" customWidth="1"/>
    <col min="517" max="517" width="10.42578125" style="884" customWidth="1"/>
    <col min="518" max="518" width="14.7109375" style="884" customWidth="1"/>
    <col min="519" max="519" width="23.42578125" style="884" customWidth="1"/>
    <col min="520" max="520" width="14.85546875" style="884" customWidth="1"/>
    <col min="521" max="521" width="10.42578125" style="884" customWidth="1"/>
    <col min="522" max="522" width="12.28515625" style="884" customWidth="1"/>
    <col min="523" max="523" width="12.28515625" style="884" bestFit="1" customWidth="1"/>
    <col min="524" max="768" width="9.140625" style="884"/>
    <col min="769" max="769" width="5.5703125" style="884" customWidth="1"/>
    <col min="770" max="770" width="39.42578125" style="884" customWidth="1"/>
    <col min="771" max="771" width="7.28515625" style="884" customWidth="1"/>
    <col min="772" max="772" width="7.5703125" style="884" customWidth="1"/>
    <col min="773" max="773" width="10.42578125" style="884" customWidth="1"/>
    <col min="774" max="774" width="14.7109375" style="884" customWidth="1"/>
    <col min="775" max="775" width="23.42578125" style="884" customWidth="1"/>
    <col min="776" max="776" width="14.85546875" style="884" customWidth="1"/>
    <col min="777" max="777" width="10.42578125" style="884" customWidth="1"/>
    <col min="778" max="778" width="12.28515625" style="884" customWidth="1"/>
    <col min="779" max="779" width="12.28515625" style="884" bestFit="1" customWidth="1"/>
    <col min="780" max="1024" width="9.140625" style="884"/>
    <col min="1025" max="1025" width="5.5703125" style="884" customWidth="1"/>
    <col min="1026" max="1026" width="39.42578125" style="884" customWidth="1"/>
    <col min="1027" max="1027" width="7.28515625" style="884" customWidth="1"/>
    <col min="1028" max="1028" width="7.5703125" style="884" customWidth="1"/>
    <col min="1029" max="1029" width="10.42578125" style="884" customWidth="1"/>
    <col min="1030" max="1030" width="14.7109375" style="884" customWidth="1"/>
    <col min="1031" max="1031" width="23.42578125" style="884" customWidth="1"/>
    <col min="1032" max="1032" width="14.85546875" style="884" customWidth="1"/>
    <col min="1033" max="1033" width="10.42578125" style="884" customWidth="1"/>
    <col min="1034" max="1034" width="12.28515625" style="884" customWidth="1"/>
    <col min="1035" max="1035" width="12.28515625" style="884" bestFit="1" customWidth="1"/>
    <col min="1036" max="1280" width="9.140625" style="884"/>
    <col min="1281" max="1281" width="5.5703125" style="884" customWidth="1"/>
    <col min="1282" max="1282" width="39.42578125" style="884" customWidth="1"/>
    <col min="1283" max="1283" width="7.28515625" style="884" customWidth="1"/>
    <col min="1284" max="1284" width="7.5703125" style="884" customWidth="1"/>
    <col min="1285" max="1285" width="10.42578125" style="884" customWidth="1"/>
    <col min="1286" max="1286" width="14.7109375" style="884" customWidth="1"/>
    <col min="1287" max="1287" width="23.42578125" style="884" customWidth="1"/>
    <col min="1288" max="1288" width="14.85546875" style="884" customWidth="1"/>
    <col min="1289" max="1289" width="10.42578125" style="884" customWidth="1"/>
    <col min="1290" max="1290" width="12.28515625" style="884" customWidth="1"/>
    <col min="1291" max="1291" width="12.28515625" style="884" bestFit="1" customWidth="1"/>
    <col min="1292" max="1536" width="9.140625" style="884"/>
    <col min="1537" max="1537" width="5.5703125" style="884" customWidth="1"/>
    <col min="1538" max="1538" width="39.42578125" style="884" customWidth="1"/>
    <col min="1539" max="1539" width="7.28515625" style="884" customWidth="1"/>
    <col min="1540" max="1540" width="7.5703125" style="884" customWidth="1"/>
    <col min="1541" max="1541" width="10.42578125" style="884" customWidth="1"/>
    <col min="1542" max="1542" width="14.7109375" style="884" customWidth="1"/>
    <col min="1543" max="1543" width="23.42578125" style="884" customWidth="1"/>
    <col min="1544" max="1544" width="14.85546875" style="884" customWidth="1"/>
    <col min="1545" max="1545" width="10.42578125" style="884" customWidth="1"/>
    <col min="1546" max="1546" width="12.28515625" style="884" customWidth="1"/>
    <col min="1547" max="1547" width="12.28515625" style="884" bestFit="1" customWidth="1"/>
    <col min="1548" max="1792" width="9.140625" style="884"/>
    <col min="1793" max="1793" width="5.5703125" style="884" customWidth="1"/>
    <col min="1794" max="1794" width="39.42578125" style="884" customWidth="1"/>
    <col min="1795" max="1795" width="7.28515625" style="884" customWidth="1"/>
    <col min="1796" max="1796" width="7.5703125" style="884" customWidth="1"/>
    <col min="1797" max="1797" width="10.42578125" style="884" customWidth="1"/>
    <col min="1798" max="1798" width="14.7109375" style="884" customWidth="1"/>
    <col min="1799" max="1799" width="23.42578125" style="884" customWidth="1"/>
    <col min="1800" max="1800" width="14.85546875" style="884" customWidth="1"/>
    <col min="1801" max="1801" width="10.42578125" style="884" customWidth="1"/>
    <col min="1802" max="1802" width="12.28515625" style="884" customWidth="1"/>
    <col min="1803" max="1803" width="12.28515625" style="884" bestFit="1" customWidth="1"/>
    <col min="1804" max="2048" width="9.140625" style="884"/>
    <col min="2049" max="2049" width="5.5703125" style="884" customWidth="1"/>
    <col min="2050" max="2050" width="39.42578125" style="884" customWidth="1"/>
    <col min="2051" max="2051" width="7.28515625" style="884" customWidth="1"/>
    <col min="2052" max="2052" width="7.5703125" style="884" customWidth="1"/>
    <col min="2053" max="2053" width="10.42578125" style="884" customWidth="1"/>
    <col min="2054" max="2054" width="14.7109375" style="884" customWidth="1"/>
    <col min="2055" max="2055" width="23.42578125" style="884" customWidth="1"/>
    <col min="2056" max="2056" width="14.85546875" style="884" customWidth="1"/>
    <col min="2057" max="2057" width="10.42578125" style="884" customWidth="1"/>
    <col min="2058" max="2058" width="12.28515625" style="884" customWidth="1"/>
    <col min="2059" max="2059" width="12.28515625" style="884" bestFit="1" customWidth="1"/>
    <col min="2060" max="2304" width="9.140625" style="884"/>
    <col min="2305" max="2305" width="5.5703125" style="884" customWidth="1"/>
    <col min="2306" max="2306" width="39.42578125" style="884" customWidth="1"/>
    <col min="2307" max="2307" width="7.28515625" style="884" customWidth="1"/>
    <col min="2308" max="2308" width="7.5703125" style="884" customWidth="1"/>
    <col min="2309" max="2309" width="10.42578125" style="884" customWidth="1"/>
    <col min="2310" max="2310" width="14.7109375" style="884" customWidth="1"/>
    <col min="2311" max="2311" width="23.42578125" style="884" customWidth="1"/>
    <col min="2312" max="2312" width="14.85546875" style="884" customWidth="1"/>
    <col min="2313" max="2313" width="10.42578125" style="884" customWidth="1"/>
    <col min="2314" max="2314" width="12.28515625" style="884" customWidth="1"/>
    <col min="2315" max="2315" width="12.28515625" style="884" bestFit="1" customWidth="1"/>
    <col min="2316" max="2560" width="9.140625" style="884"/>
    <col min="2561" max="2561" width="5.5703125" style="884" customWidth="1"/>
    <col min="2562" max="2562" width="39.42578125" style="884" customWidth="1"/>
    <col min="2563" max="2563" width="7.28515625" style="884" customWidth="1"/>
    <col min="2564" max="2564" width="7.5703125" style="884" customWidth="1"/>
    <col min="2565" max="2565" width="10.42578125" style="884" customWidth="1"/>
    <col min="2566" max="2566" width="14.7109375" style="884" customWidth="1"/>
    <col min="2567" max="2567" width="23.42578125" style="884" customWidth="1"/>
    <col min="2568" max="2568" width="14.85546875" style="884" customWidth="1"/>
    <col min="2569" max="2569" width="10.42578125" style="884" customWidth="1"/>
    <col min="2570" max="2570" width="12.28515625" style="884" customWidth="1"/>
    <col min="2571" max="2571" width="12.28515625" style="884" bestFit="1" customWidth="1"/>
    <col min="2572" max="2816" width="9.140625" style="884"/>
    <col min="2817" max="2817" width="5.5703125" style="884" customWidth="1"/>
    <col min="2818" max="2818" width="39.42578125" style="884" customWidth="1"/>
    <col min="2819" max="2819" width="7.28515625" style="884" customWidth="1"/>
    <col min="2820" max="2820" width="7.5703125" style="884" customWidth="1"/>
    <col min="2821" max="2821" width="10.42578125" style="884" customWidth="1"/>
    <col min="2822" max="2822" width="14.7109375" style="884" customWidth="1"/>
    <col min="2823" max="2823" width="23.42578125" style="884" customWidth="1"/>
    <col min="2824" max="2824" width="14.85546875" style="884" customWidth="1"/>
    <col min="2825" max="2825" width="10.42578125" style="884" customWidth="1"/>
    <col min="2826" max="2826" width="12.28515625" style="884" customWidth="1"/>
    <col min="2827" max="2827" width="12.28515625" style="884" bestFit="1" customWidth="1"/>
    <col min="2828" max="3072" width="9.140625" style="884"/>
    <col min="3073" max="3073" width="5.5703125" style="884" customWidth="1"/>
    <col min="3074" max="3074" width="39.42578125" style="884" customWidth="1"/>
    <col min="3075" max="3075" width="7.28515625" style="884" customWidth="1"/>
    <col min="3076" max="3076" width="7.5703125" style="884" customWidth="1"/>
    <col min="3077" max="3077" width="10.42578125" style="884" customWidth="1"/>
    <col min="3078" max="3078" width="14.7109375" style="884" customWidth="1"/>
    <col min="3079" max="3079" width="23.42578125" style="884" customWidth="1"/>
    <col min="3080" max="3080" width="14.85546875" style="884" customWidth="1"/>
    <col min="3081" max="3081" width="10.42578125" style="884" customWidth="1"/>
    <col min="3082" max="3082" width="12.28515625" style="884" customWidth="1"/>
    <col min="3083" max="3083" width="12.28515625" style="884" bestFit="1" customWidth="1"/>
    <col min="3084" max="3328" width="9.140625" style="884"/>
    <col min="3329" max="3329" width="5.5703125" style="884" customWidth="1"/>
    <col min="3330" max="3330" width="39.42578125" style="884" customWidth="1"/>
    <col min="3331" max="3331" width="7.28515625" style="884" customWidth="1"/>
    <col min="3332" max="3332" width="7.5703125" style="884" customWidth="1"/>
    <col min="3333" max="3333" width="10.42578125" style="884" customWidth="1"/>
    <col min="3334" max="3334" width="14.7109375" style="884" customWidth="1"/>
    <col min="3335" max="3335" width="23.42578125" style="884" customWidth="1"/>
    <col min="3336" max="3336" width="14.85546875" style="884" customWidth="1"/>
    <col min="3337" max="3337" width="10.42578125" style="884" customWidth="1"/>
    <col min="3338" max="3338" width="12.28515625" style="884" customWidth="1"/>
    <col min="3339" max="3339" width="12.28515625" style="884" bestFit="1" customWidth="1"/>
    <col min="3340" max="3584" width="9.140625" style="884"/>
    <col min="3585" max="3585" width="5.5703125" style="884" customWidth="1"/>
    <col min="3586" max="3586" width="39.42578125" style="884" customWidth="1"/>
    <col min="3587" max="3587" width="7.28515625" style="884" customWidth="1"/>
    <col min="3588" max="3588" width="7.5703125" style="884" customWidth="1"/>
    <col min="3589" max="3589" width="10.42578125" style="884" customWidth="1"/>
    <col min="3590" max="3590" width="14.7109375" style="884" customWidth="1"/>
    <col min="3591" max="3591" width="23.42578125" style="884" customWidth="1"/>
    <col min="3592" max="3592" width="14.85546875" style="884" customWidth="1"/>
    <col min="3593" max="3593" width="10.42578125" style="884" customWidth="1"/>
    <col min="3594" max="3594" width="12.28515625" style="884" customWidth="1"/>
    <col min="3595" max="3595" width="12.28515625" style="884" bestFit="1" customWidth="1"/>
    <col min="3596" max="3840" width="9.140625" style="884"/>
    <col min="3841" max="3841" width="5.5703125" style="884" customWidth="1"/>
    <col min="3842" max="3842" width="39.42578125" style="884" customWidth="1"/>
    <col min="3843" max="3843" width="7.28515625" style="884" customWidth="1"/>
    <col min="3844" max="3844" width="7.5703125" style="884" customWidth="1"/>
    <col min="3845" max="3845" width="10.42578125" style="884" customWidth="1"/>
    <col min="3846" max="3846" width="14.7109375" style="884" customWidth="1"/>
    <col min="3847" max="3847" width="23.42578125" style="884" customWidth="1"/>
    <col min="3848" max="3848" width="14.85546875" style="884" customWidth="1"/>
    <col min="3849" max="3849" width="10.42578125" style="884" customWidth="1"/>
    <col min="3850" max="3850" width="12.28515625" style="884" customWidth="1"/>
    <col min="3851" max="3851" width="12.28515625" style="884" bestFit="1" customWidth="1"/>
    <col min="3852" max="4096" width="9.140625" style="884"/>
    <col min="4097" max="4097" width="5.5703125" style="884" customWidth="1"/>
    <col min="4098" max="4098" width="39.42578125" style="884" customWidth="1"/>
    <col min="4099" max="4099" width="7.28515625" style="884" customWidth="1"/>
    <col min="4100" max="4100" width="7.5703125" style="884" customWidth="1"/>
    <col min="4101" max="4101" width="10.42578125" style="884" customWidth="1"/>
    <col min="4102" max="4102" width="14.7109375" style="884" customWidth="1"/>
    <col min="4103" max="4103" width="23.42578125" style="884" customWidth="1"/>
    <col min="4104" max="4104" width="14.85546875" style="884" customWidth="1"/>
    <col min="4105" max="4105" width="10.42578125" style="884" customWidth="1"/>
    <col min="4106" max="4106" width="12.28515625" style="884" customWidth="1"/>
    <col min="4107" max="4107" width="12.28515625" style="884" bestFit="1" customWidth="1"/>
    <col min="4108" max="4352" width="9.140625" style="884"/>
    <col min="4353" max="4353" width="5.5703125" style="884" customWidth="1"/>
    <col min="4354" max="4354" width="39.42578125" style="884" customWidth="1"/>
    <col min="4355" max="4355" width="7.28515625" style="884" customWidth="1"/>
    <col min="4356" max="4356" width="7.5703125" style="884" customWidth="1"/>
    <col min="4357" max="4357" width="10.42578125" style="884" customWidth="1"/>
    <col min="4358" max="4358" width="14.7109375" style="884" customWidth="1"/>
    <col min="4359" max="4359" width="23.42578125" style="884" customWidth="1"/>
    <col min="4360" max="4360" width="14.85546875" style="884" customWidth="1"/>
    <col min="4361" max="4361" width="10.42578125" style="884" customWidth="1"/>
    <col min="4362" max="4362" width="12.28515625" style="884" customWidth="1"/>
    <col min="4363" max="4363" width="12.28515625" style="884" bestFit="1" customWidth="1"/>
    <col min="4364" max="4608" width="9.140625" style="884"/>
    <col min="4609" max="4609" width="5.5703125" style="884" customWidth="1"/>
    <col min="4610" max="4610" width="39.42578125" style="884" customWidth="1"/>
    <col min="4611" max="4611" width="7.28515625" style="884" customWidth="1"/>
    <col min="4612" max="4612" width="7.5703125" style="884" customWidth="1"/>
    <col min="4613" max="4613" width="10.42578125" style="884" customWidth="1"/>
    <col min="4614" max="4614" width="14.7109375" style="884" customWidth="1"/>
    <col min="4615" max="4615" width="23.42578125" style="884" customWidth="1"/>
    <col min="4616" max="4616" width="14.85546875" style="884" customWidth="1"/>
    <col min="4617" max="4617" width="10.42578125" style="884" customWidth="1"/>
    <col min="4618" max="4618" width="12.28515625" style="884" customWidth="1"/>
    <col min="4619" max="4619" width="12.28515625" style="884" bestFit="1" customWidth="1"/>
    <col min="4620" max="4864" width="9.140625" style="884"/>
    <col min="4865" max="4865" width="5.5703125" style="884" customWidth="1"/>
    <col min="4866" max="4866" width="39.42578125" style="884" customWidth="1"/>
    <col min="4867" max="4867" width="7.28515625" style="884" customWidth="1"/>
    <col min="4868" max="4868" width="7.5703125" style="884" customWidth="1"/>
    <col min="4869" max="4869" width="10.42578125" style="884" customWidth="1"/>
    <col min="4870" max="4870" width="14.7109375" style="884" customWidth="1"/>
    <col min="4871" max="4871" width="23.42578125" style="884" customWidth="1"/>
    <col min="4872" max="4872" width="14.85546875" style="884" customWidth="1"/>
    <col min="4873" max="4873" width="10.42578125" style="884" customWidth="1"/>
    <col min="4874" max="4874" width="12.28515625" style="884" customWidth="1"/>
    <col min="4875" max="4875" width="12.28515625" style="884" bestFit="1" customWidth="1"/>
    <col min="4876" max="5120" width="9.140625" style="884"/>
    <col min="5121" max="5121" width="5.5703125" style="884" customWidth="1"/>
    <col min="5122" max="5122" width="39.42578125" style="884" customWidth="1"/>
    <col min="5123" max="5123" width="7.28515625" style="884" customWidth="1"/>
    <col min="5124" max="5124" width="7.5703125" style="884" customWidth="1"/>
    <col min="5125" max="5125" width="10.42578125" style="884" customWidth="1"/>
    <col min="5126" max="5126" width="14.7109375" style="884" customWidth="1"/>
    <col min="5127" max="5127" width="23.42578125" style="884" customWidth="1"/>
    <col min="5128" max="5128" width="14.85546875" style="884" customWidth="1"/>
    <col min="5129" max="5129" width="10.42578125" style="884" customWidth="1"/>
    <col min="5130" max="5130" width="12.28515625" style="884" customWidth="1"/>
    <col min="5131" max="5131" width="12.28515625" style="884" bestFit="1" customWidth="1"/>
    <col min="5132" max="5376" width="9.140625" style="884"/>
    <col min="5377" max="5377" width="5.5703125" style="884" customWidth="1"/>
    <col min="5378" max="5378" width="39.42578125" style="884" customWidth="1"/>
    <col min="5379" max="5379" width="7.28515625" style="884" customWidth="1"/>
    <col min="5380" max="5380" width="7.5703125" style="884" customWidth="1"/>
    <col min="5381" max="5381" width="10.42578125" style="884" customWidth="1"/>
    <col min="5382" max="5382" width="14.7109375" style="884" customWidth="1"/>
    <col min="5383" max="5383" width="23.42578125" style="884" customWidth="1"/>
    <col min="5384" max="5384" width="14.85546875" style="884" customWidth="1"/>
    <col min="5385" max="5385" width="10.42578125" style="884" customWidth="1"/>
    <col min="5386" max="5386" width="12.28515625" style="884" customWidth="1"/>
    <col min="5387" max="5387" width="12.28515625" style="884" bestFit="1" customWidth="1"/>
    <col min="5388" max="5632" width="9.140625" style="884"/>
    <col min="5633" max="5633" width="5.5703125" style="884" customWidth="1"/>
    <col min="5634" max="5634" width="39.42578125" style="884" customWidth="1"/>
    <col min="5635" max="5635" width="7.28515625" style="884" customWidth="1"/>
    <col min="5636" max="5636" width="7.5703125" style="884" customWidth="1"/>
    <col min="5637" max="5637" width="10.42578125" style="884" customWidth="1"/>
    <col min="5638" max="5638" width="14.7109375" style="884" customWidth="1"/>
    <col min="5639" max="5639" width="23.42578125" style="884" customWidth="1"/>
    <col min="5640" max="5640" width="14.85546875" style="884" customWidth="1"/>
    <col min="5641" max="5641" width="10.42578125" style="884" customWidth="1"/>
    <col min="5642" max="5642" width="12.28515625" style="884" customWidth="1"/>
    <col min="5643" max="5643" width="12.28515625" style="884" bestFit="1" customWidth="1"/>
    <col min="5644" max="5888" width="9.140625" style="884"/>
    <col min="5889" max="5889" width="5.5703125" style="884" customWidth="1"/>
    <col min="5890" max="5890" width="39.42578125" style="884" customWidth="1"/>
    <col min="5891" max="5891" width="7.28515625" style="884" customWidth="1"/>
    <col min="5892" max="5892" width="7.5703125" style="884" customWidth="1"/>
    <col min="5893" max="5893" width="10.42578125" style="884" customWidth="1"/>
    <col min="5894" max="5894" width="14.7109375" style="884" customWidth="1"/>
    <col min="5895" max="5895" width="23.42578125" style="884" customWidth="1"/>
    <col min="5896" max="5896" width="14.85546875" style="884" customWidth="1"/>
    <col min="5897" max="5897" width="10.42578125" style="884" customWidth="1"/>
    <col min="5898" max="5898" width="12.28515625" style="884" customWidth="1"/>
    <col min="5899" max="5899" width="12.28515625" style="884" bestFit="1" customWidth="1"/>
    <col min="5900" max="6144" width="9.140625" style="884"/>
    <col min="6145" max="6145" width="5.5703125" style="884" customWidth="1"/>
    <col min="6146" max="6146" width="39.42578125" style="884" customWidth="1"/>
    <col min="6147" max="6147" width="7.28515625" style="884" customWidth="1"/>
    <col min="6148" max="6148" width="7.5703125" style="884" customWidth="1"/>
    <col min="6149" max="6149" width="10.42578125" style="884" customWidth="1"/>
    <col min="6150" max="6150" width="14.7109375" style="884" customWidth="1"/>
    <col min="6151" max="6151" width="23.42578125" style="884" customWidth="1"/>
    <col min="6152" max="6152" width="14.85546875" style="884" customWidth="1"/>
    <col min="6153" max="6153" width="10.42578125" style="884" customWidth="1"/>
    <col min="6154" max="6154" width="12.28515625" style="884" customWidth="1"/>
    <col min="6155" max="6155" width="12.28515625" style="884" bestFit="1" customWidth="1"/>
    <col min="6156" max="6400" width="9.140625" style="884"/>
    <col min="6401" max="6401" width="5.5703125" style="884" customWidth="1"/>
    <col min="6402" max="6402" width="39.42578125" style="884" customWidth="1"/>
    <col min="6403" max="6403" width="7.28515625" style="884" customWidth="1"/>
    <col min="6404" max="6404" width="7.5703125" style="884" customWidth="1"/>
    <col min="6405" max="6405" width="10.42578125" style="884" customWidth="1"/>
    <col min="6406" max="6406" width="14.7109375" style="884" customWidth="1"/>
    <col min="6407" max="6407" width="23.42578125" style="884" customWidth="1"/>
    <col min="6408" max="6408" width="14.85546875" style="884" customWidth="1"/>
    <col min="6409" max="6409" width="10.42578125" style="884" customWidth="1"/>
    <col min="6410" max="6410" width="12.28515625" style="884" customWidth="1"/>
    <col min="6411" max="6411" width="12.28515625" style="884" bestFit="1" customWidth="1"/>
    <col min="6412" max="6656" width="9.140625" style="884"/>
    <col min="6657" max="6657" width="5.5703125" style="884" customWidth="1"/>
    <col min="6658" max="6658" width="39.42578125" style="884" customWidth="1"/>
    <col min="6659" max="6659" width="7.28515625" style="884" customWidth="1"/>
    <col min="6660" max="6660" width="7.5703125" style="884" customWidth="1"/>
    <col min="6661" max="6661" width="10.42578125" style="884" customWidth="1"/>
    <col min="6662" max="6662" width="14.7109375" style="884" customWidth="1"/>
    <col min="6663" max="6663" width="23.42578125" style="884" customWidth="1"/>
    <col min="6664" max="6664" width="14.85546875" style="884" customWidth="1"/>
    <col min="6665" max="6665" width="10.42578125" style="884" customWidth="1"/>
    <col min="6666" max="6666" width="12.28515625" style="884" customWidth="1"/>
    <col min="6667" max="6667" width="12.28515625" style="884" bestFit="1" customWidth="1"/>
    <col min="6668" max="6912" width="9.140625" style="884"/>
    <col min="6913" max="6913" width="5.5703125" style="884" customWidth="1"/>
    <col min="6914" max="6914" width="39.42578125" style="884" customWidth="1"/>
    <col min="6915" max="6915" width="7.28515625" style="884" customWidth="1"/>
    <col min="6916" max="6916" width="7.5703125" style="884" customWidth="1"/>
    <col min="6917" max="6917" width="10.42578125" style="884" customWidth="1"/>
    <col min="6918" max="6918" width="14.7109375" style="884" customWidth="1"/>
    <col min="6919" max="6919" width="23.42578125" style="884" customWidth="1"/>
    <col min="6920" max="6920" width="14.85546875" style="884" customWidth="1"/>
    <col min="6921" max="6921" width="10.42578125" style="884" customWidth="1"/>
    <col min="6922" max="6922" width="12.28515625" style="884" customWidth="1"/>
    <col min="6923" max="6923" width="12.28515625" style="884" bestFit="1" customWidth="1"/>
    <col min="6924" max="7168" width="9.140625" style="884"/>
    <col min="7169" max="7169" width="5.5703125" style="884" customWidth="1"/>
    <col min="7170" max="7170" width="39.42578125" style="884" customWidth="1"/>
    <col min="7171" max="7171" width="7.28515625" style="884" customWidth="1"/>
    <col min="7172" max="7172" width="7.5703125" style="884" customWidth="1"/>
    <col min="7173" max="7173" width="10.42578125" style="884" customWidth="1"/>
    <col min="7174" max="7174" width="14.7109375" style="884" customWidth="1"/>
    <col min="7175" max="7175" width="23.42578125" style="884" customWidth="1"/>
    <col min="7176" max="7176" width="14.85546875" style="884" customWidth="1"/>
    <col min="7177" max="7177" width="10.42578125" style="884" customWidth="1"/>
    <col min="7178" max="7178" width="12.28515625" style="884" customWidth="1"/>
    <col min="7179" max="7179" width="12.28515625" style="884" bestFit="1" customWidth="1"/>
    <col min="7180" max="7424" width="9.140625" style="884"/>
    <col min="7425" max="7425" width="5.5703125" style="884" customWidth="1"/>
    <col min="7426" max="7426" width="39.42578125" style="884" customWidth="1"/>
    <col min="7427" max="7427" width="7.28515625" style="884" customWidth="1"/>
    <col min="7428" max="7428" width="7.5703125" style="884" customWidth="1"/>
    <col min="7429" max="7429" width="10.42578125" style="884" customWidth="1"/>
    <col min="7430" max="7430" width="14.7109375" style="884" customWidth="1"/>
    <col min="7431" max="7431" width="23.42578125" style="884" customWidth="1"/>
    <col min="7432" max="7432" width="14.85546875" style="884" customWidth="1"/>
    <col min="7433" max="7433" width="10.42578125" style="884" customWidth="1"/>
    <col min="7434" max="7434" width="12.28515625" style="884" customWidth="1"/>
    <col min="7435" max="7435" width="12.28515625" style="884" bestFit="1" customWidth="1"/>
    <col min="7436" max="7680" width="9.140625" style="884"/>
    <col min="7681" max="7681" width="5.5703125" style="884" customWidth="1"/>
    <col min="7682" max="7682" width="39.42578125" style="884" customWidth="1"/>
    <col min="7683" max="7683" width="7.28515625" style="884" customWidth="1"/>
    <col min="7684" max="7684" width="7.5703125" style="884" customWidth="1"/>
    <col min="7685" max="7685" width="10.42578125" style="884" customWidth="1"/>
    <col min="7686" max="7686" width="14.7109375" style="884" customWidth="1"/>
    <col min="7687" max="7687" width="23.42578125" style="884" customWidth="1"/>
    <col min="7688" max="7688" width="14.85546875" style="884" customWidth="1"/>
    <col min="7689" max="7689" width="10.42578125" style="884" customWidth="1"/>
    <col min="7690" max="7690" width="12.28515625" style="884" customWidth="1"/>
    <col min="7691" max="7691" width="12.28515625" style="884" bestFit="1" customWidth="1"/>
    <col min="7692" max="7936" width="9.140625" style="884"/>
    <col min="7937" max="7937" width="5.5703125" style="884" customWidth="1"/>
    <col min="7938" max="7938" width="39.42578125" style="884" customWidth="1"/>
    <col min="7939" max="7939" width="7.28515625" style="884" customWidth="1"/>
    <col min="7940" max="7940" width="7.5703125" style="884" customWidth="1"/>
    <col min="7941" max="7941" width="10.42578125" style="884" customWidth="1"/>
    <col min="7942" max="7942" width="14.7109375" style="884" customWidth="1"/>
    <col min="7943" max="7943" width="23.42578125" style="884" customWidth="1"/>
    <col min="7944" max="7944" width="14.85546875" style="884" customWidth="1"/>
    <col min="7945" max="7945" width="10.42578125" style="884" customWidth="1"/>
    <col min="7946" max="7946" width="12.28515625" style="884" customWidth="1"/>
    <col min="7947" max="7947" width="12.28515625" style="884" bestFit="1" customWidth="1"/>
    <col min="7948" max="8192" width="9.140625" style="884"/>
    <col min="8193" max="8193" width="5.5703125" style="884" customWidth="1"/>
    <col min="8194" max="8194" width="39.42578125" style="884" customWidth="1"/>
    <col min="8195" max="8195" width="7.28515625" style="884" customWidth="1"/>
    <col min="8196" max="8196" width="7.5703125" style="884" customWidth="1"/>
    <col min="8197" max="8197" width="10.42578125" style="884" customWidth="1"/>
    <col min="8198" max="8198" width="14.7109375" style="884" customWidth="1"/>
    <col min="8199" max="8199" width="23.42578125" style="884" customWidth="1"/>
    <col min="8200" max="8200" width="14.85546875" style="884" customWidth="1"/>
    <col min="8201" max="8201" width="10.42578125" style="884" customWidth="1"/>
    <col min="8202" max="8202" width="12.28515625" style="884" customWidth="1"/>
    <col min="8203" max="8203" width="12.28515625" style="884" bestFit="1" customWidth="1"/>
    <col min="8204" max="8448" width="9.140625" style="884"/>
    <col min="8449" max="8449" width="5.5703125" style="884" customWidth="1"/>
    <col min="8450" max="8450" width="39.42578125" style="884" customWidth="1"/>
    <col min="8451" max="8451" width="7.28515625" style="884" customWidth="1"/>
    <col min="8452" max="8452" width="7.5703125" style="884" customWidth="1"/>
    <col min="8453" max="8453" width="10.42578125" style="884" customWidth="1"/>
    <col min="8454" max="8454" width="14.7109375" style="884" customWidth="1"/>
    <col min="8455" max="8455" width="23.42578125" style="884" customWidth="1"/>
    <col min="8456" max="8456" width="14.85546875" style="884" customWidth="1"/>
    <col min="8457" max="8457" width="10.42578125" style="884" customWidth="1"/>
    <col min="8458" max="8458" width="12.28515625" style="884" customWidth="1"/>
    <col min="8459" max="8459" width="12.28515625" style="884" bestFit="1" customWidth="1"/>
    <col min="8460" max="8704" width="9.140625" style="884"/>
    <col min="8705" max="8705" width="5.5703125" style="884" customWidth="1"/>
    <col min="8706" max="8706" width="39.42578125" style="884" customWidth="1"/>
    <col min="8707" max="8707" width="7.28515625" style="884" customWidth="1"/>
    <col min="8708" max="8708" width="7.5703125" style="884" customWidth="1"/>
    <col min="8709" max="8709" width="10.42578125" style="884" customWidth="1"/>
    <col min="8710" max="8710" width="14.7109375" style="884" customWidth="1"/>
    <col min="8711" max="8711" width="23.42578125" style="884" customWidth="1"/>
    <col min="8712" max="8712" width="14.85546875" style="884" customWidth="1"/>
    <col min="8713" max="8713" width="10.42578125" style="884" customWidth="1"/>
    <col min="8714" max="8714" width="12.28515625" style="884" customWidth="1"/>
    <col min="8715" max="8715" width="12.28515625" style="884" bestFit="1" customWidth="1"/>
    <col min="8716" max="8960" width="9.140625" style="884"/>
    <col min="8961" max="8961" width="5.5703125" style="884" customWidth="1"/>
    <col min="8962" max="8962" width="39.42578125" style="884" customWidth="1"/>
    <col min="8963" max="8963" width="7.28515625" style="884" customWidth="1"/>
    <col min="8964" max="8964" width="7.5703125" style="884" customWidth="1"/>
    <col min="8965" max="8965" width="10.42578125" style="884" customWidth="1"/>
    <col min="8966" max="8966" width="14.7109375" style="884" customWidth="1"/>
    <col min="8967" max="8967" width="23.42578125" style="884" customWidth="1"/>
    <col min="8968" max="8968" width="14.85546875" style="884" customWidth="1"/>
    <col min="8969" max="8969" width="10.42578125" style="884" customWidth="1"/>
    <col min="8970" max="8970" width="12.28515625" style="884" customWidth="1"/>
    <col min="8971" max="8971" width="12.28515625" style="884" bestFit="1" customWidth="1"/>
    <col min="8972" max="9216" width="9.140625" style="884"/>
    <col min="9217" max="9217" width="5.5703125" style="884" customWidth="1"/>
    <col min="9218" max="9218" width="39.42578125" style="884" customWidth="1"/>
    <col min="9219" max="9219" width="7.28515625" style="884" customWidth="1"/>
    <col min="9220" max="9220" width="7.5703125" style="884" customWidth="1"/>
    <col min="9221" max="9221" width="10.42578125" style="884" customWidth="1"/>
    <col min="9222" max="9222" width="14.7109375" style="884" customWidth="1"/>
    <col min="9223" max="9223" width="23.42578125" style="884" customWidth="1"/>
    <col min="9224" max="9224" width="14.85546875" style="884" customWidth="1"/>
    <col min="9225" max="9225" width="10.42578125" style="884" customWidth="1"/>
    <col min="9226" max="9226" width="12.28515625" style="884" customWidth="1"/>
    <col min="9227" max="9227" width="12.28515625" style="884" bestFit="1" customWidth="1"/>
    <col min="9228" max="9472" width="9.140625" style="884"/>
    <col min="9473" max="9473" width="5.5703125" style="884" customWidth="1"/>
    <col min="9474" max="9474" width="39.42578125" style="884" customWidth="1"/>
    <col min="9475" max="9475" width="7.28515625" style="884" customWidth="1"/>
    <col min="9476" max="9476" width="7.5703125" style="884" customWidth="1"/>
    <col min="9477" max="9477" width="10.42578125" style="884" customWidth="1"/>
    <col min="9478" max="9478" width="14.7109375" style="884" customWidth="1"/>
    <col min="9479" max="9479" width="23.42578125" style="884" customWidth="1"/>
    <col min="9480" max="9480" width="14.85546875" style="884" customWidth="1"/>
    <col min="9481" max="9481" width="10.42578125" style="884" customWidth="1"/>
    <col min="9482" max="9482" width="12.28515625" style="884" customWidth="1"/>
    <col min="9483" max="9483" width="12.28515625" style="884" bestFit="1" customWidth="1"/>
    <col min="9484" max="9728" width="9.140625" style="884"/>
    <col min="9729" max="9729" width="5.5703125" style="884" customWidth="1"/>
    <col min="9730" max="9730" width="39.42578125" style="884" customWidth="1"/>
    <col min="9731" max="9731" width="7.28515625" style="884" customWidth="1"/>
    <col min="9732" max="9732" width="7.5703125" style="884" customWidth="1"/>
    <col min="9733" max="9733" width="10.42578125" style="884" customWidth="1"/>
    <col min="9734" max="9734" width="14.7109375" style="884" customWidth="1"/>
    <col min="9735" max="9735" width="23.42578125" style="884" customWidth="1"/>
    <col min="9736" max="9736" width="14.85546875" style="884" customWidth="1"/>
    <col min="9737" max="9737" width="10.42578125" style="884" customWidth="1"/>
    <col min="9738" max="9738" width="12.28515625" style="884" customWidth="1"/>
    <col min="9739" max="9739" width="12.28515625" style="884" bestFit="1" customWidth="1"/>
    <col min="9740" max="9984" width="9.140625" style="884"/>
    <col min="9985" max="9985" width="5.5703125" style="884" customWidth="1"/>
    <col min="9986" max="9986" width="39.42578125" style="884" customWidth="1"/>
    <col min="9987" max="9987" width="7.28515625" style="884" customWidth="1"/>
    <col min="9988" max="9988" width="7.5703125" style="884" customWidth="1"/>
    <col min="9989" max="9989" width="10.42578125" style="884" customWidth="1"/>
    <col min="9990" max="9990" width="14.7109375" style="884" customWidth="1"/>
    <col min="9991" max="9991" width="23.42578125" style="884" customWidth="1"/>
    <col min="9992" max="9992" width="14.85546875" style="884" customWidth="1"/>
    <col min="9993" max="9993" width="10.42578125" style="884" customWidth="1"/>
    <col min="9994" max="9994" width="12.28515625" style="884" customWidth="1"/>
    <col min="9995" max="9995" width="12.28515625" style="884" bestFit="1" customWidth="1"/>
    <col min="9996" max="10240" width="9.140625" style="884"/>
    <col min="10241" max="10241" width="5.5703125" style="884" customWidth="1"/>
    <col min="10242" max="10242" width="39.42578125" style="884" customWidth="1"/>
    <col min="10243" max="10243" width="7.28515625" style="884" customWidth="1"/>
    <col min="10244" max="10244" width="7.5703125" style="884" customWidth="1"/>
    <col min="10245" max="10245" width="10.42578125" style="884" customWidth="1"/>
    <col min="10246" max="10246" width="14.7109375" style="884" customWidth="1"/>
    <col min="10247" max="10247" width="23.42578125" style="884" customWidth="1"/>
    <col min="10248" max="10248" width="14.85546875" style="884" customWidth="1"/>
    <col min="10249" max="10249" width="10.42578125" style="884" customWidth="1"/>
    <col min="10250" max="10250" width="12.28515625" style="884" customWidth="1"/>
    <col min="10251" max="10251" width="12.28515625" style="884" bestFit="1" customWidth="1"/>
    <col min="10252" max="10496" width="9.140625" style="884"/>
    <col min="10497" max="10497" width="5.5703125" style="884" customWidth="1"/>
    <col min="10498" max="10498" width="39.42578125" style="884" customWidth="1"/>
    <col min="10499" max="10499" width="7.28515625" style="884" customWidth="1"/>
    <col min="10500" max="10500" width="7.5703125" style="884" customWidth="1"/>
    <col min="10501" max="10501" width="10.42578125" style="884" customWidth="1"/>
    <col min="10502" max="10502" width="14.7109375" style="884" customWidth="1"/>
    <col min="10503" max="10503" width="23.42578125" style="884" customWidth="1"/>
    <col min="10504" max="10504" width="14.85546875" style="884" customWidth="1"/>
    <col min="10505" max="10505" width="10.42578125" style="884" customWidth="1"/>
    <col min="10506" max="10506" width="12.28515625" style="884" customWidth="1"/>
    <col min="10507" max="10507" width="12.28515625" style="884" bestFit="1" customWidth="1"/>
    <col min="10508" max="10752" width="9.140625" style="884"/>
    <col min="10753" max="10753" width="5.5703125" style="884" customWidth="1"/>
    <col min="10754" max="10754" width="39.42578125" style="884" customWidth="1"/>
    <col min="10755" max="10755" width="7.28515625" style="884" customWidth="1"/>
    <col min="10756" max="10756" width="7.5703125" style="884" customWidth="1"/>
    <col min="10757" max="10757" width="10.42578125" style="884" customWidth="1"/>
    <col min="10758" max="10758" width="14.7109375" style="884" customWidth="1"/>
    <col min="10759" max="10759" width="23.42578125" style="884" customWidth="1"/>
    <col min="10760" max="10760" width="14.85546875" style="884" customWidth="1"/>
    <col min="10761" max="10761" width="10.42578125" style="884" customWidth="1"/>
    <col min="10762" max="10762" width="12.28515625" style="884" customWidth="1"/>
    <col min="10763" max="10763" width="12.28515625" style="884" bestFit="1" customWidth="1"/>
    <col min="10764" max="11008" width="9.140625" style="884"/>
    <col min="11009" max="11009" width="5.5703125" style="884" customWidth="1"/>
    <col min="11010" max="11010" width="39.42578125" style="884" customWidth="1"/>
    <col min="11011" max="11011" width="7.28515625" style="884" customWidth="1"/>
    <col min="11012" max="11012" width="7.5703125" style="884" customWidth="1"/>
    <col min="11013" max="11013" width="10.42578125" style="884" customWidth="1"/>
    <col min="11014" max="11014" width="14.7109375" style="884" customWidth="1"/>
    <col min="11015" max="11015" width="23.42578125" style="884" customWidth="1"/>
    <col min="11016" max="11016" width="14.85546875" style="884" customWidth="1"/>
    <col min="11017" max="11017" width="10.42578125" style="884" customWidth="1"/>
    <col min="11018" max="11018" width="12.28515625" style="884" customWidth="1"/>
    <col min="11019" max="11019" width="12.28515625" style="884" bestFit="1" customWidth="1"/>
    <col min="11020" max="11264" width="9.140625" style="884"/>
    <col min="11265" max="11265" width="5.5703125" style="884" customWidth="1"/>
    <col min="11266" max="11266" width="39.42578125" style="884" customWidth="1"/>
    <col min="11267" max="11267" width="7.28515625" style="884" customWidth="1"/>
    <col min="11268" max="11268" width="7.5703125" style="884" customWidth="1"/>
    <col min="11269" max="11269" width="10.42578125" style="884" customWidth="1"/>
    <col min="11270" max="11270" width="14.7109375" style="884" customWidth="1"/>
    <col min="11271" max="11271" width="23.42578125" style="884" customWidth="1"/>
    <col min="11272" max="11272" width="14.85546875" style="884" customWidth="1"/>
    <col min="11273" max="11273" width="10.42578125" style="884" customWidth="1"/>
    <col min="11274" max="11274" width="12.28515625" style="884" customWidth="1"/>
    <col min="11275" max="11275" width="12.28515625" style="884" bestFit="1" customWidth="1"/>
    <col min="11276" max="11520" width="9.140625" style="884"/>
    <col min="11521" max="11521" width="5.5703125" style="884" customWidth="1"/>
    <col min="11522" max="11522" width="39.42578125" style="884" customWidth="1"/>
    <col min="11523" max="11523" width="7.28515625" style="884" customWidth="1"/>
    <col min="11524" max="11524" width="7.5703125" style="884" customWidth="1"/>
    <col min="11525" max="11525" width="10.42578125" style="884" customWidth="1"/>
    <col min="11526" max="11526" width="14.7109375" style="884" customWidth="1"/>
    <col min="11527" max="11527" width="23.42578125" style="884" customWidth="1"/>
    <col min="11528" max="11528" width="14.85546875" style="884" customWidth="1"/>
    <col min="11529" max="11529" width="10.42578125" style="884" customWidth="1"/>
    <col min="11530" max="11530" width="12.28515625" style="884" customWidth="1"/>
    <col min="11531" max="11531" width="12.28515625" style="884" bestFit="1" customWidth="1"/>
    <col min="11532" max="11776" width="9.140625" style="884"/>
    <col min="11777" max="11777" width="5.5703125" style="884" customWidth="1"/>
    <col min="11778" max="11778" width="39.42578125" style="884" customWidth="1"/>
    <col min="11779" max="11779" width="7.28515625" style="884" customWidth="1"/>
    <col min="11780" max="11780" width="7.5703125" style="884" customWidth="1"/>
    <col min="11781" max="11781" width="10.42578125" style="884" customWidth="1"/>
    <col min="11782" max="11782" width="14.7109375" style="884" customWidth="1"/>
    <col min="11783" max="11783" width="23.42578125" style="884" customWidth="1"/>
    <col min="11784" max="11784" width="14.85546875" style="884" customWidth="1"/>
    <col min="11785" max="11785" width="10.42578125" style="884" customWidth="1"/>
    <col min="11786" max="11786" width="12.28515625" style="884" customWidth="1"/>
    <col min="11787" max="11787" width="12.28515625" style="884" bestFit="1" customWidth="1"/>
    <col min="11788" max="12032" width="9.140625" style="884"/>
    <col min="12033" max="12033" width="5.5703125" style="884" customWidth="1"/>
    <col min="12034" max="12034" width="39.42578125" style="884" customWidth="1"/>
    <col min="12035" max="12035" width="7.28515625" style="884" customWidth="1"/>
    <col min="12036" max="12036" width="7.5703125" style="884" customWidth="1"/>
    <col min="12037" max="12037" width="10.42578125" style="884" customWidth="1"/>
    <col min="12038" max="12038" width="14.7109375" style="884" customWidth="1"/>
    <col min="12039" max="12039" width="23.42578125" style="884" customWidth="1"/>
    <col min="12040" max="12040" width="14.85546875" style="884" customWidth="1"/>
    <col min="12041" max="12041" width="10.42578125" style="884" customWidth="1"/>
    <col min="12042" max="12042" width="12.28515625" style="884" customWidth="1"/>
    <col min="12043" max="12043" width="12.28515625" style="884" bestFit="1" customWidth="1"/>
    <col min="12044" max="12288" width="9.140625" style="884"/>
    <col min="12289" max="12289" width="5.5703125" style="884" customWidth="1"/>
    <col min="12290" max="12290" width="39.42578125" style="884" customWidth="1"/>
    <col min="12291" max="12291" width="7.28515625" style="884" customWidth="1"/>
    <col min="12292" max="12292" width="7.5703125" style="884" customWidth="1"/>
    <col min="12293" max="12293" width="10.42578125" style="884" customWidth="1"/>
    <col min="12294" max="12294" width="14.7109375" style="884" customWidth="1"/>
    <col min="12295" max="12295" width="23.42578125" style="884" customWidth="1"/>
    <col min="12296" max="12296" width="14.85546875" style="884" customWidth="1"/>
    <col min="12297" max="12297" width="10.42578125" style="884" customWidth="1"/>
    <col min="12298" max="12298" width="12.28515625" style="884" customWidth="1"/>
    <col min="12299" max="12299" width="12.28515625" style="884" bestFit="1" customWidth="1"/>
    <col min="12300" max="12544" width="9.140625" style="884"/>
    <col min="12545" max="12545" width="5.5703125" style="884" customWidth="1"/>
    <col min="12546" max="12546" width="39.42578125" style="884" customWidth="1"/>
    <col min="12547" max="12547" width="7.28515625" style="884" customWidth="1"/>
    <col min="12548" max="12548" width="7.5703125" style="884" customWidth="1"/>
    <col min="12549" max="12549" width="10.42578125" style="884" customWidth="1"/>
    <col min="12550" max="12550" width="14.7109375" style="884" customWidth="1"/>
    <col min="12551" max="12551" width="23.42578125" style="884" customWidth="1"/>
    <col min="12552" max="12552" width="14.85546875" style="884" customWidth="1"/>
    <col min="12553" max="12553" width="10.42578125" style="884" customWidth="1"/>
    <col min="12554" max="12554" width="12.28515625" style="884" customWidth="1"/>
    <col min="12555" max="12555" width="12.28515625" style="884" bestFit="1" customWidth="1"/>
    <col min="12556" max="12800" width="9.140625" style="884"/>
    <col min="12801" max="12801" width="5.5703125" style="884" customWidth="1"/>
    <col min="12802" max="12802" width="39.42578125" style="884" customWidth="1"/>
    <col min="12803" max="12803" width="7.28515625" style="884" customWidth="1"/>
    <col min="12804" max="12804" width="7.5703125" style="884" customWidth="1"/>
    <col min="12805" max="12805" width="10.42578125" style="884" customWidth="1"/>
    <col min="12806" max="12806" width="14.7109375" style="884" customWidth="1"/>
    <col min="12807" max="12807" width="23.42578125" style="884" customWidth="1"/>
    <col min="12808" max="12808" width="14.85546875" style="884" customWidth="1"/>
    <col min="12809" max="12809" width="10.42578125" style="884" customWidth="1"/>
    <col min="12810" max="12810" width="12.28515625" style="884" customWidth="1"/>
    <col min="12811" max="12811" width="12.28515625" style="884" bestFit="1" customWidth="1"/>
    <col min="12812" max="13056" width="9.140625" style="884"/>
    <col min="13057" max="13057" width="5.5703125" style="884" customWidth="1"/>
    <col min="13058" max="13058" width="39.42578125" style="884" customWidth="1"/>
    <col min="13059" max="13059" width="7.28515625" style="884" customWidth="1"/>
    <col min="13060" max="13060" width="7.5703125" style="884" customWidth="1"/>
    <col min="13061" max="13061" width="10.42578125" style="884" customWidth="1"/>
    <col min="13062" max="13062" width="14.7109375" style="884" customWidth="1"/>
    <col min="13063" max="13063" width="23.42578125" style="884" customWidth="1"/>
    <col min="13064" max="13064" width="14.85546875" style="884" customWidth="1"/>
    <col min="13065" max="13065" width="10.42578125" style="884" customWidth="1"/>
    <col min="13066" max="13066" width="12.28515625" style="884" customWidth="1"/>
    <col min="13067" max="13067" width="12.28515625" style="884" bestFit="1" customWidth="1"/>
    <col min="13068" max="13312" width="9.140625" style="884"/>
    <col min="13313" max="13313" width="5.5703125" style="884" customWidth="1"/>
    <col min="13314" max="13314" width="39.42578125" style="884" customWidth="1"/>
    <col min="13315" max="13315" width="7.28515625" style="884" customWidth="1"/>
    <col min="13316" max="13316" width="7.5703125" style="884" customWidth="1"/>
    <col min="13317" max="13317" width="10.42578125" style="884" customWidth="1"/>
    <col min="13318" max="13318" width="14.7109375" style="884" customWidth="1"/>
    <col min="13319" max="13319" width="23.42578125" style="884" customWidth="1"/>
    <col min="13320" max="13320" width="14.85546875" style="884" customWidth="1"/>
    <col min="13321" max="13321" width="10.42578125" style="884" customWidth="1"/>
    <col min="13322" max="13322" width="12.28515625" style="884" customWidth="1"/>
    <col min="13323" max="13323" width="12.28515625" style="884" bestFit="1" customWidth="1"/>
    <col min="13324" max="13568" width="9.140625" style="884"/>
    <col min="13569" max="13569" width="5.5703125" style="884" customWidth="1"/>
    <col min="13570" max="13570" width="39.42578125" style="884" customWidth="1"/>
    <col min="13571" max="13571" width="7.28515625" style="884" customWidth="1"/>
    <col min="13572" max="13572" width="7.5703125" style="884" customWidth="1"/>
    <col min="13573" max="13573" width="10.42578125" style="884" customWidth="1"/>
    <col min="13574" max="13574" width="14.7109375" style="884" customWidth="1"/>
    <col min="13575" max="13575" width="23.42578125" style="884" customWidth="1"/>
    <col min="13576" max="13576" width="14.85546875" style="884" customWidth="1"/>
    <col min="13577" max="13577" width="10.42578125" style="884" customWidth="1"/>
    <col min="13578" max="13578" width="12.28515625" style="884" customWidth="1"/>
    <col min="13579" max="13579" width="12.28515625" style="884" bestFit="1" customWidth="1"/>
    <col min="13580" max="13824" width="9.140625" style="884"/>
    <col min="13825" max="13825" width="5.5703125" style="884" customWidth="1"/>
    <col min="13826" max="13826" width="39.42578125" style="884" customWidth="1"/>
    <col min="13827" max="13827" width="7.28515625" style="884" customWidth="1"/>
    <col min="13828" max="13828" width="7.5703125" style="884" customWidth="1"/>
    <col min="13829" max="13829" width="10.42578125" style="884" customWidth="1"/>
    <col min="13830" max="13830" width="14.7109375" style="884" customWidth="1"/>
    <col min="13831" max="13831" width="23.42578125" style="884" customWidth="1"/>
    <col min="13832" max="13832" width="14.85546875" style="884" customWidth="1"/>
    <col min="13833" max="13833" width="10.42578125" style="884" customWidth="1"/>
    <col min="13834" max="13834" width="12.28515625" style="884" customWidth="1"/>
    <col min="13835" max="13835" width="12.28515625" style="884" bestFit="1" customWidth="1"/>
    <col min="13836" max="14080" width="9.140625" style="884"/>
    <col min="14081" max="14081" width="5.5703125" style="884" customWidth="1"/>
    <col min="14082" max="14082" width="39.42578125" style="884" customWidth="1"/>
    <col min="14083" max="14083" width="7.28515625" style="884" customWidth="1"/>
    <col min="14084" max="14084" width="7.5703125" style="884" customWidth="1"/>
    <col min="14085" max="14085" width="10.42578125" style="884" customWidth="1"/>
    <col min="14086" max="14086" width="14.7109375" style="884" customWidth="1"/>
    <col min="14087" max="14087" width="23.42578125" style="884" customWidth="1"/>
    <col min="14088" max="14088" width="14.85546875" style="884" customWidth="1"/>
    <col min="14089" max="14089" width="10.42578125" style="884" customWidth="1"/>
    <col min="14090" max="14090" width="12.28515625" style="884" customWidth="1"/>
    <col min="14091" max="14091" width="12.28515625" style="884" bestFit="1" customWidth="1"/>
    <col min="14092" max="14336" width="9.140625" style="884"/>
    <col min="14337" max="14337" width="5.5703125" style="884" customWidth="1"/>
    <col min="14338" max="14338" width="39.42578125" style="884" customWidth="1"/>
    <col min="14339" max="14339" width="7.28515625" style="884" customWidth="1"/>
    <col min="14340" max="14340" width="7.5703125" style="884" customWidth="1"/>
    <col min="14341" max="14341" width="10.42578125" style="884" customWidth="1"/>
    <col min="14342" max="14342" width="14.7109375" style="884" customWidth="1"/>
    <col min="14343" max="14343" width="23.42578125" style="884" customWidth="1"/>
    <col min="14344" max="14344" width="14.85546875" style="884" customWidth="1"/>
    <col min="14345" max="14345" width="10.42578125" style="884" customWidth="1"/>
    <col min="14346" max="14346" width="12.28515625" style="884" customWidth="1"/>
    <col min="14347" max="14347" width="12.28515625" style="884" bestFit="1" customWidth="1"/>
    <col min="14348" max="14592" width="9.140625" style="884"/>
    <col min="14593" max="14593" width="5.5703125" style="884" customWidth="1"/>
    <col min="14594" max="14594" width="39.42578125" style="884" customWidth="1"/>
    <col min="14595" max="14595" width="7.28515625" style="884" customWidth="1"/>
    <col min="14596" max="14596" width="7.5703125" style="884" customWidth="1"/>
    <col min="14597" max="14597" width="10.42578125" style="884" customWidth="1"/>
    <col min="14598" max="14598" width="14.7109375" style="884" customWidth="1"/>
    <col min="14599" max="14599" width="23.42578125" style="884" customWidth="1"/>
    <col min="14600" max="14600" width="14.85546875" style="884" customWidth="1"/>
    <col min="14601" max="14601" width="10.42578125" style="884" customWidth="1"/>
    <col min="14602" max="14602" width="12.28515625" style="884" customWidth="1"/>
    <col min="14603" max="14603" width="12.28515625" style="884" bestFit="1" customWidth="1"/>
    <col min="14604" max="14848" width="9.140625" style="884"/>
    <col min="14849" max="14849" width="5.5703125" style="884" customWidth="1"/>
    <col min="14850" max="14850" width="39.42578125" style="884" customWidth="1"/>
    <col min="14851" max="14851" width="7.28515625" style="884" customWidth="1"/>
    <col min="14852" max="14852" width="7.5703125" style="884" customWidth="1"/>
    <col min="14853" max="14853" width="10.42578125" style="884" customWidth="1"/>
    <col min="14854" max="14854" width="14.7109375" style="884" customWidth="1"/>
    <col min="14855" max="14855" width="23.42578125" style="884" customWidth="1"/>
    <col min="14856" max="14856" width="14.85546875" style="884" customWidth="1"/>
    <col min="14857" max="14857" width="10.42578125" style="884" customWidth="1"/>
    <col min="14858" max="14858" width="12.28515625" style="884" customWidth="1"/>
    <col min="14859" max="14859" width="12.28515625" style="884" bestFit="1" customWidth="1"/>
    <col min="14860" max="15104" width="9.140625" style="884"/>
    <col min="15105" max="15105" width="5.5703125" style="884" customWidth="1"/>
    <col min="15106" max="15106" width="39.42578125" style="884" customWidth="1"/>
    <col min="15107" max="15107" width="7.28515625" style="884" customWidth="1"/>
    <col min="15108" max="15108" width="7.5703125" style="884" customWidth="1"/>
    <col min="15109" max="15109" width="10.42578125" style="884" customWidth="1"/>
    <col min="15110" max="15110" width="14.7109375" style="884" customWidth="1"/>
    <col min="15111" max="15111" width="23.42578125" style="884" customWidth="1"/>
    <col min="15112" max="15112" width="14.85546875" style="884" customWidth="1"/>
    <col min="15113" max="15113" width="10.42578125" style="884" customWidth="1"/>
    <col min="15114" max="15114" width="12.28515625" style="884" customWidth="1"/>
    <col min="15115" max="15115" width="12.28515625" style="884" bestFit="1" customWidth="1"/>
    <col min="15116" max="15360" width="9.140625" style="884"/>
    <col min="15361" max="15361" width="5.5703125" style="884" customWidth="1"/>
    <col min="15362" max="15362" width="39.42578125" style="884" customWidth="1"/>
    <col min="15363" max="15363" width="7.28515625" style="884" customWidth="1"/>
    <col min="15364" max="15364" width="7.5703125" style="884" customWidth="1"/>
    <col min="15365" max="15365" width="10.42578125" style="884" customWidth="1"/>
    <col min="15366" max="15366" width="14.7109375" style="884" customWidth="1"/>
    <col min="15367" max="15367" width="23.42578125" style="884" customWidth="1"/>
    <col min="15368" max="15368" width="14.85546875" style="884" customWidth="1"/>
    <col min="15369" max="15369" width="10.42578125" style="884" customWidth="1"/>
    <col min="15370" max="15370" width="12.28515625" style="884" customWidth="1"/>
    <col min="15371" max="15371" width="12.28515625" style="884" bestFit="1" customWidth="1"/>
    <col min="15372" max="15616" width="9.140625" style="884"/>
    <col min="15617" max="15617" width="5.5703125" style="884" customWidth="1"/>
    <col min="15618" max="15618" width="39.42578125" style="884" customWidth="1"/>
    <col min="15619" max="15619" width="7.28515625" style="884" customWidth="1"/>
    <col min="15620" max="15620" width="7.5703125" style="884" customWidth="1"/>
    <col min="15621" max="15621" width="10.42578125" style="884" customWidth="1"/>
    <col min="15622" max="15622" width="14.7109375" style="884" customWidth="1"/>
    <col min="15623" max="15623" width="23.42578125" style="884" customWidth="1"/>
    <col min="15624" max="15624" width="14.85546875" style="884" customWidth="1"/>
    <col min="15625" max="15625" width="10.42578125" style="884" customWidth="1"/>
    <col min="15626" max="15626" width="12.28515625" style="884" customWidth="1"/>
    <col min="15627" max="15627" width="12.28515625" style="884" bestFit="1" customWidth="1"/>
    <col min="15628" max="15872" width="9.140625" style="884"/>
    <col min="15873" max="15873" width="5.5703125" style="884" customWidth="1"/>
    <col min="15874" max="15874" width="39.42578125" style="884" customWidth="1"/>
    <col min="15875" max="15875" width="7.28515625" style="884" customWidth="1"/>
    <col min="15876" max="15876" width="7.5703125" style="884" customWidth="1"/>
    <col min="15877" max="15877" width="10.42578125" style="884" customWidth="1"/>
    <col min="15878" max="15878" width="14.7109375" style="884" customWidth="1"/>
    <col min="15879" max="15879" width="23.42578125" style="884" customWidth="1"/>
    <col min="15880" max="15880" width="14.85546875" style="884" customWidth="1"/>
    <col min="15881" max="15881" width="10.42578125" style="884" customWidth="1"/>
    <col min="15882" max="15882" width="12.28515625" style="884" customWidth="1"/>
    <col min="15883" max="15883" width="12.28515625" style="884" bestFit="1" customWidth="1"/>
    <col min="15884" max="16128" width="9.140625" style="884"/>
    <col min="16129" max="16129" width="5.5703125" style="884" customWidth="1"/>
    <col min="16130" max="16130" width="39.42578125" style="884" customWidth="1"/>
    <col min="16131" max="16131" width="7.28515625" style="884" customWidth="1"/>
    <col min="16132" max="16132" width="7.5703125" style="884" customWidth="1"/>
    <col min="16133" max="16133" width="10.42578125" style="884" customWidth="1"/>
    <col min="16134" max="16134" width="14.7109375" style="884" customWidth="1"/>
    <col min="16135" max="16135" width="23.42578125" style="884" customWidth="1"/>
    <col min="16136" max="16136" width="14.85546875" style="884" customWidth="1"/>
    <col min="16137" max="16137" width="10.42578125" style="884" customWidth="1"/>
    <col min="16138" max="16138" width="12.28515625" style="884" customWidth="1"/>
    <col min="16139" max="16139" width="12.28515625" style="884" bestFit="1" customWidth="1"/>
    <col min="16140" max="16384" width="9.140625" style="884"/>
  </cols>
  <sheetData>
    <row r="1" spans="1:11" s="878" customFormat="1">
      <c r="A1" s="876"/>
      <c r="B1" s="877"/>
      <c r="E1" s="879"/>
      <c r="F1" s="879"/>
      <c r="I1" s="880"/>
      <c r="J1" s="880"/>
      <c r="K1" s="880"/>
    </row>
    <row r="2" spans="1:11" s="878" customFormat="1">
      <c r="A2" s="876"/>
      <c r="B2" s="881" t="s">
        <v>619</v>
      </c>
      <c r="E2" s="879"/>
      <c r="F2" s="879"/>
      <c r="I2" s="880"/>
      <c r="J2" s="880"/>
      <c r="K2" s="880"/>
    </row>
    <row r="3" spans="1:11" s="878" customFormat="1">
      <c r="A3" s="876"/>
      <c r="B3" s="881"/>
      <c r="E3" s="879"/>
      <c r="F3" s="879"/>
      <c r="I3" s="880"/>
      <c r="J3" s="880"/>
      <c r="K3" s="880"/>
    </row>
    <row r="4" spans="1:11" s="878" customFormat="1">
      <c r="A4" s="876" t="s">
        <v>620</v>
      </c>
      <c r="B4" s="881" t="s">
        <v>621</v>
      </c>
      <c r="E4" s="879"/>
      <c r="F4" s="879"/>
      <c r="I4" s="880"/>
      <c r="J4" s="880"/>
      <c r="K4" s="880"/>
    </row>
    <row r="5" spans="1:11" s="878" customFormat="1">
      <c r="A5" s="876"/>
      <c r="B5" s="881"/>
      <c r="E5" s="879"/>
      <c r="F5" s="879"/>
      <c r="I5" s="880"/>
      <c r="J5" s="880"/>
      <c r="K5" s="880"/>
    </row>
    <row r="6" spans="1:11">
      <c r="A6" s="882"/>
    </row>
    <row r="7" spans="1:11" s="878" customFormat="1">
      <c r="A7" s="876" t="s">
        <v>620</v>
      </c>
      <c r="B7" s="881" t="s">
        <v>622</v>
      </c>
      <c r="D7" s="887"/>
      <c r="E7" s="879"/>
      <c r="F7" s="888">
        <f>F117</f>
        <v>0</v>
      </c>
      <c r="I7" s="880"/>
      <c r="J7" s="880"/>
      <c r="K7" s="880"/>
    </row>
    <row r="8" spans="1:11" s="891" customFormat="1">
      <c r="A8" s="889"/>
      <c r="B8" s="890"/>
      <c r="E8" s="892"/>
      <c r="F8" s="893"/>
      <c r="I8" s="894"/>
      <c r="J8" s="894"/>
      <c r="K8" s="894"/>
    </row>
    <row r="9" spans="1:11" s="891" customFormat="1">
      <c r="A9" s="889" t="s">
        <v>623</v>
      </c>
      <c r="B9" s="895" t="s">
        <v>624</v>
      </c>
      <c r="E9" s="892"/>
      <c r="F9" s="893">
        <f>F380</f>
        <v>0</v>
      </c>
      <c r="I9" s="894"/>
      <c r="J9" s="894"/>
      <c r="K9" s="894"/>
    </row>
    <row r="10" spans="1:11" s="891" customFormat="1">
      <c r="A10" s="889"/>
      <c r="B10" s="890"/>
      <c r="E10" s="892"/>
      <c r="F10" s="893"/>
      <c r="I10" s="894"/>
      <c r="J10" s="894"/>
      <c r="K10" s="894"/>
    </row>
    <row r="11" spans="1:11" s="878" customFormat="1">
      <c r="A11" s="876" t="s">
        <v>625</v>
      </c>
      <c r="B11" s="881" t="s">
        <v>626</v>
      </c>
      <c r="E11" s="879"/>
      <c r="F11" s="888">
        <f>F414</f>
        <v>0</v>
      </c>
      <c r="I11" s="880"/>
      <c r="J11" s="880"/>
      <c r="K11" s="880"/>
    </row>
    <row r="12" spans="1:11">
      <c r="A12" s="882"/>
      <c r="F12" s="896"/>
    </row>
    <row r="13" spans="1:11" s="891" customFormat="1">
      <c r="A13" s="889" t="s">
        <v>627</v>
      </c>
      <c r="B13" s="895" t="s">
        <v>628</v>
      </c>
      <c r="E13" s="892"/>
      <c r="F13" s="893">
        <f>F494</f>
        <v>0</v>
      </c>
      <c r="I13" s="894"/>
      <c r="J13" s="894"/>
      <c r="K13" s="894"/>
    </row>
    <row r="14" spans="1:11" s="891" customFormat="1">
      <c r="A14" s="889"/>
      <c r="B14" s="890"/>
      <c r="E14" s="892"/>
      <c r="F14" s="893"/>
      <c r="I14" s="894"/>
      <c r="J14" s="894"/>
      <c r="K14" s="894"/>
    </row>
    <row r="15" spans="1:11" s="891" customFormat="1">
      <c r="A15" s="889" t="s">
        <v>629</v>
      </c>
      <c r="B15" s="895" t="s">
        <v>630</v>
      </c>
      <c r="E15" s="892"/>
      <c r="F15" s="893">
        <f>F539</f>
        <v>0</v>
      </c>
      <c r="I15" s="894"/>
      <c r="J15" s="894"/>
      <c r="K15" s="894"/>
    </row>
    <row r="16" spans="1:11" s="891" customFormat="1">
      <c r="A16" s="889"/>
      <c r="B16" s="890"/>
      <c r="E16" s="892"/>
      <c r="F16" s="893"/>
      <c r="I16" s="894"/>
      <c r="J16" s="894"/>
      <c r="K16" s="894"/>
    </row>
    <row r="17" spans="1:11" s="878" customFormat="1">
      <c r="A17" s="876" t="s">
        <v>631</v>
      </c>
      <c r="B17" s="881" t="s">
        <v>632</v>
      </c>
      <c r="E17" s="879"/>
      <c r="F17" s="888">
        <f>F570</f>
        <v>0</v>
      </c>
      <c r="I17" s="880"/>
      <c r="J17" s="880"/>
      <c r="K17" s="880"/>
    </row>
    <row r="18" spans="1:11" s="891" customFormat="1">
      <c r="A18" s="889"/>
      <c r="B18" s="890"/>
      <c r="E18" s="892"/>
      <c r="F18" s="893"/>
      <c r="I18" s="894"/>
      <c r="J18" s="894"/>
      <c r="K18" s="894"/>
    </row>
    <row r="19" spans="1:11" s="891" customFormat="1" ht="19.5" customHeight="1">
      <c r="A19" s="889" t="s">
        <v>633</v>
      </c>
      <c r="B19" s="895" t="s">
        <v>634</v>
      </c>
      <c r="E19" s="892" t="s">
        <v>635</v>
      </c>
      <c r="F19" s="893">
        <f>F624</f>
        <v>0</v>
      </c>
      <c r="I19" s="894"/>
      <c r="J19" s="894"/>
      <c r="K19" s="894"/>
    </row>
    <row r="20" spans="1:11" s="891" customFormat="1">
      <c r="A20" s="889"/>
      <c r="B20" s="890"/>
      <c r="E20" s="892"/>
      <c r="F20" s="893"/>
      <c r="I20" s="894"/>
      <c r="J20" s="894"/>
      <c r="K20" s="894"/>
    </row>
    <row r="21" spans="1:11" s="891" customFormat="1">
      <c r="A21" s="889" t="s">
        <v>636</v>
      </c>
      <c r="B21" s="895" t="s">
        <v>637</v>
      </c>
      <c r="E21" s="892" t="s">
        <v>635</v>
      </c>
      <c r="F21" s="893">
        <f>F659</f>
        <v>0</v>
      </c>
      <c r="I21" s="894"/>
      <c r="J21" s="894"/>
      <c r="K21" s="894"/>
    </row>
    <row r="22" spans="1:11" s="891" customFormat="1">
      <c r="A22" s="889"/>
      <c r="B22" s="890"/>
      <c r="E22" s="892"/>
      <c r="F22" s="893"/>
      <c r="I22" s="894"/>
      <c r="J22" s="894"/>
      <c r="K22" s="894"/>
    </row>
    <row r="23" spans="1:11" s="878" customFormat="1">
      <c r="A23" s="876" t="s">
        <v>638</v>
      </c>
      <c r="B23" s="881" t="s">
        <v>639</v>
      </c>
      <c r="E23" s="879"/>
      <c r="F23" s="888">
        <f>F675</f>
        <v>0</v>
      </c>
      <c r="I23" s="880"/>
      <c r="J23" s="880"/>
      <c r="K23" s="880"/>
    </row>
    <row r="24" spans="1:11" s="878" customFormat="1">
      <c r="A24" s="876"/>
      <c r="B24" s="877"/>
      <c r="E24" s="879"/>
      <c r="F24" s="888"/>
      <c r="I24" s="880"/>
      <c r="J24" s="880"/>
      <c r="K24" s="880"/>
    </row>
    <row r="25" spans="1:11" s="878" customFormat="1">
      <c r="A25" s="897" t="s">
        <v>640</v>
      </c>
      <c r="B25" s="881" t="s">
        <v>641</v>
      </c>
      <c r="C25" s="897"/>
      <c r="D25" s="897"/>
      <c r="E25" s="888"/>
      <c r="F25" s="888">
        <f>F729</f>
        <v>0</v>
      </c>
      <c r="I25" s="880"/>
    </row>
    <row r="26" spans="1:11">
      <c r="A26" s="898"/>
      <c r="C26" s="898"/>
      <c r="D26" s="898"/>
      <c r="E26" s="896"/>
      <c r="J26" s="884"/>
      <c r="K26" s="884"/>
    </row>
    <row r="27" spans="1:11" s="878" customFormat="1">
      <c r="A27" s="897" t="s">
        <v>642</v>
      </c>
      <c r="B27" s="881" t="s">
        <v>643</v>
      </c>
      <c r="C27" s="897"/>
      <c r="D27" s="897"/>
      <c r="E27" s="888"/>
      <c r="F27" s="888">
        <f>F795</f>
        <v>0</v>
      </c>
      <c r="I27" s="880"/>
    </row>
    <row r="28" spans="1:11">
      <c r="A28" s="898"/>
      <c r="C28" s="898"/>
      <c r="D28" s="898"/>
      <c r="E28" s="896"/>
      <c r="J28" s="884"/>
      <c r="K28" s="884"/>
    </row>
    <row r="29" spans="1:11" s="878" customFormat="1">
      <c r="A29" s="876" t="s">
        <v>644</v>
      </c>
      <c r="B29" s="881" t="s">
        <v>645</v>
      </c>
      <c r="E29" s="879"/>
      <c r="F29" s="888">
        <f>F820</f>
        <v>0</v>
      </c>
      <c r="I29" s="880"/>
      <c r="J29" s="880"/>
      <c r="K29" s="880"/>
    </row>
    <row r="30" spans="1:11">
      <c r="A30" s="882"/>
      <c r="F30" s="896"/>
    </row>
    <row r="31" spans="1:11" s="878" customFormat="1">
      <c r="A31" s="876" t="s">
        <v>646</v>
      </c>
      <c r="B31" s="881" t="s">
        <v>647</v>
      </c>
      <c r="E31" s="879"/>
      <c r="F31" s="888">
        <f>F867</f>
        <v>0</v>
      </c>
      <c r="I31" s="880"/>
      <c r="J31" s="880"/>
      <c r="K31" s="880"/>
    </row>
    <row r="32" spans="1:11">
      <c r="A32" s="882"/>
      <c r="F32" s="896"/>
    </row>
    <row r="33" spans="1:11" s="878" customFormat="1" ht="38.25">
      <c r="A33" s="897" t="s">
        <v>648</v>
      </c>
      <c r="B33" s="881" t="s">
        <v>649</v>
      </c>
      <c r="C33" s="897"/>
      <c r="D33" s="897"/>
      <c r="E33" s="888"/>
      <c r="F33" s="888">
        <f>F925</f>
        <v>0</v>
      </c>
      <c r="I33" s="880"/>
    </row>
    <row r="34" spans="1:11" s="878" customFormat="1">
      <c r="A34" s="897"/>
      <c r="B34" s="877"/>
      <c r="C34" s="897"/>
      <c r="D34" s="897"/>
      <c r="E34" s="888"/>
      <c r="F34" s="879"/>
      <c r="I34" s="880"/>
    </row>
    <row r="35" spans="1:11" s="878" customFormat="1">
      <c r="A35" s="897" t="s">
        <v>650</v>
      </c>
      <c r="B35" s="881" t="s">
        <v>651</v>
      </c>
      <c r="C35" s="897"/>
      <c r="D35" s="897"/>
      <c r="E35" s="888"/>
      <c r="F35" s="888">
        <f>F950</f>
        <v>0</v>
      </c>
      <c r="G35" s="879"/>
      <c r="I35" s="880"/>
    </row>
    <row r="36" spans="1:11">
      <c r="A36" s="898"/>
      <c r="C36" s="898"/>
      <c r="D36" s="898"/>
      <c r="E36" s="896"/>
      <c r="G36" s="885"/>
      <c r="H36" s="899">
        <f>SUM(F7:F35)</f>
        <v>0</v>
      </c>
      <c r="J36" s="884"/>
      <c r="K36" s="884"/>
    </row>
    <row r="37" spans="1:11" s="878" customFormat="1">
      <c r="A37" s="876" t="s">
        <v>652</v>
      </c>
      <c r="B37" s="881" t="s">
        <v>653</v>
      </c>
      <c r="C37" s="900"/>
      <c r="E37" s="879"/>
      <c r="F37" s="888">
        <f>F966</f>
        <v>0</v>
      </c>
      <c r="I37" s="880"/>
      <c r="J37" s="880"/>
      <c r="K37" s="880"/>
    </row>
    <row r="38" spans="1:11" s="878" customFormat="1">
      <c r="A38" s="876"/>
      <c r="B38" s="877"/>
      <c r="C38" s="900"/>
      <c r="E38" s="879"/>
      <c r="F38" s="888"/>
      <c r="I38" s="880"/>
      <c r="J38" s="880"/>
      <c r="K38" s="880"/>
    </row>
    <row r="39" spans="1:11" s="878" customFormat="1">
      <c r="A39" s="876" t="s">
        <v>654</v>
      </c>
      <c r="B39" s="881" t="s">
        <v>655</v>
      </c>
      <c r="C39" s="901">
        <v>0.03</v>
      </c>
      <c r="D39" s="897"/>
      <c r="E39" s="888"/>
      <c r="F39" s="888">
        <f>H36*C39</f>
        <v>0</v>
      </c>
      <c r="I39" s="880"/>
      <c r="J39" s="880"/>
      <c r="K39" s="880"/>
    </row>
    <row r="40" spans="1:11" s="878" customFormat="1">
      <c r="A40" s="876"/>
      <c r="B40" s="877"/>
      <c r="C40" s="901"/>
      <c r="D40" s="897"/>
      <c r="E40" s="888"/>
      <c r="F40" s="888"/>
      <c r="I40" s="880"/>
      <c r="J40" s="880"/>
      <c r="K40" s="880"/>
    </row>
    <row r="41" spans="1:11" s="878" customFormat="1">
      <c r="A41" s="876" t="s">
        <v>656</v>
      </c>
      <c r="B41" s="881" t="s">
        <v>657</v>
      </c>
      <c r="C41" s="901">
        <v>0.1</v>
      </c>
      <c r="D41" s="897"/>
      <c r="E41" s="888"/>
      <c r="F41" s="888">
        <f>H36*C41</f>
        <v>0</v>
      </c>
      <c r="I41" s="880"/>
      <c r="J41" s="880"/>
      <c r="K41" s="880"/>
    </row>
    <row r="42" spans="1:11" s="878" customFormat="1">
      <c r="A42" s="876"/>
      <c r="B42" s="877"/>
      <c r="C42" s="901"/>
      <c r="D42" s="897"/>
      <c r="E42" s="888"/>
      <c r="F42" s="888"/>
      <c r="I42" s="880"/>
      <c r="J42" s="880"/>
      <c r="K42" s="880"/>
    </row>
    <row r="43" spans="1:11" s="878" customFormat="1">
      <c r="A43" s="876" t="s">
        <v>658</v>
      </c>
      <c r="B43" s="881" t="s">
        <v>659</v>
      </c>
      <c r="C43" s="900">
        <v>1.4999999999999999E-2</v>
      </c>
      <c r="D43" s="897"/>
      <c r="E43" s="888"/>
      <c r="F43" s="888">
        <f>H36*C43</f>
        <v>0</v>
      </c>
      <c r="I43" s="880"/>
      <c r="J43" s="880"/>
      <c r="K43" s="880"/>
    </row>
    <row r="44" spans="1:11" s="878" customFormat="1">
      <c r="A44" s="876"/>
      <c r="B44" s="877"/>
      <c r="C44" s="901"/>
      <c r="D44" s="897"/>
      <c r="E44" s="888"/>
      <c r="F44" s="888"/>
      <c r="I44" s="880"/>
      <c r="J44" s="880"/>
      <c r="K44" s="880"/>
    </row>
    <row r="45" spans="1:11" s="897" customFormat="1">
      <c r="A45" s="876" t="s">
        <v>660</v>
      </c>
      <c r="B45" s="881" t="s">
        <v>661</v>
      </c>
      <c r="C45" s="901" t="s">
        <v>662</v>
      </c>
      <c r="D45" s="897">
        <v>1</v>
      </c>
      <c r="E45" s="888"/>
      <c r="F45" s="888">
        <f>E45*D45</f>
        <v>0</v>
      </c>
      <c r="H45" s="902"/>
      <c r="I45" s="903"/>
      <c r="J45" s="903"/>
      <c r="K45" s="903"/>
    </row>
    <row r="46" spans="1:11" s="878" customFormat="1">
      <c r="A46" s="876"/>
      <c r="B46" s="877"/>
      <c r="C46" s="901"/>
      <c r="D46" s="897"/>
      <c r="E46" s="888"/>
      <c r="F46" s="888"/>
      <c r="I46" s="880"/>
      <c r="J46" s="880"/>
      <c r="K46" s="880"/>
    </row>
    <row r="47" spans="1:11" s="878" customFormat="1" ht="25.5">
      <c r="A47" s="876" t="s">
        <v>663</v>
      </c>
      <c r="B47" s="881" t="s">
        <v>664</v>
      </c>
      <c r="C47" s="897" t="s">
        <v>662</v>
      </c>
      <c r="D47" s="897">
        <v>1</v>
      </c>
      <c r="E47" s="888"/>
      <c r="F47" s="888">
        <f>E47*D47</f>
        <v>0</v>
      </c>
      <c r="H47" s="902"/>
      <c r="I47" s="880"/>
      <c r="J47" s="880"/>
      <c r="K47" s="880"/>
    </row>
    <row r="48" spans="1:11" s="878" customFormat="1">
      <c r="A48" s="876"/>
      <c r="B48" s="877"/>
      <c r="C48" s="897"/>
      <c r="D48" s="897"/>
      <c r="E48" s="888"/>
      <c r="F48" s="888"/>
      <c r="I48" s="880"/>
      <c r="J48" s="880"/>
      <c r="K48" s="880"/>
    </row>
    <row r="49" spans="1:11" s="878" customFormat="1">
      <c r="A49" s="876"/>
      <c r="B49" s="877"/>
      <c r="E49" s="879"/>
      <c r="F49" s="888"/>
      <c r="I49" s="880"/>
      <c r="J49" s="880"/>
      <c r="K49" s="880"/>
    </row>
    <row r="50" spans="1:11">
      <c r="A50" s="882"/>
      <c r="B50" s="904" t="s">
        <v>666</v>
      </c>
      <c r="F50" s="896">
        <f>SUM(F7:F48)</f>
        <v>0</v>
      </c>
    </row>
    <row r="51" spans="1:11" s="878" customFormat="1">
      <c r="A51" s="876"/>
      <c r="B51" s="881"/>
      <c r="E51" s="879"/>
      <c r="F51" s="888"/>
      <c r="I51" s="880"/>
      <c r="J51" s="880"/>
      <c r="K51" s="880"/>
    </row>
    <row r="52" spans="1:11" s="878" customFormat="1">
      <c r="A52" s="905"/>
      <c r="B52" s="881" t="s">
        <v>167</v>
      </c>
      <c r="C52" s="901">
        <v>0.22</v>
      </c>
      <c r="E52" s="879"/>
      <c r="F52" s="888">
        <f>C52*F50</f>
        <v>0</v>
      </c>
      <c r="I52" s="880"/>
      <c r="J52" s="880"/>
      <c r="K52" s="880"/>
    </row>
    <row r="53" spans="1:11" s="878" customFormat="1">
      <c r="A53" s="905"/>
      <c r="B53" s="881"/>
      <c r="E53" s="879"/>
      <c r="F53" s="888"/>
      <c r="I53" s="880"/>
      <c r="J53" s="880"/>
      <c r="K53" s="880"/>
    </row>
    <row r="54" spans="1:11" s="878" customFormat="1">
      <c r="A54" s="905"/>
      <c r="B54" s="881" t="s">
        <v>667</v>
      </c>
      <c r="E54" s="879"/>
      <c r="F54" s="888">
        <f>SUM(F50:F53)</f>
        <v>0</v>
      </c>
      <c r="I54" s="880"/>
      <c r="J54" s="880"/>
      <c r="K54" s="880"/>
    </row>
    <row r="55" spans="1:11" s="878" customFormat="1">
      <c r="A55" s="905"/>
      <c r="B55" s="877"/>
      <c r="E55" s="879"/>
      <c r="F55" s="879"/>
      <c r="I55" s="880"/>
      <c r="J55" s="880"/>
      <c r="K55" s="880"/>
    </row>
    <row r="56" spans="1:11" s="878" customFormat="1">
      <c r="A56" s="905"/>
      <c r="B56" s="877"/>
      <c r="E56" s="879"/>
      <c r="F56" s="879"/>
      <c r="I56" s="880"/>
      <c r="J56" s="880"/>
      <c r="K56" s="880"/>
    </row>
    <row r="57" spans="1:11" s="878" customFormat="1">
      <c r="A57" s="876"/>
      <c r="B57" s="877"/>
      <c r="E57" s="879"/>
      <c r="F57" s="879"/>
      <c r="I57" s="880"/>
      <c r="J57" s="880"/>
      <c r="K57" s="880"/>
    </row>
    <row r="58" spans="1:11" s="878" customFormat="1">
      <c r="A58" s="905"/>
      <c r="B58" s="881"/>
      <c r="E58" s="879"/>
      <c r="F58" s="879"/>
      <c r="I58" s="880"/>
      <c r="J58" s="880"/>
      <c r="K58" s="880"/>
    </row>
    <row r="59" spans="1:11" s="878" customFormat="1">
      <c r="A59" s="876"/>
      <c r="B59" s="877"/>
      <c r="E59" s="879"/>
      <c r="F59" s="879"/>
      <c r="I59" s="880"/>
      <c r="J59" s="880"/>
      <c r="K59" s="880"/>
    </row>
    <row r="60" spans="1:11" s="878" customFormat="1">
      <c r="A60" s="905"/>
      <c r="B60" s="881"/>
      <c r="E60" s="879"/>
      <c r="F60" s="879"/>
      <c r="I60" s="880"/>
      <c r="J60" s="880"/>
      <c r="K60" s="880"/>
    </row>
    <row r="61" spans="1:11" s="878" customFormat="1">
      <c r="A61" s="905"/>
      <c r="B61" s="877"/>
      <c r="E61" s="879"/>
      <c r="F61" s="879"/>
      <c r="I61" s="880"/>
      <c r="J61" s="880"/>
      <c r="K61" s="880"/>
    </row>
    <row r="62" spans="1:11" s="878" customFormat="1" ht="38.25">
      <c r="A62" s="876"/>
      <c r="B62" s="881" t="s">
        <v>668</v>
      </c>
      <c r="E62" s="879"/>
      <c r="F62" s="879"/>
      <c r="I62" s="880"/>
      <c r="J62" s="880"/>
      <c r="K62" s="880"/>
    </row>
    <row r="63" spans="1:11">
      <c r="A63" s="882"/>
      <c r="B63" s="904"/>
    </row>
    <row r="64" spans="1:11" s="898" customFormat="1">
      <c r="B64" s="904"/>
      <c r="D64" s="906"/>
      <c r="E64" s="896"/>
      <c r="F64" s="896"/>
      <c r="I64" s="907"/>
    </row>
    <row r="65" spans="1:11" s="897" customFormat="1" ht="25.5">
      <c r="A65" s="815" t="s">
        <v>669</v>
      </c>
      <c r="B65" s="908" t="s">
        <v>670</v>
      </c>
      <c r="C65" s="909" t="s">
        <v>671</v>
      </c>
      <c r="D65" s="910" t="s">
        <v>672</v>
      </c>
      <c r="E65" s="74" t="s">
        <v>673</v>
      </c>
      <c r="F65" s="74" t="s">
        <v>674</v>
      </c>
      <c r="I65" s="903"/>
    </row>
    <row r="66" spans="1:11" s="897" customFormat="1">
      <c r="B66" s="881"/>
      <c r="D66" s="911"/>
      <c r="E66" s="888"/>
      <c r="F66" s="888"/>
      <c r="I66" s="903"/>
    </row>
    <row r="67" spans="1:11" s="878" customFormat="1">
      <c r="A67" s="876"/>
      <c r="B67" s="881"/>
      <c r="E67" s="879"/>
      <c r="F67" s="879"/>
      <c r="I67" s="880"/>
      <c r="J67" s="880"/>
      <c r="K67" s="880"/>
    </row>
    <row r="68" spans="1:11" s="878" customFormat="1">
      <c r="A68" s="876" t="s">
        <v>620</v>
      </c>
      <c r="B68" s="912" t="s">
        <v>622</v>
      </c>
      <c r="E68" s="879"/>
      <c r="F68" s="879"/>
      <c r="I68" s="880"/>
      <c r="J68" s="880"/>
      <c r="K68" s="880"/>
    </row>
    <row r="69" spans="1:11" s="878" customFormat="1">
      <c r="A69" s="876"/>
      <c r="B69" s="881"/>
      <c r="E69" s="879"/>
      <c r="F69" s="879"/>
      <c r="I69" s="880"/>
      <c r="J69" s="880"/>
      <c r="K69" s="880"/>
    </row>
    <row r="70" spans="1:11" s="878" customFormat="1" ht="25.5">
      <c r="A70" s="876" t="s">
        <v>620</v>
      </c>
      <c r="B70" s="881" t="s">
        <v>675</v>
      </c>
      <c r="E70" s="879" t="s">
        <v>635</v>
      </c>
      <c r="F70" s="879" t="str">
        <f>IF(AND(D70&lt;&gt;"",E70&lt;&gt;""),D70*E70,"")</f>
        <v/>
      </c>
      <c r="I70" s="880"/>
      <c r="J70" s="880"/>
      <c r="K70" s="880"/>
    </row>
    <row r="71" spans="1:11" s="878" customFormat="1">
      <c r="A71" s="905"/>
      <c r="B71" s="877"/>
      <c r="E71" s="879" t="s">
        <v>635</v>
      </c>
      <c r="F71" s="879" t="str">
        <f>IF(AND(D71&lt;&gt;"",E71&lt;&gt;""),D71*E71,"")</f>
        <v/>
      </c>
      <c r="I71" s="880"/>
      <c r="J71" s="880"/>
      <c r="K71" s="880"/>
    </row>
    <row r="72" spans="1:11" s="878" customFormat="1" ht="51">
      <c r="A72" s="913" t="s">
        <v>620</v>
      </c>
      <c r="B72" s="877" t="s">
        <v>676</v>
      </c>
      <c r="C72" s="913" t="s">
        <v>11</v>
      </c>
      <c r="D72" s="914">
        <v>60</v>
      </c>
      <c r="E72" s="915"/>
      <c r="F72" s="915">
        <f>D72*E72</f>
        <v>0</v>
      </c>
      <c r="G72" s="916"/>
      <c r="H72" s="917"/>
      <c r="I72" s="880"/>
      <c r="J72" s="879"/>
    </row>
    <row r="73" spans="1:11" s="878" customFormat="1">
      <c r="A73" s="913"/>
      <c r="B73" s="877"/>
      <c r="C73" s="913"/>
      <c r="D73" s="914"/>
      <c r="E73" s="915"/>
      <c r="F73" s="915"/>
      <c r="G73" s="916"/>
      <c r="H73" s="917"/>
      <c r="I73" s="880"/>
      <c r="J73" s="879"/>
    </row>
    <row r="74" spans="1:11" s="878" customFormat="1" ht="38.25">
      <c r="A74" s="905" t="s">
        <v>623</v>
      </c>
      <c r="B74" s="877" t="s">
        <v>677</v>
      </c>
      <c r="C74" s="878" t="s">
        <v>9</v>
      </c>
      <c r="D74" s="878">
        <v>5</v>
      </c>
      <c r="E74" s="879"/>
      <c r="F74" s="879">
        <f>E74*D74</f>
        <v>0</v>
      </c>
      <c r="H74" s="892"/>
      <c r="I74" s="880"/>
      <c r="J74" s="879"/>
      <c r="K74" s="880"/>
    </row>
    <row r="75" spans="1:11" s="878" customFormat="1">
      <c r="A75" s="905"/>
      <c r="B75" s="877"/>
      <c r="D75" s="878">
        <v>0</v>
      </c>
      <c r="E75" s="879"/>
      <c r="F75" s="879"/>
      <c r="H75" s="892"/>
      <c r="I75" s="880"/>
      <c r="J75" s="879"/>
      <c r="K75" s="880"/>
    </row>
    <row r="76" spans="1:11" s="878" customFormat="1">
      <c r="A76" s="905" t="s">
        <v>625</v>
      </c>
      <c r="B76" s="877" t="s">
        <v>678</v>
      </c>
      <c r="C76" s="878" t="s">
        <v>11</v>
      </c>
      <c r="D76" s="878">
        <v>50</v>
      </c>
      <c r="E76" s="879"/>
      <c r="F76" s="879">
        <f>E76*D76</f>
        <v>0</v>
      </c>
      <c r="H76" s="892"/>
      <c r="I76" s="880"/>
      <c r="J76" s="879"/>
      <c r="K76" s="880"/>
    </row>
    <row r="77" spans="1:11" s="878" customFormat="1">
      <c r="A77" s="905"/>
      <c r="B77" s="877"/>
      <c r="D77" s="878">
        <v>0</v>
      </c>
      <c r="E77" s="879"/>
      <c r="F77" s="879" t="str">
        <f>IF(AND(D77&lt;&gt;"",E77&lt;&gt;""),D77*E77,"")</f>
        <v/>
      </c>
      <c r="H77" s="892"/>
      <c r="I77" s="880"/>
      <c r="J77" s="879"/>
      <c r="K77" s="880"/>
    </row>
    <row r="78" spans="1:11" s="878" customFormat="1">
      <c r="A78" s="905" t="s">
        <v>627</v>
      </c>
      <c r="B78" s="877" t="s">
        <v>679</v>
      </c>
      <c r="C78" s="878" t="s">
        <v>11</v>
      </c>
      <c r="D78" s="878">
        <v>55</v>
      </c>
      <c r="E78" s="879"/>
      <c r="F78" s="879">
        <f>E78*D78</f>
        <v>0</v>
      </c>
      <c r="H78" s="892"/>
      <c r="I78" s="880"/>
      <c r="J78" s="879"/>
      <c r="K78" s="880"/>
    </row>
    <row r="79" spans="1:11" s="878" customFormat="1">
      <c r="A79" s="905"/>
      <c r="B79" s="877"/>
      <c r="D79" s="878">
        <v>0</v>
      </c>
      <c r="E79" s="879"/>
      <c r="F79" s="879" t="str">
        <f>IF(AND(D79&lt;&gt;"",E79&lt;&gt;""),D79*E79,"")</f>
        <v/>
      </c>
      <c r="H79" s="892"/>
      <c r="I79" s="880"/>
      <c r="J79" s="879"/>
      <c r="K79" s="880"/>
    </row>
    <row r="80" spans="1:11" s="878" customFormat="1">
      <c r="A80" s="905" t="s">
        <v>629</v>
      </c>
      <c r="B80" s="877" t="s">
        <v>680</v>
      </c>
      <c r="E80" s="879"/>
      <c r="F80" s="879"/>
      <c r="H80" s="892"/>
      <c r="I80" s="880"/>
      <c r="J80" s="879"/>
      <c r="K80" s="880"/>
    </row>
    <row r="81" spans="1:11" s="878" customFormat="1" ht="25.5">
      <c r="A81" s="905" t="s">
        <v>681</v>
      </c>
      <c r="B81" s="877" t="s">
        <v>682</v>
      </c>
      <c r="C81" s="878" t="s">
        <v>11</v>
      </c>
      <c r="D81" s="878">
        <v>75</v>
      </c>
      <c r="E81" s="879"/>
      <c r="F81" s="879">
        <f>E81*D81</f>
        <v>0</v>
      </c>
      <c r="H81" s="892"/>
      <c r="I81" s="880"/>
      <c r="J81" s="879"/>
      <c r="K81" s="880"/>
    </row>
    <row r="82" spans="1:11" s="878" customFormat="1">
      <c r="A82" s="905"/>
      <c r="B82" s="881"/>
      <c r="D82" s="878">
        <v>0</v>
      </c>
      <c r="E82" s="879"/>
      <c r="F82" s="879"/>
      <c r="H82" s="892"/>
      <c r="I82" s="880"/>
      <c r="J82" s="879"/>
      <c r="K82" s="880"/>
    </row>
    <row r="83" spans="1:11" s="878" customFormat="1" ht="25.5">
      <c r="A83" s="905" t="s">
        <v>683</v>
      </c>
      <c r="B83" s="877" t="s">
        <v>684</v>
      </c>
      <c r="C83" s="878" t="s">
        <v>11</v>
      </c>
      <c r="D83" s="878">
        <v>50</v>
      </c>
      <c r="E83" s="879"/>
      <c r="F83" s="879">
        <f>E83*D83</f>
        <v>0</v>
      </c>
      <c r="H83" s="892"/>
      <c r="I83" s="880"/>
      <c r="J83" s="879"/>
      <c r="K83" s="880"/>
    </row>
    <row r="84" spans="1:11" s="878" customFormat="1">
      <c r="A84" s="905"/>
      <c r="B84" s="881"/>
      <c r="D84" s="878">
        <v>0</v>
      </c>
      <c r="E84" s="879"/>
      <c r="F84" s="879"/>
      <c r="H84" s="892"/>
      <c r="I84" s="880"/>
      <c r="J84" s="879"/>
      <c r="K84" s="880"/>
    </row>
    <row r="85" spans="1:11" s="878" customFormat="1" ht="25.5">
      <c r="A85" s="905" t="s">
        <v>685</v>
      </c>
      <c r="B85" s="877" t="s">
        <v>686</v>
      </c>
      <c r="C85" s="878" t="s">
        <v>16</v>
      </c>
      <c r="D85" s="878">
        <v>3</v>
      </c>
      <c r="E85" s="879"/>
      <c r="F85" s="879">
        <f>E85*D85</f>
        <v>0</v>
      </c>
      <c r="H85" s="892"/>
      <c r="I85" s="880"/>
      <c r="J85" s="879"/>
      <c r="K85" s="880"/>
    </row>
    <row r="86" spans="1:11" s="878" customFormat="1">
      <c r="A86" s="905"/>
      <c r="B86" s="877"/>
      <c r="E86" s="879"/>
      <c r="F86" s="879"/>
      <c r="H86" s="892"/>
      <c r="I86" s="880"/>
      <c r="J86" s="879"/>
      <c r="K86" s="880"/>
    </row>
    <row r="87" spans="1:11" s="878" customFormat="1">
      <c r="A87" s="905"/>
      <c r="B87" s="881" t="s">
        <v>687</v>
      </c>
      <c r="C87" s="897"/>
      <c r="D87" s="911"/>
      <c r="E87" s="888"/>
      <c r="F87" s="888">
        <f>SUM(F72:F86)</f>
        <v>0</v>
      </c>
      <c r="H87" s="893"/>
      <c r="I87" s="880"/>
      <c r="J87" s="879"/>
      <c r="K87" s="880"/>
    </row>
    <row r="88" spans="1:11" s="878" customFormat="1">
      <c r="A88" s="905"/>
      <c r="B88" s="881"/>
      <c r="C88" s="897"/>
      <c r="D88" s="911"/>
      <c r="E88" s="888"/>
      <c r="F88" s="888"/>
      <c r="H88" s="893"/>
      <c r="I88" s="880"/>
      <c r="J88" s="879"/>
      <c r="K88" s="880"/>
    </row>
    <row r="89" spans="1:11">
      <c r="B89" s="904"/>
      <c r="C89" s="898"/>
      <c r="D89" s="906"/>
      <c r="E89" s="896"/>
      <c r="F89" s="896"/>
      <c r="H89" s="893"/>
      <c r="I89" s="880"/>
      <c r="J89" s="879"/>
    </row>
    <row r="90" spans="1:11" s="878" customFormat="1">
      <c r="A90" s="876" t="s">
        <v>623</v>
      </c>
      <c r="B90" s="881" t="s">
        <v>688</v>
      </c>
      <c r="E90" s="879"/>
      <c r="F90" s="879" t="str">
        <f>IF(AND(D90&lt;&gt;"",E90&lt;&gt;""),D90*E90,"")</f>
        <v/>
      </c>
      <c r="H90" s="891"/>
      <c r="I90" s="880"/>
      <c r="J90" s="879"/>
      <c r="K90" s="880"/>
    </row>
    <row r="91" spans="1:11" s="878" customFormat="1">
      <c r="A91" s="905"/>
      <c r="B91" s="877"/>
      <c r="E91" s="879"/>
      <c r="F91" s="879" t="str">
        <f>IF(AND(D91&lt;&gt;"",E91&lt;&gt;""),D91*E91,"")</f>
        <v/>
      </c>
      <c r="H91" s="891"/>
      <c r="I91" s="880"/>
      <c r="J91" s="879"/>
      <c r="K91" s="880"/>
    </row>
    <row r="92" spans="1:11" s="878" customFormat="1" ht="38.25">
      <c r="A92" s="913" t="s">
        <v>620</v>
      </c>
      <c r="B92" s="877" t="s">
        <v>689</v>
      </c>
      <c r="C92" s="913" t="s">
        <v>11</v>
      </c>
      <c r="D92" s="914">
        <v>25</v>
      </c>
      <c r="E92" s="915"/>
      <c r="F92" s="915">
        <f>D92*E92</f>
        <v>0</v>
      </c>
      <c r="G92" s="916"/>
      <c r="H92" s="917"/>
      <c r="I92" s="880"/>
      <c r="J92" s="879"/>
    </row>
    <row r="93" spans="1:11" s="878" customFormat="1">
      <c r="A93" s="913"/>
      <c r="B93" s="877"/>
      <c r="C93" s="913"/>
      <c r="D93" s="914"/>
      <c r="E93" s="915"/>
      <c r="F93" s="915"/>
      <c r="G93" s="916"/>
      <c r="H93" s="917"/>
      <c r="I93" s="880"/>
      <c r="J93" s="879"/>
    </row>
    <row r="94" spans="1:11" s="878" customFormat="1">
      <c r="A94" s="905" t="s">
        <v>623</v>
      </c>
      <c r="B94" s="877" t="s">
        <v>678</v>
      </c>
      <c r="C94" s="878" t="s">
        <v>11</v>
      </c>
      <c r="D94" s="878">
        <v>95</v>
      </c>
      <c r="E94" s="879"/>
      <c r="F94" s="879">
        <f>E94*D94</f>
        <v>0</v>
      </c>
      <c r="H94" s="892"/>
      <c r="I94" s="880"/>
      <c r="J94" s="879"/>
      <c r="K94" s="880"/>
    </row>
    <row r="95" spans="1:11" s="878" customFormat="1">
      <c r="A95" s="905"/>
      <c r="B95" s="877"/>
      <c r="D95" s="878">
        <v>0</v>
      </c>
      <c r="E95" s="879"/>
      <c r="F95" s="879" t="str">
        <f>IF(AND(D95&lt;&gt;"",E95&lt;&gt;""),D95*E95,"")</f>
        <v/>
      </c>
      <c r="H95" s="892"/>
      <c r="I95" s="880"/>
      <c r="J95" s="879"/>
      <c r="K95" s="880"/>
    </row>
    <row r="96" spans="1:11" s="878" customFormat="1">
      <c r="A96" s="905" t="s">
        <v>625</v>
      </c>
      <c r="B96" s="877" t="s">
        <v>679</v>
      </c>
      <c r="C96" s="878" t="s">
        <v>11</v>
      </c>
      <c r="D96" s="878">
        <v>30</v>
      </c>
      <c r="E96" s="879"/>
      <c r="F96" s="879">
        <f>E96*D96</f>
        <v>0</v>
      </c>
      <c r="H96" s="892"/>
      <c r="I96" s="880"/>
      <c r="J96" s="879"/>
      <c r="K96" s="880"/>
    </row>
    <row r="97" spans="1:11" s="878" customFormat="1">
      <c r="A97" s="905"/>
      <c r="B97" s="877"/>
      <c r="D97" s="878">
        <v>0</v>
      </c>
      <c r="E97" s="879"/>
      <c r="F97" s="879" t="str">
        <f>IF(AND(D97&lt;&gt;"",E97&lt;&gt;""),D97*E97,"")</f>
        <v/>
      </c>
      <c r="H97" s="892"/>
      <c r="I97" s="880"/>
      <c r="J97" s="879"/>
      <c r="K97" s="880"/>
    </row>
    <row r="98" spans="1:11" s="878" customFormat="1" ht="25.5">
      <c r="A98" s="905" t="s">
        <v>627</v>
      </c>
      <c r="B98" s="877" t="s">
        <v>686</v>
      </c>
      <c r="C98" s="878" t="s">
        <v>16</v>
      </c>
      <c r="D98" s="878">
        <v>3</v>
      </c>
      <c r="E98" s="879"/>
      <c r="F98" s="879">
        <f>E98*D98</f>
        <v>0</v>
      </c>
      <c r="H98" s="892"/>
      <c r="I98" s="880"/>
      <c r="J98" s="879"/>
      <c r="K98" s="880"/>
    </row>
    <row r="99" spans="1:11" s="878" customFormat="1">
      <c r="A99" s="905"/>
      <c r="B99" s="877"/>
      <c r="E99" s="879"/>
      <c r="F99" s="879"/>
      <c r="H99" s="892"/>
      <c r="I99" s="880"/>
      <c r="J99" s="879"/>
      <c r="K99" s="880"/>
    </row>
    <row r="100" spans="1:11" s="878" customFormat="1">
      <c r="A100" s="905"/>
      <c r="B100" s="881" t="s">
        <v>687</v>
      </c>
      <c r="C100" s="897"/>
      <c r="D100" s="911"/>
      <c r="E100" s="888"/>
      <c r="F100" s="888">
        <f>SUM(F92:F99)</f>
        <v>0</v>
      </c>
      <c r="H100" s="893"/>
      <c r="I100" s="880"/>
      <c r="J100" s="879"/>
      <c r="K100" s="880"/>
    </row>
    <row r="101" spans="1:11" s="878" customFormat="1">
      <c r="A101" s="905"/>
      <c r="B101" s="881"/>
      <c r="C101" s="897"/>
      <c r="D101" s="911"/>
      <c r="E101" s="888"/>
      <c r="F101" s="888"/>
      <c r="H101" s="893"/>
      <c r="I101" s="880"/>
      <c r="J101" s="879"/>
      <c r="K101" s="880"/>
    </row>
    <row r="102" spans="1:11">
      <c r="B102" s="904"/>
      <c r="F102" s="896"/>
      <c r="H102" s="892"/>
      <c r="I102" s="880"/>
      <c r="J102" s="879"/>
    </row>
    <row r="103" spans="1:11" s="878" customFormat="1" ht="25.5">
      <c r="A103" s="876" t="s">
        <v>625</v>
      </c>
      <c r="B103" s="919" t="s">
        <v>690</v>
      </c>
      <c r="C103" s="920"/>
      <c r="D103" s="921"/>
      <c r="E103" s="915"/>
      <c r="F103" s="915"/>
      <c r="G103" s="916"/>
      <c r="H103" s="917"/>
      <c r="I103" s="880"/>
      <c r="J103" s="879"/>
    </row>
    <row r="104" spans="1:11" s="878" customFormat="1">
      <c r="A104" s="876"/>
      <c r="B104" s="919"/>
      <c r="C104" s="920"/>
      <c r="D104" s="921"/>
      <c r="E104" s="915"/>
      <c r="F104" s="915"/>
      <c r="G104" s="916"/>
      <c r="H104" s="917"/>
      <c r="I104" s="880"/>
      <c r="J104" s="879"/>
    </row>
    <row r="105" spans="1:11" s="878" customFormat="1" ht="38.25">
      <c r="A105" s="913" t="s">
        <v>620</v>
      </c>
      <c r="B105" s="877" t="s">
        <v>689</v>
      </c>
      <c r="C105" s="913" t="s">
        <v>11</v>
      </c>
      <c r="D105" s="914">
        <v>40</v>
      </c>
      <c r="E105" s="915"/>
      <c r="F105" s="915">
        <f>D105*E105</f>
        <v>0</v>
      </c>
      <c r="G105" s="916"/>
      <c r="H105" s="917"/>
      <c r="I105" s="880"/>
      <c r="J105" s="879"/>
    </row>
    <row r="106" spans="1:11" s="878" customFormat="1">
      <c r="A106" s="913"/>
      <c r="B106" s="877"/>
      <c r="C106" s="913"/>
      <c r="D106" s="914"/>
      <c r="E106" s="915"/>
      <c r="F106" s="915"/>
      <c r="G106" s="916"/>
      <c r="H106" s="917"/>
      <c r="I106" s="880"/>
      <c r="J106" s="879"/>
    </row>
    <row r="107" spans="1:11" s="878" customFormat="1" ht="38.25">
      <c r="A107" s="913" t="s">
        <v>625</v>
      </c>
      <c r="B107" s="922" t="s">
        <v>691</v>
      </c>
      <c r="C107" s="913" t="s">
        <v>9</v>
      </c>
      <c r="D107" s="914">
        <v>3</v>
      </c>
      <c r="E107" s="915"/>
      <c r="F107" s="915">
        <f>D107*E107</f>
        <v>0</v>
      </c>
      <c r="G107" s="916"/>
      <c r="H107" s="917"/>
      <c r="I107" s="880"/>
      <c r="J107" s="879"/>
    </row>
    <row r="108" spans="1:11" s="878" customFormat="1">
      <c r="A108" s="913"/>
      <c r="B108" s="922"/>
      <c r="C108" s="913"/>
      <c r="D108" s="914"/>
      <c r="E108" s="915"/>
      <c r="F108" s="915"/>
      <c r="G108" s="916"/>
      <c r="H108" s="917"/>
      <c r="I108" s="880"/>
      <c r="J108" s="879"/>
    </row>
    <row r="109" spans="1:11" s="878" customFormat="1">
      <c r="A109" s="913" t="s">
        <v>627</v>
      </c>
      <c r="B109" s="923" t="s">
        <v>692</v>
      </c>
      <c r="C109" s="913" t="s">
        <v>11</v>
      </c>
      <c r="D109" s="914">
        <v>45</v>
      </c>
      <c r="E109" s="915"/>
      <c r="F109" s="915">
        <f>D109*E109</f>
        <v>0</v>
      </c>
      <c r="G109" s="916"/>
      <c r="H109" s="917"/>
      <c r="I109" s="880"/>
      <c r="J109" s="879"/>
    </row>
    <row r="110" spans="1:11" s="878" customFormat="1">
      <c r="A110" s="913"/>
      <c r="B110" s="923"/>
      <c r="C110" s="913"/>
      <c r="D110" s="914"/>
      <c r="E110" s="915"/>
      <c r="F110" s="915"/>
      <c r="G110" s="916"/>
      <c r="H110" s="917"/>
      <c r="I110" s="880"/>
      <c r="J110" s="879"/>
    </row>
    <row r="111" spans="1:11" s="878" customFormat="1" ht="25.5">
      <c r="A111" s="913" t="s">
        <v>629</v>
      </c>
      <c r="B111" s="923" t="s">
        <v>693</v>
      </c>
      <c r="C111" s="921" t="s">
        <v>11</v>
      </c>
      <c r="D111" s="924">
        <v>50</v>
      </c>
      <c r="E111" s="879"/>
      <c r="F111" s="915">
        <f>D111*E111</f>
        <v>0</v>
      </c>
      <c r="G111" s="916"/>
      <c r="H111" s="892"/>
      <c r="I111" s="880"/>
      <c r="J111" s="879"/>
    </row>
    <row r="112" spans="1:11" s="878" customFormat="1">
      <c r="A112" s="913"/>
      <c r="B112" s="923"/>
      <c r="C112" s="921"/>
      <c r="D112" s="924"/>
      <c r="E112" s="879"/>
      <c r="F112" s="915"/>
      <c r="G112" s="916"/>
      <c r="H112" s="892"/>
      <c r="I112" s="880"/>
      <c r="J112" s="879"/>
    </row>
    <row r="113" spans="1:11" s="878" customFormat="1">
      <c r="A113" s="913" t="s">
        <v>631</v>
      </c>
      <c r="B113" s="925" t="s">
        <v>694</v>
      </c>
      <c r="C113" s="921" t="s">
        <v>16</v>
      </c>
      <c r="D113" s="914">
        <v>3</v>
      </c>
      <c r="E113" s="915"/>
      <c r="F113" s="915">
        <f>D113*E113</f>
        <v>0</v>
      </c>
      <c r="G113" s="916"/>
      <c r="H113" s="917"/>
      <c r="I113" s="880"/>
      <c r="J113" s="879"/>
    </row>
    <row r="114" spans="1:11" s="878" customFormat="1">
      <c r="A114" s="905"/>
      <c r="B114" s="923"/>
      <c r="C114" s="920"/>
      <c r="D114" s="914"/>
      <c r="E114" s="879"/>
      <c r="F114" s="915"/>
      <c r="G114" s="916"/>
      <c r="H114" s="892"/>
      <c r="I114" s="880"/>
      <c r="J114" s="879"/>
    </row>
    <row r="115" spans="1:11" s="878" customFormat="1">
      <c r="A115" s="905"/>
      <c r="B115" s="926" t="s">
        <v>687</v>
      </c>
      <c r="C115" s="927"/>
      <c r="D115" s="928"/>
      <c r="E115" s="929"/>
      <c r="F115" s="929">
        <f>SUM(F105:F114)</f>
        <v>0</v>
      </c>
      <c r="G115" s="916"/>
      <c r="H115" s="930"/>
      <c r="I115" s="880"/>
      <c r="J115" s="879"/>
    </row>
    <row r="116" spans="1:11" s="878" customFormat="1">
      <c r="A116" s="905"/>
      <c r="B116" s="881"/>
      <c r="E116" s="879"/>
      <c r="F116" s="888"/>
      <c r="H116" s="892"/>
      <c r="I116" s="880"/>
      <c r="J116" s="879"/>
      <c r="K116" s="880"/>
    </row>
    <row r="117" spans="1:11" s="878" customFormat="1">
      <c r="A117" s="905"/>
      <c r="B117" s="881" t="s">
        <v>687</v>
      </c>
      <c r="E117" s="879"/>
      <c r="F117" s="888">
        <f>F115+F100+F87</f>
        <v>0</v>
      </c>
      <c r="H117" s="892"/>
      <c r="I117" s="880"/>
      <c r="J117" s="879"/>
      <c r="K117" s="880"/>
    </row>
    <row r="118" spans="1:11" s="878" customFormat="1">
      <c r="A118" s="905"/>
      <c r="B118" s="881"/>
      <c r="E118" s="879"/>
      <c r="F118" s="888"/>
      <c r="H118" s="892"/>
      <c r="I118" s="880"/>
      <c r="J118" s="879"/>
      <c r="K118" s="880"/>
    </row>
    <row r="119" spans="1:11">
      <c r="B119" s="904"/>
      <c r="F119" s="896"/>
      <c r="H119" s="892"/>
      <c r="I119" s="880"/>
      <c r="J119" s="879"/>
    </row>
    <row r="120" spans="1:11">
      <c r="B120" s="904"/>
      <c r="F120" s="896"/>
      <c r="H120" s="892"/>
      <c r="I120" s="880"/>
      <c r="J120" s="879"/>
    </row>
    <row r="121" spans="1:11" s="891" customFormat="1">
      <c r="A121" s="889" t="s">
        <v>623</v>
      </c>
      <c r="B121" s="931" t="s">
        <v>624</v>
      </c>
      <c r="E121" s="892"/>
      <c r="F121" s="892"/>
      <c r="H121" s="892"/>
      <c r="I121" s="880"/>
      <c r="J121" s="879"/>
      <c r="K121" s="894"/>
    </row>
    <row r="122" spans="1:11" s="891" customFormat="1">
      <c r="A122" s="889"/>
      <c r="B122" s="895"/>
      <c r="E122" s="892"/>
      <c r="F122" s="892"/>
      <c r="H122" s="892"/>
      <c r="I122" s="880"/>
      <c r="J122" s="879"/>
      <c r="K122" s="894"/>
    </row>
    <row r="123" spans="1:11" s="891" customFormat="1">
      <c r="A123" s="889" t="s">
        <v>695</v>
      </c>
      <c r="B123" s="895" t="s">
        <v>696</v>
      </c>
      <c r="E123" s="892"/>
      <c r="F123" s="892" t="str">
        <f>IF(AND(D123&lt;&gt;"",E123&lt;&gt;""),D123*E123,"")</f>
        <v/>
      </c>
      <c r="H123" s="892"/>
      <c r="I123" s="880"/>
      <c r="J123" s="879"/>
      <c r="K123" s="894"/>
    </row>
    <row r="124" spans="1:11" s="891" customFormat="1">
      <c r="A124" s="889"/>
      <c r="B124" s="895"/>
      <c r="E124" s="892"/>
      <c r="F124" s="892"/>
      <c r="H124" s="892"/>
      <c r="I124" s="880"/>
      <c r="J124" s="879"/>
      <c r="K124" s="894"/>
    </row>
    <row r="125" spans="1:11" s="891" customFormat="1" ht="38.25">
      <c r="A125" s="891">
        <v>1</v>
      </c>
      <c r="B125" s="890" t="s">
        <v>2878</v>
      </c>
      <c r="C125" s="891" t="s">
        <v>9</v>
      </c>
      <c r="D125" s="891">
        <v>1</v>
      </c>
      <c r="E125" s="892"/>
      <c r="F125" s="892">
        <f>E125*D125</f>
        <v>0</v>
      </c>
      <c r="H125" s="932"/>
      <c r="I125" s="880"/>
      <c r="J125" s="879"/>
    </row>
    <row r="126" spans="1:11" s="891" customFormat="1">
      <c r="B126" s="890"/>
      <c r="E126" s="892"/>
      <c r="F126" s="892"/>
      <c r="H126" s="932"/>
      <c r="I126" s="880"/>
      <c r="J126" s="879"/>
    </row>
    <row r="127" spans="1:11" s="891" customFormat="1" ht="25.5">
      <c r="A127" s="891">
        <v>2</v>
      </c>
      <c r="B127" s="890" t="s">
        <v>697</v>
      </c>
      <c r="C127" s="891" t="s">
        <v>9</v>
      </c>
      <c r="D127" s="891">
        <v>1</v>
      </c>
      <c r="E127" s="892"/>
      <c r="F127" s="892">
        <f>E127*D127</f>
        <v>0</v>
      </c>
      <c r="H127" s="932"/>
      <c r="I127" s="880"/>
      <c r="J127" s="879"/>
    </row>
    <row r="128" spans="1:11" s="891" customFormat="1">
      <c r="B128" s="890"/>
      <c r="E128" s="892"/>
      <c r="F128" s="892"/>
      <c r="H128" s="932"/>
      <c r="I128" s="880"/>
      <c r="J128" s="879"/>
    </row>
    <row r="129" spans="1:11" s="891" customFormat="1">
      <c r="A129" s="891">
        <v>3</v>
      </c>
      <c r="B129" s="890" t="s">
        <v>698</v>
      </c>
      <c r="C129" s="891" t="s">
        <v>9</v>
      </c>
      <c r="D129" s="891">
        <v>3</v>
      </c>
      <c r="E129" s="892"/>
      <c r="F129" s="892">
        <f>E129*D129</f>
        <v>0</v>
      </c>
      <c r="H129" s="932"/>
      <c r="I129" s="880"/>
      <c r="J129" s="879"/>
    </row>
    <row r="130" spans="1:11" s="891" customFormat="1">
      <c r="B130" s="890"/>
      <c r="E130" s="892"/>
      <c r="F130" s="892"/>
      <c r="H130" s="932"/>
      <c r="I130" s="880"/>
      <c r="J130" s="879"/>
    </row>
    <row r="131" spans="1:11" s="891" customFormat="1" ht="25.5">
      <c r="A131" s="891">
        <v>4</v>
      </c>
      <c r="B131" s="890" t="s">
        <v>699</v>
      </c>
      <c r="C131" s="891" t="s">
        <v>9</v>
      </c>
      <c r="D131" s="891">
        <v>1</v>
      </c>
      <c r="E131" s="892"/>
      <c r="F131" s="892">
        <f>E131*D131</f>
        <v>0</v>
      </c>
      <c r="H131" s="932"/>
      <c r="I131" s="880"/>
      <c r="J131" s="879"/>
    </row>
    <row r="132" spans="1:11" s="891" customFormat="1">
      <c r="B132" s="890"/>
      <c r="E132" s="892"/>
      <c r="F132" s="892"/>
      <c r="H132" s="932"/>
      <c r="I132" s="880"/>
      <c r="J132" s="879"/>
    </row>
    <row r="133" spans="1:11" s="891" customFormat="1" ht="25.5">
      <c r="A133" s="891">
        <v>5</v>
      </c>
      <c r="B133" s="890" t="s">
        <v>700</v>
      </c>
      <c r="C133" s="891" t="s">
        <v>9</v>
      </c>
      <c r="D133" s="891">
        <v>3</v>
      </c>
      <c r="E133" s="892"/>
      <c r="F133" s="892">
        <f>E133*D133</f>
        <v>0</v>
      </c>
      <c r="H133" s="932"/>
      <c r="I133" s="880"/>
      <c r="J133" s="879"/>
    </row>
    <row r="134" spans="1:11" s="891" customFormat="1">
      <c r="B134" s="890"/>
      <c r="E134" s="892"/>
      <c r="F134" s="892"/>
      <c r="H134" s="932"/>
      <c r="I134" s="880"/>
      <c r="J134" s="879"/>
    </row>
    <row r="135" spans="1:11" s="891" customFormat="1" ht="63.75">
      <c r="A135" s="891">
        <v>6</v>
      </c>
      <c r="B135" s="890" t="s">
        <v>701</v>
      </c>
      <c r="C135" s="891" t="s">
        <v>9</v>
      </c>
      <c r="D135" s="891">
        <v>1</v>
      </c>
      <c r="E135" s="892"/>
      <c r="F135" s="892">
        <f>E135*D135</f>
        <v>0</v>
      </c>
      <c r="H135" s="932"/>
      <c r="I135" s="880"/>
      <c r="J135" s="879"/>
    </row>
    <row r="136" spans="1:11" s="891" customFormat="1">
      <c r="B136" s="890"/>
      <c r="E136" s="892"/>
      <c r="F136" s="892"/>
      <c r="H136" s="932"/>
      <c r="I136" s="880"/>
      <c r="J136" s="879"/>
    </row>
    <row r="137" spans="1:11" s="891" customFormat="1">
      <c r="A137" s="891" t="s">
        <v>633</v>
      </c>
      <c r="B137" s="890" t="s">
        <v>702</v>
      </c>
      <c r="C137" s="891" t="s">
        <v>9</v>
      </c>
      <c r="D137" s="891">
        <v>1</v>
      </c>
      <c r="E137" s="892"/>
      <c r="F137" s="892">
        <f>E137*D137</f>
        <v>0</v>
      </c>
      <c r="H137" s="932"/>
      <c r="I137" s="880"/>
      <c r="J137" s="879"/>
    </row>
    <row r="138" spans="1:11" s="891" customFormat="1">
      <c r="B138" s="890"/>
      <c r="E138" s="892"/>
      <c r="F138" s="892"/>
      <c r="H138" s="932"/>
      <c r="I138" s="880"/>
      <c r="J138" s="879"/>
    </row>
    <row r="139" spans="1:11" s="891" customFormat="1" ht="25.5">
      <c r="A139" s="891">
        <v>7</v>
      </c>
      <c r="B139" s="890" t="s">
        <v>703</v>
      </c>
      <c r="C139" s="891" t="s">
        <v>10</v>
      </c>
      <c r="D139" s="891">
        <v>1</v>
      </c>
      <c r="E139" s="892"/>
      <c r="F139" s="892">
        <f>E139*D139</f>
        <v>0</v>
      </c>
      <c r="H139" s="932"/>
      <c r="I139" s="880"/>
      <c r="J139" s="879"/>
    </row>
    <row r="140" spans="1:11" s="891" customFormat="1">
      <c r="B140" s="890"/>
      <c r="E140" s="892"/>
      <c r="F140" s="892"/>
      <c r="H140" s="932"/>
      <c r="I140" s="880"/>
      <c r="J140" s="879"/>
    </row>
    <row r="141" spans="1:11" s="891" customFormat="1">
      <c r="A141" s="891" t="s">
        <v>636</v>
      </c>
      <c r="B141" s="890" t="s">
        <v>704</v>
      </c>
      <c r="C141" s="891" t="s">
        <v>16</v>
      </c>
      <c r="D141" s="891">
        <v>2</v>
      </c>
      <c r="E141" s="892"/>
      <c r="F141" s="892">
        <f>E141*D141</f>
        <v>0</v>
      </c>
      <c r="H141" s="932"/>
      <c r="I141" s="880"/>
      <c r="J141" s="879"/>
    </row>
    <row r="142" spans="1:11" s="891" customFormat="1">
      <c r="B142" s="890"/>
      <c r="E142" s="892"/>
      <c r="F142" s="892"/>
      <c r="H142" s="932"/>
      <c r="I142" s="880"/>
      <c r="J142" s="879"/>
    </row>
    <row r="143" spans="1:11" s="933" customFormat="1">
      <c r="A143" s="889"/>
      <c r="B143" s="895" t="s">
        <v>705</v>
      </c>
      <c r="E143" s="893"/>
      <c r="F143" s="893">
        <f>SUM(F125:F142)</f>
        <v>0</v>
      </c>
      <c r="H143" s="893"/>
      <c r="I143" s="880"/>
      <c r="J143" s="879"/>
    </row>
    <row r="144" spans="1:11" s="891" customFormat="1">
      <c r="A144" s="934"/>
      <c r="B144" s="895"/>
      <c r="E144" s="892"/>
      <c r="F144" s="893"/>
      <c r="H144" s="892"/>
      <c r="I144" s="880"/>
      <c r="J144" s="879"/>
      <c r="K144" s="894"/>
    </row>
    <row r="145" spans="1:11" s="891" customFormat="1">
      <c r="A145" s="934"/>
      <c r="B145" s="895"/>
      <c r="C145" s="933"/>
      <c r="D145" s="935"/>
      <c r="E145" s="893"/>
      <c r="F145" s="893"/>
      <c r="H145" s="893"/>
      <c r="I145" s="880"/>
      <c r="J145" s="879"/>
      <c r="K145" s="894"/>
    </row>
    <row r="146" spans="1:11" s="933" customFormat="1">
      <c r="A146" s="889" t="s">
        <v>706</v>
      </c>
      <c r="B146" s="895" t="s">
        <v>707</v>
      </c>
      <c r="E146" s="893"/>
      <c r="F146" s="893"/>
      <c r="H146" s="893"/>
      <c r="I146" s="880"/>
      <c r="J146" s="879"/>
      <c r="K146" s="936"/>
    </row>
    <row r="147" spans="1:11" s="891" customFormat="1">
      <c r="A147" s="934"/>
      <c r="B147" s="890"/>
      <c r="E147" s="892"/>
      <c r="F147" s="892"/>
      <c r="H147" s="892"/>
      <c r="I147" s="880"/>
      <c r="J147" s="879"/>
      <c r="K147" s="894"/>
    </row>
    <row r="148" spans="1:11" s="891" customFormat="1">
      <c r="A148" s="934">
        <v>1</v>
      </c>
      <c r="B148" s="890" t="s">
        <v>708</v>
      </c>
      <c r="E148" s="892"/>
      <c r="F148" s="892"/>
      <c r="H148" s="892"/>
      <c r="I148" s="880"/>
      <c r="J148" s="879"/>
      <c r="K148" s="894"/>
    </row>
    <row r="149" spans="1:11" s="891" customFormat="1" ht="25.5">
      <c r="A149" s="934"/>
      <c r="B149" s="890" t="s">
        <v>709</v>
      </c>
      <c r="C149" s="891" t="s">
        <v>9</v>
      </c>
      <c r="D149" s="891">
        <v>1</v>
      </c>
      <c r="E149" s="892"/>
      <c r="F149" s="892">
        <f>E149*D149</f>
        <v>0</v>
      </c>
      <c r="H149" s="892"/>
      <c r="I149" s="880"/>
      <c r="J149" s="879"/>
      <c r="K149" s="894"/>
    </row>
    <row r="150" spans="1:11" s="891" customFormat="1">
      <c r="A150" s="934"/>
      <c r="B150" s="890"/>
      <c r="E150" s="892"/>
      <c r="F150" s="892"/>
      <c r="H150" s="892"/>
      <c r="I150" s="880"/>
      <c r="J150" s="879"/>
      <c r="K150" s="894"/>
    </row>
    <row r="151" spans="1:11" s="891" customFormat="1" ht="25.5">
      <c r="A151" s="934">
        <v>2</v>
      </c>
      <c r="B151" s="890" t="s">
        <v>710</v>
      </c>
      <c r="C151" s="891" t="s">
        <v>662</v>
      </c>
      <c r="D151" s="891">
        <v>2</v>
      </c>
      <c r="E151" s="892"/>
      <c r="F151" s="892">
        <f>D151*E151</f>
        <v>0</v>
      </c>
      <c r="H151" s="892"/>
      <c r="I151" s="880"/>
      <c r="J151" s="879"/>
      <c r="K151" s="894"/>
    </row>
    <row r="152" spans="1:11" s="891" customFormat="1">
      <c r="A152" s="934"/>
      <c r="B152" s="890"/>
      <c r="E152" s="892"/>
      <c r="F152" s="892"/>
      <c r="H152" s="892"/>
      <c r="I152" s="880"/>
      <c r="J152" s="879"/>
      <c r="K152" s="894"/>
    </row>
    <row r="153" spans="1:11" s="891" customFormat="1">
      <c r="A153" s="934">
        <v>3</v>
      </c>
      <c r="B153" s="890" t="s">
        <v>711</v>
      </c>
      <c r="E153" s="892"/>
      <c r="F153" s="892"/>
      <c r="H153" s="892"/>
      <c r="I153" s="880"/>
      <c r="J153" s="879"/>
      <c r="K153" s="894"/>
    </row>
    <row r="154" spans="1:11" s="891" customFormat="1">
      <c r="A154" s="934">
        <v>3.1</v>
      </c>
      <c r="B154" s="890" t="s">
        <v>712</v>
      </c>
      <c r="C154" s="891" t="s">
        <v>9</v>
      </c>
      <c r="D154" s="891">
        <v>1</v>
      </c>
      <c r="E154" s="892"/>
      <c r="F154" s="892">
        <f>D154*E154</f>
        <v>0</v>
      </c>
      <c r="H154" s="892"/>
      <c r="I154" s="880"/>
      <c r="J154" s="879"/>
      <c r="K154" s="894"/>
    </row>
    <row r="155" spans="1:11" s="891" customFormat="1">
      <c r="A155" s="934">
        <v>3.2</v>
      </c>
      <c r="B155" s="890" t="s">
        <v>713</v>
      </c>
      <c r="C155" s="891" t="s">
        <v>9</v>
      </c>
      <c r="D155" s="891">
        <v>1</v>
      </c>
      <c r="E155" s="892"/>
      <c r="F155" s="892">
        <f>D155*E155</f>
        <v>0</v>
      </c>
      <c r="H155" s="892"/>
      <c r="I155" s="880"/>
      <c r="J155" s="879"/>
      <c r="K155" s="894"/>
    </row>
    <row r="156" spans="1:11" s="891" customFormat="1">
      <c r="A156" s="934"/>
      <c r="B156" s="890"/>
      <c r="E156" s="892"/>
      <c r="F156" s="892"/>
      <c r="H156" s="892"/>
      <c r="I156" s="880"/>
      <c r="J156" s="879"/>
      <c r="K156" s="894"/>
    </row>
    <row r="157" spans="1:11" s="891" customFormat="1">
      <c r="A157" s="934" t="s">
        <v>714</v>
      </c>
      <c r="B157" s="890" t="s">
        <v>715</v>
      </c>
      <c r="E157" s="892"/>
      <c r="F157" s="892"/>
      <c r="H157" s="892"/>
      <c r="I157" s="880"/>
      <c r="J157" s="879"/>
      <c r="K157" s="894"/>
    </row>
    <row r="158" spans="1:11" s="891" customFormat="1">
      <c r="A158" s="934" t="s">
        <v>716</v>
      </c>
      <c r="B158" s="890" t="s">
        <v>717</v>
      </c>
      <c r="C158" s="891" t="s">
        <v>9</v>
      </c>
      <c r="D158" s="891">
        <v>1</v>
      </c>
      <c r="E158" s="892"/>
      <c r="F158" s="892">
        <f>E158*D158</f>
        <v>0</v>
      </c>
      <c r="H158" s="892"/>
      <c r="I158" s="880"/>
      <c r="J158" s="879"/>
      <c r="K158" s="894"/>
    </row>
    <row r="159" spans="1:11" s="891" customFormat="1">
      <c r="A159" s="934" t="s">
        <v>718</v>
      </c>
      <c r="B159" s="890" t="s">
        <v>719</v>
      </c>
      <c r="C159" s="891" t="s">
        <v>9</v>
      </c>
      <c r="D159" s="891">
        <v>5</v>
      </c>
      <c r="E159" s="892"/>
      <c r="F159" s="892">
        <f>E159*D159</f>
        <v>0</v>
      </c>
      <c r="H159" s="892"/>
      <c r="I159" s="880"/>
      <c r="J159" s="879"/>
      <c r="K159" s="894"/>
    </row>
    <row r="160" spans="1:11" s="891" customFormat="1">
      <c r="A160" s="934" t="s">
        <v>720</v>
      </c>
      <c r="B160" s="890" t="s">
        <v>721</v>
      </c>
      <c r="C160" s="891" t="s">
        <v>9</v>
      </c>
      <c r="D160" s="891">
        <v>2</v>
      </c>
      <c r="E160" s="892"/>
      <c r="F160" s="892">
        <f>E160*D160</f>
        <v>0</v>
      </c>
      <c r="H160" s="892"/>
      <c r="I160" s="880"/>
      <c r="J160" s="879"/>
      <c r="K160" s="894"/>
    </row>
    <row r="161" spans="1:11" s="891" customFormat="1">
      <c r="A161" s="934" t="s">
        <v>722</v>
      </c>
      <c r="B161" s="890" t="s">
        <v>723</v>
      </c>
      <c r="C161" s="891" t="s">
        <v>9</v>
      </c>
      <c r="D161" s="891">
        <v>3</v>
      </c>
      <c r="E161" s="892"/>
      <c r="F161" s="892">
        <f>E161*D161</f>
        <v>0</v>
      </c>
      <c r="H161" s="892"/>
      <c r="I161" s="880"/>
      <c r="J161" s="879"/>
      <c r="K161" s="894"/>
    </row>
    <row r="162" spans="1:11" s="891" customFormat="1">
      <c r="A162" s="934"/>
      <c r="B162" s="890"/>
      <c r="E162" s="892"/>
      <c r="F162" s="892"/>
      <c r="H162" s="892"/>
      <c r="I162" s="880"/>
      <c r="J162" s="879"/>
      <c r="K162" s="894"/>
    </row>
    <row r="163" spans="1:11" s="891" customFormat="1">
      <c r="A163" s="934" t="s">
        <v>724</v>
      </c>
      <c r="B163" s="890" t="s">
        <v>725</v>
      </c>
      <c r="E163" s="892"/>
      <c r="F163" s="892"/>
      <c r="H163" s="892"/>
      <c r="I163" s="880"/>
      <c r="J163" s="879"/>
      <c r="K163" s="894"/>
    </row>
    <row r="164" spans="1:11" s="891" customFormat="1">
      <c r="A164" s="934" t="s">
        <v>681</v>
      </c>
      <c r="B164" s="890" t="s">
        <v>726</v>
      </c>
      <c r="C164" s="891" t="s">
        <v>9</v>
      </c>
      <c r="D164" s="891">
        <v>5</v>
      </c>
      <c r="E164" s="892"/>
      <c r="F164" s="892">
        <f>D164*E164</f>
        <v>0</v>
      </c>
      <c r="H164" s="892"/>
      <c r="I164" s="880"/>
      <c r="J164" s="879"/>
      <c r="K164" s="894"/>
    </row>
    <row r="165" spans="1:11" s="891" customFormat="1">
      <c r="A165" s="934" t="s">
        <v>727</v>
      </c>
      <c r="B165" s="890" t="s">
        <v>728</v>
      </c>
      <c r="C165" s="891" t="s">
        <v>9</v>
      </c>
      <c r="D165" s="891">
        <v>4</v>
      </c>
      <c r="E165" s="892"/>
      <c r="F165" s="892">
        <f>D165*E165</f>
        <v>0</v>
      </c>
      <c r="H165" s="892"/>
      <c r="I165" s="880"/>
      <c r="J165" s="879"/>
      <c r="K165" s="894"/>
    </row>
    <row r="166" spans="1:11" s="891" customFormat="1">
      <c r="A166" s="934"/>
      <c r="B166" s="890"/>
      <c r="E166" s="892"/>
      <c r="F166" s="892"/>
      <c r="H166" s="892"/>
      <c r="I166" s="880"/>
      <c r="J166" s="879"/>
      <c r="K166" s="894"/>
    </row>
    <row r="167" spans="1:11" s="891" customFormat="1" ht="25.5">
      <c r="A167" s="934" t="s">
        <v>729</v>
      </c>
      <c r="B167" s="890" t="s">
        <v>730</v>
      </c>
      <c r="C167" s="891" t="s">
        <v>662</v>
      </c>
      <c r="D167" s="891">
        <v>1</v>
      </c>
      <c r="E167" s="892"/>
      <c r="F167" s="892">
        <f>D167*E167</f>
        <v>0</v>
      </c>
      <c r="H167" s="892"/>
      <c r="I167" s="880"/>
      <c r="J167" s="879"/>
      <c r="K167" s="894"/>
    </row>
    <row r="168" spans="1:11" s="891" customFormat="1">
      <c r="A168" s="934"/>
      <c r="B168" s="890"/>
      <c r="E168" s="892"/>
      <c r="F168" s="892"/>
      <c r="H168" s="892"/>
      <c r="I168" s="880"/>
      <c r="J168" s="879"/>
      <c r="K168" s="894"/>
    </row>
    <row r="169" spans="1:11" s="891" customFormat="1">
      <c r="A169" s="889"/>
      <c r="B169" s="895" t="s">
        <v>705</v>
      </c>
      <c r="C169" s="933"/>
      <c r="D169" s="933"/>
      <c r="E169" s="893"/>
      <c r="F169" s="893">
        <f>SUM(F149:F168)</f>
        <v>0</v>
      </c>
      <c r="H169" s="893"/>
      <c r="I169" s="880"/>
      <c r="J169" s="879"/>
      <c r="K169" s="894"/>
    </row>
    <row r="170" spans="1:11" s="891" customFormat="1">
      <c r="A170" s="889"/>
      <c r="B170" s="895"/>
      <c r="C170" s="933"/>
      <c r="D170" s="933"/>
      <c r="E170" s="893"/>
      <c r="F170" s="893"/>
      <c r="H170" s="893"/>
      <c r="I170" s="880"/>
      <c r="J170" s="879"/>
      <c r="K170" s="894"/>
    </row>
    <row r="171" spans="1:11" s="891" customFormat="1">
      <c r="A171" s="889"/>
      <c r="B171" s="895"/>
      <c r="C171" s="933"/>
      <c r="D171" s="933"/>
      <c r="E171" s="893"/>
      <c r="F171" s="893"/>
      <c r="H171" s="893"/>
      <c r="I171" s="880"/>
      <c r="J171" s="879"/>
      <c r="K171" s="894"/>
    </row>
    <row r="172" spans="1:11" s="933" customFormat="1">
      <c r="A172" s="889" t="s">
        <v>731</v>
      </c>
      <c r="B172" s="895" t="s">
        <v>732</v>
      </c>
      <c r="E172" s="893"/>
      <c r="F172" s="893"/>
      <c r="H172" s="893"/>
      <c r="I172" s="880"/>
      <c r="J172" s="879"/>
      <c r="K172" s="936"/>
    </row>
    <row r="173" spans="1:11" s="891" customFormat="1">
      <c r="A173" s="934"/>
      <c r="B173" s="890"/>
      <c r="E173" s="892"/>
      <c r="F173" s="892"/>
      <c r="H173" s="892"/>
      <c r="I173" s="880"/>
      <c r="J173" s="879"/>
      <c r="K173" s="894"/>
    </row>
    <row r="174" spans="1:11" s="891" customFormat="1">
      <c r="A174" s="934">
        <v>1</v>
      </c>
      <c r="B174" s="890" t="s">
        <v>733</v>
      </c>
      <c r="E174" s="892"/>
      <c r="F174" s="892"/>
      <c r="H174" s="892"/>
      <c r="I174" s="880"/>
      <c r="J174" s="879"/>
      <c r="K174" s="894"/>
    </row>
    <row r="175" spans="1:11" s="891" customFormat="1" ht="25.5">
      <c r="A175" s="934"/>
      <c r="B175" s="890" t="s">
        <v>734</v>
      </c>
      <c r="C175" s="891" t="s">
        <v>9</v>
      </c>
      <c r="D175" s="891">
        <v>1</v>
      </c>
      <c r="E175" s="892"/>
      <c r="F175" s="892">
        <f>E175*D175</f>
        <v>0</v>
      </c>
      <c r="H175" s="892"/>
      <c r="I175" s="880"/>
      <c r="J175" s="879"/>
      <c r="K175" s="894"/>
    </row>
    <row r="176" spans="1:11" s="891" customFormat="1">
      <c r="A176" s="934"/>
      <c r="B176" s="890"/>
      <c r="E176" s="892"/>
      <c r="F176" s="892"/>
      <c r="H176" s="892"/>
      <c r="I176" s="880"/>
      <c r="J176" s="879"/>
      <c r="K176" s="894"/>
    </row>
    <row r="177" spans="1:11" s="891" customFormat="1" ht="25.5">
      <c r="A177" s="934">
        <v>2</v>
      </c>
      <c r="B177" s="890" t="s">
        <v>710</v>
      </c>
      <c r="C177" s="891" t="s">
        <v>662</v>
      </c>
      <c r="D177" s="891">
        <v>1</v>
      </c>
      <c r="E177" s="892"/>
      <c r="F177" s="892">
        <f>D177*E177</f>
        <v>0</v>
      </c>
      <c r="H177" s="892"/>
      <c r="I177" s="880"/>
      <c r="J177" s="879"/>
      <c r="K177" s="894"/>
    </row>
    <row r="178" spans="1:11" s="891" customFormat="1">
      <c r="A178" s="934"/>
      <c r="B178" s="890"/>
      <c r="E178" s="892"/>
      <c r="F178" s="892"/>
      <c r="H178" s="892"/>
      <c r="I178" s="880"/>
      <c r="J178" s="879"/>
      <c r="K178" s="894"/>
    </row>
    <row r="179" spans="1:11" s="891" customFormat="1">
      <c r="A179" s="934">
        <v>3</v>
      </c>
      <c r="B179" s="890" t="s">
        <v>711</v>
      </c>
      <c r="E179" s="892"/>
      <c r="F179" s="892"/>
      <c r="H179" s="892"/>
      <c r="I179" s="880"/>
      <c r="J179" s="879"/>
      <c r="K179" s="894"/>
    </row>
    <row r="180" spans="1:11" s="891" customFormat="1">
      <c r="A180" s="934"/>
      <c r="B180" s="890"/>
      <c r="E180" s="892"/>
      <c r="F180" s="892"/>
      <c r="H180" s="892"/>
      <c r="I180" s="880"/>
      <c r="J180" s="879"/>
      <c r="K180" s="894"/>
    </row>
    <row r="181" spans="1:11" s="891" customFormat="1">
      <c r="A181" s="934">
        <v>3.1</v>
      </c>
      <c r="B181" s="890" t="s">
        <v>735</v>
      </c>
      <c r="C181" s="891" t="s">
        <v>9</v>
      </c>
      <c r="D181" s="891">
        <v>1</v>
      </c>
      <c r="E181" s="892"/>
      <c r="F181" s="892">
        <f>D181*E181</f>
        <v>0</v>
      </c>
      <c r="H181" s="892"/>
      <c r="I181" s="880"/>
      <c r="J181" s="879"/>
      <c r="K181" s="894"/>
    </row>
    <row r="182" spans="1:11" s="891" customFormat="1">
      <c r="A182" s="934">
        <v>3.2</v>
      </c>
      <c r="B182" s="890" t="s">
        <v>736</v>
      </c>
      <c r="C182" s="891" t="s">
        <v>9</v>
      </c>
      <c r="D182" s="891">
        <v>1</v>
      </c>
      <c r="E182" s="892"/>
      <c r="F182" s="892">
        <f>D182*E182</f>
        <v>0</v>
      </c>
      <c r="H182" s="892"/>
      <c r="I182" s="880"/>
      <c r="J182" s="879"/>
      <c r="K182" s="894"/>
    </row>
    <row r="183" spans="1:11" s="891" customFormat="1">
      <c r="A183" s="934">
        <v>3.3</v>
      </c>
      <c r="B183" s="890" t="s">
        <v>737</v>
      </c>
      <c r="C183" s="891" t="s">
        <v>9</v>
      </c>
      <c r="D183" s="891">
        <v>1</v>
      </c>
      <c r="E183" s="892"/>
      <c r="F183" s="892">
        <f>D183*E183</f>
        <v>0</v>
      </c>
      <c r="H183" s="892"/>
      <c r="I183" s="880"/>
      <c r="J183" s="879"/>
      <c r="K183" s="894"/>
    </row>
    <row r="184" spans="1:11" s="891" customFormat="1">
      <c r="A184" s="934">
        <v>3.4</v>
      </c>
      <c r="B184" s="890" t="s">
        <v>738</v>
      </c>
      <c r="C184" s="891" t="s">
        <v>9</v>
      </c>
      <c r="D184" s="891">
        <v>4</v>
      </c>
      <c r="E184" s="892"/>
      <c r="F184" s="892">
        <f>D184*E184</f>
        <v>0</v>
      </c>
      <c r="H184" s="892"/>
      <c r="I184" s="880"/>
      <c r="J184" s="879"/>
      <c r="K184" s="894"/>
    </row>
    <row r="185" spans="1:11" s="891" customFormat="1">
      <c r="A185" s="934"/>
      <c r="B185" s="890"/>
      <c r="E185" s="892"/>
      <c r="F185" s="892"/>
      <c r="H185" s="892"/>
      <c r="I185" s="880"/>
      <c r="J185" s="879"/>
      <c r="K185" s="894"/>
    </row>
    <row r="186" spans="1:11" s="891" customFormat="1">
      <c r="A186" s="934" t="s">
        <v>627</v>
      </c>
      <c r="B186" s="890" t="s">
        <v>739</v>
      </c>
      <c r="E186" s="892"/>
      <c r="F186" s="892"/>
      <c r="H186" s="892"/>
      <c r="I186" s="880"/>
      <c r="J186" s="879"/>
      <c r="K186" s="894"/>
    </row>
    <row r="187" spans="1:11" s="891" customFormat="1" ht="25.5">
      <c r="A187" s="934" t="s">
        <v>716</v>
      </c>
      <c r="B187" s="890" t="s">
        <v>740</v>
      </c>
      <c r="C187" s="891" t="s">
        <v>9</v>
      </c>
      <c r="D187" s="891">
        <v>3</v>
      </c>
      <c r="E187" s="892"/>
      <c r="F187" s="892">
        <f>D187*E187</f>
        <v>0</v>
      </c>
      <c r="H187" s="892"/>
      <c r="I187" s="880"/>
      <c r="J187" s="879"/>
      <c r="K187" s="894"/>
    </row>
    <row r="188" spans="1:11" s="891" customFormat="1" ht="25.5">
      <c r="A188" s="934" t="s">
        <v>718</v>
      </c>
      <c r="B188" s="890" t="s">
        <v>741</v>
      </c>
      <c r="C188" s="891" t="s">
        <v>9</v>
      </c>
      <c r="D188" s="891">
        <v>1</v>
      </c>
      <c r="E188" s="892"/>
      <c r="F188" s="892">
        <f>D188*E188</f>
        <v>0</v>
      </c>
      <c r="H188" s="892"/>
      <c r="I188" s="880"/>
      <c r="J188" s="879"/>
      <c r="K188" s="894"/>
    </row>
    <row r="189" spans="1:11" s="891" customFormat="1">
      <c r="A189" s="934"/>
      <c r="B189" s="890"/>
      <c r="E189" s="892"/>
      <c r="F189" s="892"/>
      <c r="H189" s="892"/>
      <c r="I189" s="880"/>
      <c r="J189" s="879"/>
      <c r="K189" s="894"/>
    </row>
    <row r="190" spans="1:11" s="891" customFormat="1">
      <c r="A190" s="934">
        <v>5</v>
      </c>
      <c r="B190" s="890" t="s">
        <v>715</v>
      </c>
      <c r="E190" s="892"/>
      <c r="F190" s="892"/>
      <c r="H190" s="892"/>
      <c r="I190" s="880"/>
      <c r="J190" s="879"/>
      <c r="K190" s="894"/>
    </row>
    <row r="191" spans="1:11" s="891" customFormat="1">
      <c r="A191" s="934">
        <v>5.0999999999999996</v>
      </c>
      <c r="B191" s="890" t="s">
        <v>742</v>
      </c>
      <c r="C191" s="891" t="s">
        <v>9</v>
      </c>
      <c r="D191" s="891">
        <v>1</v>
      </c>
      <c r="E191" s="892"/>
      <c r="F191" s="892">
        <f>E191*D191</f>
        <v>0</v>
      </c>
      <c r="H191" s="892"/>
      <c r="I191" s="880"/>
      <c r="J191" s="879"/>
      <c r="K191" s="894"/>
    </row>
    <row r="192" spans="1:11" s="891" customFormat="1">
      <c r="A192" s="934">
        <v>5.2</v>
      </c>
      <c r="B192" s="890" t="s">
        <v>721</v>
      </c>
      <c r="C192" s="891" t="s">
        <v>9</v>
      </c>
      <c r="D192" s="891">
        <v>1</v>
      </c>
      <c r="E192" s="892"/>
      <c r="F192" s="892">
        <f>E192*D192</f>
        <v>0</v>
      </c>
      <c r="H192" s="892"/>
      <c r="I192" s="880"/>
      <c r="J192" s="879"/>
      <c r="K192" s="894"/>
    </row>
    <row r="193" spans="1:11" s="891" customFormat="1">
      <c r="A193" s="934"/>
      <c r="B193" s="890"/>
      <c r="E193" s="892"/>
      <c r="F193" s="892"/>
      <c r="H193" s="892"/>
      <c r="I193" s="880"/>
      <c r="J193" s="879"/>
      <c r="K193" s="894"/>
    </row>
    <row r="194" spans="1:11" s="891" customFormat="1">
      <c r="A194" s="934">
        <v>6</v>
      </c>
      <c r="B194" s="890" t="s">
        <v>725</v>
      </c>
      <c r="E194" s="892"/>
      <c r="F194" s="892"/>
      <c r="H194" s="892"/>
      <c r="I194" s="880"/>
      <c r="J194" s="879"/>
      <c r="K194" s="894"/>
    </row>
    <row r="195" spans="1:11" s="891" customFormat="1">
      <c r="A195" s="934">
        <v>6.1</v>
      </c>
      <c r="B195" s="890" t="s">
        <v>743</v>
      </c>
      <c r="C195" s="891" t="s">
        <v>9</v>
      </c>
      <c r="D195" s="891">
        <v>4</v>
      </c>
      <c r="E195" s="892"/>
      <c r="F195" s="892">
        <f>D195*E195</f>
        <v>0</v>
      </c>
      <c r="H195" s="892"/>
      <c r="I195" s="880"/>
      <c r="J195" s="879"/>
      <c r="K195" s="894"/>
    </row>
    <row r="196" spans="1:11" s="891" customFormat="1">
      <c r="A196" s="934">
        <v>6.2</v>
      </c>
      <c r="B196" s="890" t="s">
        <v>744</v>
      </c>
      <c r="C196" s="891" t="s">
        <v>9</v>
      </c>
      <c r="D196" s="891">
        <v>47</v>
      </c>
      <c r="E196" s="892"/>
      <c r="F196" s="892">
        <f>D196*E196</f>
        <v>0</v>
      </c>
      <c r="H196" s="892"/>
      <c r="I196" s="880"/>
      <c r="J196" s="879"/>
      <c r="K196" s="894"/>
    </row>
    <row r="197" spans="1:11" s="891" customFormat="1">
      <c r="A197" s="934"/>
      <c r="B197" s="890"/>
      <c r="E197" s="892"/>
      <c r="F197" s="892"/>
      <c r="H197" s="892"/>
      <c r="I197" s="880"/>
      <c r="J197" s="879"/>
      <c r="K197" s="894"/>
    </row>
    <row r="198" spans="1:11" s="891" customFormat="1" ht="25.5">
      <c r="A198" s="934">
        <v>7</v>
      </c>
      <c r="B198" s="890" t="s">
        <v>745</v>
      </c>
      <c r="C198" s="891" t="s">
        <v>9</v>
      </c>
      <c r="D198" s="891">
        <v>3</v>
      </c>
      <c r="E198" s="892"/>
      <c r="F198" s="892">
        <f>D198*E198</f>
        <v>0</v>
      </c>
      <c r="H198" s="892"/>
      <c r="I198" s="880"/>
      <c r="J198" s="879"/>
      <c r="K198" s="894"/>
    </row>
    <row r="199" spans="1:11" s="891" customFormat="1">
      <c r="A199" s="934"/>
      <c r="B199" s="890"/>
      <c r="E199" s="892"/>
      <c r="F199" s="892"/>
      <c r="H199" s="892"/>
      <c r="I199" s="880"/>
      <c r="J199" s="879"/>
      <c r="K199" s="894"/>
    </row>
    <row r="200" spans="1:11" s="891" customFormat="1" ht="25.5">
      <c r="A200" s="934">
        <v>8</v>
      </c>
      <c r="B200" s="890" t="s">
        <v>746</v>
      </c>
      <c r="C200" s="891" t="s">
        <v>9</v>
      </c>
      <c r="D200" s="891">
        <v>2</v>
      </c>
      <c r="E200" s="892"/>
      <c r="F200" s="892">
        <f>E200*D200</f>
        <v>0</v>
      </c>
      <c r="H200" s="892"/>
      <c r="I200" s="880"/>
      <c r="J200" s="879"/>
      <c r="K200" s="894"/>
    </row>
    <row r="201" spans="1:11" s="891" customFormat="1">
      <c r="A201" s="934"/>
      <c r="B201" s="890"/>
      <c r="E201" s="892"/>
      <c r="F201" s="892"/>
      <c r="H201" s="892"/>
      <c r="I201" s="880"/>
      <c r="J201" s="879"/>
      <c r="K201" s="894"/>
    </row>
    <row r="202" spans="1:11" s="891" customFormat="1">
      <c r="A202" s="934" t="s">
        <v>747</v>
      </c>
      <c r="B202" s="890" t="s">
        <v>748</v>
      </c>
      <c r="C202" s="891" t="s">
        <v>9</v>
      </c>
      <c r="D202" s="891">
        <v>2</v>
      </c>
      <c r="E202" s="892"/>
      <c r="F202" s="892">
        <f>E202*D202</f>
        <v>0</v>
      </c>
      <c r="H202" s="892"/>
      <c r="I202" s="880"/>
      <c r="J202" s="879"/>
      <c r="K202" s="894"/>
    </row>
    <row r="203" spans="1:11" s="891" customFormat="1">
      <c r="A203" s="934"/>
      <c r="B203" s="890"/>
      <c r="E203" s="892"/>
      <c r="F203" s="892"/>
      <c r="H203" s="892"/>
      <c r="I203" s="880"/>
      <c r="J203" s="879"/>
      <c r="K203" s="894"/>
    </row>
    <row r="204" spans="1:11" s="891" customFormat="1">
      <c r="A204" s="934" t="s">
        <v>749</v>
      </c>
      <c r="B204" s="890" t="s">
        <v>750</v>
      </c>
      <c r="C204" s="891" t="s">
        <v>662</v>
      </c>
      <c r="D204" s="891">
        <v>1</v>
      </c>
      <c r="E204" s="892"/>
      <c r="F204" s="892">
        <f>E204*D204</f>
        <v>0</v>
      </c>
      <c r="H204" s="892"/>
      <c r="I204" s="880"/>
      <c r="J204" s="879"/>
      <c r="K204" s="894"/>
    </row>
    <row r="205" spans="1:11" s="891" customFormat="1">
      <c r="A205" s="934"/>
      <c r="B205" s="890"/>
      <c r="E205" s="892"/>
      <c r="F205" s="892"/>
      <c r="H205" s="892"/>
      <c r="I205" s="880"/>
      <c r="J205" s="879"/>
      <c r="K205" s="894"/>
    </row>
    <row r="206" spans="1:11" s="891" customFormat="1">
      <c r="A206" s="934" t="s">
        <v>751</v>
      </c>
      <c r="B206" s="890" t="s">
        <v>752</v>
      </c>
      <c r="C206" s="891" t="s">
        <v>9</v>
      </c>
      <c r="D206" s="891">
        <v>1</v>
      </c>
      <c r="E206" s="892"/>
      <c r="F206" s="892">
        <f>E206*D206</f>
        <v>0</v>
      </c>
      <c r="H206" s="892"/>
      <c r="I206" s="880"/>
      <c r="J206" s="879"/>
      <c r="K206" s="894"/>
    </row>
    <row r="207" spans="1:11" s="891" customFormat="1">
      <c r="A207" s="934"/>
      <c r="B207" s="890"/>
      <c r="E207" s="892"/>
      <c r="F207" s="892"/>
      <c r="H207" s="892"/>
      <c r="I207" s="880"/>
      <c r="J207" s="879"/>
      <c r="K207" s="894"/>
    </row>
    <row r="208" spans="1:11" s="891" customFormat="1" ht="25.5">
      <c r="A208" s="934" t="s">
        <v>753</v>
      </c>
      <c r="B208" s="890" t="s">
        <v>730</v>
      </c>
      <c r="C208" s="891" t="s">
        <v>662</v>
      </c>
      <c r="D208" s="891">
        <v>1</v>
      </c>
      <c r="E208" s="892"/>
      <c r="F208" s="892">
        <f>D208*E208</f>
        <v>0</v>
      </c>
      <c r="G208" s="890"/>
      <c r="H208" s="892"/>
      <c r="I208" s="880"/>
      <c r="J208" s="879"/>
      <c r="K208" s="894"/>
    </row>
    <row r="209" spans="1:11" s="891" customFormat="1">
      <c r="A209" s="934"/>
      <c r="B209" s="890"/>
      <c r="E209" s="892"/>
      <c r="F209" s="892"/>
      <c r="H209" s="892"/>
      <c r="I209" s="880"/>
      <c r="J209" s="879"/>
      <c r="K209" s="894"/>
    </row>
    <row r="210" spans="1:11" s="933" customFormat="1">
      <c r="A210" s="889"/>
      <c r="B210" s="895" t="s">
        <v>705</v>
      </c>
      <c r="E210" s="893"/>
      <c r="F210" s="893">
        <f>SUM(F175:F208)</f>
        <v>0</v>
      </c>
      <c r="H210" s="893"/>
      <c r="I210" s="880"/>
      <c r="J210" s="879"/>
      <c r="K210" s="936"/>
    </row>
    <row r="211" spans="1:11">
      <c r="H211" s="892"/>
      <c r="I211" s="880"/>
      <c r="J211" s="879"/>
    </row>
    <row r="212" spans="1:11">
      <c r="H212" s="892"/>
      <c r="I212" s="880"/>
      <c r="J212" s="879"/>
    </row>
    <row r="213" spans="1:11" s="933" customFormat="1">
      <c r="A213" s="889" t="s">
        <v>714</v>
      </c>
      <c r="B213" s="895" t="s">
        <v>754</v>
      </c>
      <c r="E213" s="893"/>
      <c r="F213" s="893"/>
      <c r="H213" s="893"/>
      <c r="I213" s="880"/>
      <c r="J213" s="879"/>
      <c r="K213" s="936"/>
    </row>
    <row r="214" spans="1:11" s="891" customFormat="1">
      <c r="A214" s="934"/>
      <c r="B214" s="890"/>
      <c r="E214" s="892"/>
      <c r="F214" s="892"/>
      <c r="H214" s="892"/>
      <c r="I214" s="880"/>
      <c r="J214" s="879"/>
      <c r="K214" s="894"/>
    </row>
    <row r="215" spans="1:11" s="891" customFormat="1">
      <c r="A215" s="934">
        <v>1</v>
      </c>
      <c r="B215" s="890" t="s">
        <v>733</v>
      </c>
      <c r="E215" s="892"/>
      <c r="F215" s="892"/>
      <c r="H215" s="892"/>
      <c r="I215" s="880"/>
      <c r="J215" s="879"/>
      <c r="K215" s="894"/>
    </row>
    <row r="216" spans="1:11" s="891" customFormat="1" ht="25.5">
      <c r="A216" s="934"/>
      <c r="B216" s="890" t="s">
        <v>734</v>
      </c>
      <c r="C216" s="891" t="s">
        <v>9</v>
      </c>
      <c r="D216" s="891">
        <v>1</v>
      </c>
      <c r="E216" s="892"/>
      <c r="F216" s="892">
        <f>E216*D216</f>
        <v>0</v>
      </c>
      <c r="H216" s="892"/>
      <c r="I216" s="880"/>
      <c r="J216" s="879"/>
      <c r="K216" s="894"/>
    </row>
    <row r="217" spans="1:11" s="891" customFormat="1">
      <c r="A217" s="934"/>
      <c r="B217" s="890"/>
      <c r="E217" s="892"/>
      <c r="F217" s="892"/>
      <c r="H217" s="892"/>
      <c r="I217" s="880"/>
      <c r="J217" s="879"/>
      <c r="K217" s="894"/>
    </row>
    <row r="218" spans="1:11" s="891" customFormat="1" ht="25.5">
      <c r="A218" s="934">
        <v>2</v>
      </c>
      <c r="B218" s="890" t="s">
        <v>710</v>
      </c>
      <c r="C218" s="891" t="s">
        <v>662</v>
      </c>
      <c r="D218" s="891">
        <v>1</v>
      </c>
      <c r="E218" s="892"/>
      <c r="F218" s="892">
        <f>D218*E218</f>
        <v>0</v>
      </c>
      <c r="H218" s="892"/>
      <c r="I218" s="880"/>
      <c r="J218" s="879"/>
      <c r="K218" s="894"/>
    </row>
    <row r="219" spans="1:11" s="891" customFormat="1">
      <c r="A219" s="934"/>
      <c r="B219" s="890"/>
      <c r="E219" s="892"/>
      <c r="F219" s="892"/>
      <c r="H219" s="892"/>
      <c r="I219" s="880"/>
      <c r="J219" s="879"/>
      <c r="K219" s="894"/>
    </row>
    <row r="220" spans="1:11" s="891" customFormat="1">
      <c r="A220" s="934">
        <v>3</v>
      </c>
      <c r="B220" s="890" t="s">
        <v>711</v>
      </c>
      <c r="E220" s="892"/>
      <c r="F220" s="892"/>
      <c r="H220" s="892"/>
      <c r="I220" s="880"/>
      <c r="J220" s="879"/>
      <c r="K220" s="894"/>
    </row>
    <row r="221" spans="1:11" s="891" customFormat="1">
      <c r="A221" s="934"/>
      <c r="B221" s="890"/>
      <c r="E221" s="892"/>
      <c r="F221" s="892"/>
      <c r="H221" s="892"/>
      <c r="I221" s="880"/>
      <c r="J221" s="879"/>
      <c r="K221" s="894"/>
    </row>
    <row r="222" spans="1:11" s="891" customFormat="1">
      <c r="A222" s="934">
        <v>3.1</v>
      </c>
      <c r="B222" s="890" t="s">
        <v>735</v>
      </c>
      <c r="C222" s="891" t="s">
        <v>9</v>
      </c>
      <c r="D222" s="891">
        <v>1</v>
      </c>
      <c r="E222" s="892"/>
      <c r="F222" s="892">
        <f>D222*E222</f>
        <v>0</v>
      </c>
      <c r="H222" s="892"/>
      <c r="I222" s="880"/>
      <c r="J222" s="879"/>
      <c r="K222" s="894"/>
    </row>
    <row r="223" spans="1:11" s="891" customFormat="1">
      <c r="A223" s="934">
        <v>3.2</v>
      </c>
      <c r="B223" s="890" t="s">
        <v>736</v>
      </c>
      <c r="C223" s="891" t="s">
        <v>9</v>
      </c>
      <c r="D223" s="891">
        <v>1</v>
      </c>
      <c r="E223" s="892"/>
      <c r="F223" s="892">
        <f>D223*E223</f>
        <v>0</v>
      </c>
      <c r="H223" s="892"/>
      <c r="I223" s="880"/>
      <c r="J223" s="879"/>
      <c r="K223" s="894"/>
    </row>
    <row r="224" spans="1:11" s="891" customFormat="1">
      <c r="A224" s="934">
        <v>3.3</v>
      </c>
      <c r="B224" s="890" t="s">
        <v>737</v>
      </c>
      <c r="C224" s="891" t="s">
        <v>9</v>
      </c>
      <c r="D224" s="891">
        <v>1</v>
      </c>
      <c r="E224" s="892"/>
      <c r="F224" s="892">
        <f>D224*E224</f>
        <v>0</v>
      </c>
      <c r="H224" s="892"/>
      <c r="I224" s="880"/>
      <c r="J224" s="879"/>
      <c r="K224" s="894"/>
    </row>
    <row r="225" spans="1:11" s="891" customFormat="1">
      <c r="A225" s="934">
        <v>3.4</v>
      </c>
      <c r="B225" s="890" t="s">
        <v>738</v>
      </c>
      <c r="C225" s="891" t="s">
        <v>9</v>
      </c>
      <c r="D225" s="891">
        <v>2</v>
      </c>
      <c r="E225" s="892"/>
      <c r="F225" s="892">
        <f>D225*E225</f>
        <v>0</v>
      </c>
      <c r="H225" s="892"/>
      <c r="I225" s="880"/>
      <c r="J225" s="879"/>
      <c r="K225" s="894"/>
    </row>
    <row r="226" spans="1:11" s="891" customFormat="1">
      <c r="A226" s="934"/>
      <c r="B226" s="890"/>
      <c r="E226" s="892"/>
      <c r="F226" s="892"/>
      <c r="H226" s="892"/>
      <c r="I226" s="880"/>
      <c r="J226" s="879"/>
      <c r="K226" s="894"/>
    </row>
    <row r="227" spans="1:11" s="891" customFormat="1">
      <c r="A227" s="934" t="s">
        <v>627</v>
      </c>
      <c r="B227" s="890" t="s">
        <v>739</v>
      </c>
      <c r="E227" s="892"/>
      <c r="F227" s="892"/>
      <c r="H227" s="892"/>
      <c r="I227" s="880"/>
      <c r="J227" s="879"/>
      <c r="K227" s="894"/>
    </row>
    <row r="228" spans="1:11" s="891" customFormat="1" ht="25.5">
      <c r="A228" s="934" t="s">
        <v>716</v>
      </c>
      <c r="B228" s="890" t="s">
        <v>740</v>
      </c>
      <c r="C228" s="891" t="s">
        <v>9</v>
      </c>
      <c r="D228" s="891">
        <v>3</v>
      </c>
      <c r="E228" s="892"/>
      <c r="F228" s="892">
        <f>D228*E228</f>
        <v>0</v>
      </c>
      <c r="H228" s="892"/>
      <c r="I228" s="880"/>
      <c r="J228" s="879"/>
      <c r="K228" s="894"/>
    </row>
    <row r="229" spans="1:11" s="891" customFormat="1" ht="25.5">
      <c r="A229" s="934" t="s">
        <v>718</v>
      </c>
      <c r="B229" s="890" t="s">
        <v>741</v>
      </c>
      <c r="C229" s="891" t="s">
        <v>9</v>
      </c>
      <c r="D229" s="891">
        <v>1</v>
      </c>
      <c r="E229" s="892"/>
      <c r="F229" s="892">
        <f>D229*E229</f>
        <v>0</v>
      </c>
      <c r="H229" s="892"/>
      <c r="I229" s="880"/>
      <c r="J229" s="879"/>
      <c r="K229" s="894"/>
    </row>
    <row r="230" spans="1:11" s="891" customFormat="1">
      <c r="A230" s="934"/>
      <c r="B230" s="890"/>
      <c r="E230" s="892"/>
      <c r="F230" s="892"/>
      <c r="H230" s="892"/>
      <c r="I230" s="880"/>
      <c r="J230" s="879"/>
      <c r="K230" s="894"/>
    </row>
    <row r="231" spans="1:11" s="891" customFormat="1">
      <c r="A231" s="934">
        <v>5</v>
      </c>
      <c r="B231" s="890" t="s">
        <v>715</v>
      </c>
      <c r="E231" s="892"/>
      <c r="F231" s="892"/>
      <c r="H231" s="892"/>
      <c r="I231" s="880"/>
      <c r="J231" s="879"/>
      <c r="K231" s="894"/>
    </row>
    <row r="232" spans="1:11" s="891" customFormat="1">
      <c r="A232" s="934">
        <v>5.0999999999999996</v>
      </c>
      <c r="B232" s="890" t="s">
        <v>742</v>
      </c>
      <c r="C232" s="891" t="s">
        <v>9</v>
      </c>
      <c r="D232" s="891">
        <v>1</v>
      </c>
      <c r="E232" s="892"/>
      <c r="F232" s="892">
        <f>E232*D232</f>
        <v>0</v>
      </c>
      <c r="H232" s="892"/>
      <c r="I232" s="880"/>
      <c r="J232" s="879"/>
      <c r="K232" s="894"/>
    </row>
    <row r="233" spans="1:11" s="891" customFormat="1">
      <c r="A233" s="934">
        <v>5.2</v>
      </c>
      <c r="B233" s="890" t="s">
        <v>721</v>
      </c>
      <c r="C233" s="891" t="s">
        <v>9</v>
      </c>
      <c r="D233" s="891">
        <v>1</v>
      </c>
      <c r="E233" s="892"/>
      <c r="F233" s="892">
        <f>E233*D233</f>
        <v>0</v>
      </c>
      <c r="H233" s="892"/>
      <c r="I233" s="880"/>
      <c r="J233" s="879"/>
      <c r="K233" s="894"/>
    </row>
    <row r="234" spans="1:11" s="891" customFormat="1">
      <c r="A234" s="934"/>
      <c r="B234" s="890"/>
      <c r="E234" s="892"/>
      <c r="F234" s="892"/>
      <c r="H234" s="892"/>
      <c r="I234" s="880"/>
      <c r="J234" s="879"/>
      <c r="K234" s="894"/>
    </row>
    <row r="235" spans="1:11" s="891" customFormat="1">
      <c r="A235" s="934">
        <v>6</v>
      </c>
      <c r="B235" s="890" t="s">
        <v>725</v>
      </c>
      <c r="E235" s="892"/>
      <c r="F235" s="892"/>
      <c r="H235" s="892"/>
      <c r="I235" s="880"/>
      <c r="J235" s="879"/>
      <c r="K235" s="894"/>
    </row>
    <row r="236" spans="1:11" s="891" customFormat="1">
      <c r="A236" s="934">
        <v>6.1</v>
      </c>
      <c r="B236" s="890" t="s">
        <v>743</v>
      </c>
      <c r="C236" s="891" t="s">
        <v>9</v>
      </c>
      <c r="D236" s="891">
        <v>1</v>
      </c>
      <c r="E236" s="892"/>
      <c r="F236" s="892">
        <f>D236*E236</f>
        <v>0</v>
      </c>
      <c r="H236" s="892"/>
      <c r="I236" s="880"/>
      <c r="J236" s="879"/>
      <c r="K236" s="894"/>
    </row>
    <row r="237" spans="1:11" s="891" customFormat="1">
      <c r="A237" s="934">
        <v>6.2</v>
      </c>
      <c r="B237" s="890" t="s">
        <v>744</v>
      </c>
      <c r="C237" s="891" t="s">
        <v>9</v>
      </c>
      <c r="D237" s="891">
        <v>53</v>
      </c>
      <c r="E237" s="892"/>
      <c r="F237" s="892">
        <f>D237*E237</f>
        <v>0</v>
      </c>
      <c r="H237" s="892"/>
      <c r="I237" s="880"/>
      <c r="J237" s="879"/>
      <c r="K237" s="894"/>
    </row>
    <row r="238" spans="1:11" s="891" customFormat="1">
      <c r="A238" s="934"/>
      <c r="B238" s="890"/>
      <c r="E238" s="892"/>
      <c r="F238" s="892"/>
      <c r="H238" s="892"/>
      <c r="I238" s="880"/>
      <c r="J238" s="879"/>
      <c r="K238" s="894"/>
    </row>
    <row r="239" spans="1:11" s="891" customFormat="1" ht="25.5">
      <c r="A239" s="934">
        <v>7</v>
      </c>
      <c r="B239" s="890" t="s">
        <v>745</v>
      </c>
      <c r="C239" s="891" t="s">
        <v>9</v>
      </c>
      <c r="D239" s="891">
        <v>2</v>
      </c>
      <c r="E239" s="892"/>
      <c r="F239" s="892">
        <f>D239*E239</f>
        <v>0</v>
      </c>
      <c r="H239" s="892"/>
      <c r="I239" s="880"/>
      <c r="J239" s="879"/>
      <c r="K239" s="894"/>
    </row>
    <row r="240" spans="1:11" s="891" customFormat="1">
      <c r="A240" s="934"/>
      <c r="B240" s="890"/>
      <c r="E240" s="892"/>
      <c r="F240" s="892"/>
      <c r="H240" s="892"/>
      <c r="I240" s="880"/>
      <c r="J240" s="879"/>
      <c r="K240" s="894"/>
    </row>
    <row r="241" spans="1:11" s="891" customFormat="1" ht="25.5">
      <c r="A241" s="934">
        <v>8</v>
      </c>
      <c r="B241" s="890" t="s">
        <v>746</v>
      </c>
      <c r="C241" s="891" t="s">
        <v>9</v>
      </c>
      <c r="D241" s="891">
        <v>1</v>
      </c>
      <c r="E241" s="892"/>
      <c r="F241" s="892">
        <f>E241*D241</f>
        <v>0</v>
      </c>
      <c r="H241" s="892"/>
      <c r="I241" s="880"/>
      <c r="J241" s="879"/>
      <c r="K241" s="894"/>
    </row>
    <row r="242" spans="1:11" s="891" customFormat="1">
      <c r="A242" s="934"/>
      <c r="B242" s="890"/>
      <c r="E242" s="892"/>
      <c r="F242" s="892"/>
      <c r="H242" s="892"/>
      <c r="I242" s="880"/>
      <c r="J242" s="879"/>
      <c r="K242" s="894"/>
    </row>
    <row r="243" spans="1:11" s="891" customFormat="1">
      <c r="A243" s="934" t="s">
        <v>747</v>
      </c>
      <c r="B243" s="890" t="s">
        <v>748</v>
      </c>
      <c r="C243" s="891" t="s">
        <v>9</v>
      </c>
      <c r="D243" s="891">
        <v>2</v>
      </c>
      <c r="E243" s="892"/>
      <c r="F243" s="892">
        <f>E243*D243</f>
        <v>0</v>
      </c>
      <c r="H243" s="892"/>
      <c r="I243" s="880"/>
      <c r="J243" s="879"/>
      <c r="K243" s="894"/>
    </row>
    <row r="244" spans="1:11" s="891" customFormat="1">
      <c r="A244" s="934"/>
      <c r="B244" s="890"/>
      <c r="E244" s="892"/>
      <c r="F244" s="892"/>
      <c r="H244" s="892"/>
      <c r="I244" s="880"/>
      <c r="J244" s="879"/>
      <c r="K244" s="894"/>
    </row>
    <row r="245" spans="1:11" s="891" customFormat="1">
      <c r="A245" s="934" t="s">
        <v>749</v>
      </c>
      <c r="B245" s="890" t="s">
        <v>752</v>
      </c>
      <c r="C245" s="891" t="s">
        <v>9</v>
      </c>
      <c r="D245" s="891">
        <v>1</v>
      </c>
      <c r="E245" s="892"/>
      <c r="F245" s="892">
        <f>E245*D245</f>
        <v>0</v>
      </c>
      <c r="H245" s="892"/>
      <c r="I245" s="880"/>
      <c r="J245" s="879"/>
      <c r="K245" s="894"/>
    </row>
    <row r="246" spans="1:11" s="891" customFormat="1">
      <c r="A246" s="934"/>
      <c r="B246" s="890"/>
      <c r="E246" s="892"/>
      <c r="F246" s="892"/>
      <c r="H246" s="892"/>
      <c r="I246" s="880"/>
      <c r="J246" s="879"/>
      <c r="K246" s="894"/>
    </row>
    <row r="247" spans="1:11" s="891" customFormat="1" ht="25.5">
      <c r="A247" s="934" t="s">
        <v>751</v>
      </c>
      <c r="B247" s="890" t="s">
        <v>730</v>
      </c>
      <c r="C247" s="891" t="s">
        <v>662</v>
      </c>
      <c r="D247" s="891">
        <v>1</v>
      </c>
      <c r="E247" s="892"/>
      <c r="F247" s="892">
        <f>D247*E247</f>
        <v>0</v>
      </c>
      <c r="H247" s="892"/>
      <c r="I247" s="880"/>
      <c r="J247" s="879"/>
      <c r="K247" s="894"/>
    </row>
    <row r="248" spans="1:11" s="891" customFormat="1">
      <c r="A248" s="934"/>
      <c r="B248" s="890"/>
      <c r="E248" s="892"/>
      <c r="F248" s="892"/>
      <c r="H248" s="892"/>
      <c r="I248" s="880"/>
      <c r="J248" s="879"/>
      <c r="K248" s="894"/>
    </row>
    <row r="249" spans="1:11" s="933" customFormat="1">
      <c r="A249" s="889"/>
      <c r="B249" s="895" t="s">
        <v>705</v>
      </c>
      <c r="E249" s="893"/>
      <c r="F249" s="893">
        <f>SUM(F216:F247)</f>
        <v>0</v>
      </c>
      <c r="H249" s="893"/>
      <c r="I249" s="880"/>
      <c r="J249" s="879"/>
      <c r="K249" s="936"/>
    </row>
    <row r="250" spans="1:11" s="933" customFormat="1">
      <c r="A250" s="889"/>
      <c r="B250" s="895"/>
      <c r="E250" s="893"/>
      <c r="F250" s="893"/>
      <c r="H250" s="893"/>
      <c r="I250" s="880"/>
      <c r="J250" s="879"/>
      <c r="K250" s="936"/>
    </row>
    <row r="251" spans="1:11" s="933" customFormat="1">
      <c r="A251" s="889"/>
      <c r="B251" s="895"/>
      <c r="E251" s="893"/>
      <c r="F251" s="893"/>
      <c r="H251" s="893"/>
      <c r="I251" s="880"/>
      <c r="J251" s="879"/>
      <c r="K251" s="936"/>
    </row>
    <row r="252" spans="1:11" s="933" customFormat="1">
      <c r="A252" s="889" t="s">
        <v>724</v>
      </c>
      <c r="B252" s="895" t="s">
        <v>755</v>
      </c>
      <c r="E252" s="893"/>
      <c r="F252" s="893"/>
      <c r="H252" s="893"/>
      <c r="I252" s="880"/>
      <c r="J252" s="879"/>
      <c r="K252" s="936"/>
    </row>
    <row r="253" spans="1:11" s="891" customFormat="1">
      <c r="A253" s="934"/>
      <c r="B253" s="890"/>
      <c r="E253" s="892"/>
      <c r="F253" s="892"/>
      <c r="H253" s="892"/>
      <c r="I253" s="880"/>
      <c r="J253" s="879"/>
      <c r="K253" s="894"/>
    </row>
    <row r="254" spans="1:11" s="891" customFormat="1">
      <c r="A254" s="934">
        <v>1</v>
      </c>
      <c r="B254" s="890" t="s">
        <v>733</v>
      </c>
      <c r="E254" s="892"/>
      <c r="F254" s="892"/>
      <c r="H254" s="892"/>
      <c r="I254" s="880"/>
      <c r="J254" s="879"/>
      <c r="K254" s="894"/>
    </row>
    <row r="255" spans="1:11" s="891" customFormat="1" ht="25.5">
      <c r="A255" s="934"/>
      <c r="B255" s="890" t="s">
        <v>734</v>
      </c>
      <c r="C255" s="891" t="s">
        <v>9</v>
      </c>
      <c r="D255" s="891">
        <v>1</v>
      </c>
      <c r="E255" s="892"/>
      <c r="F255" s="892">
        <f>E255*D255</f>
        <v>0</v>
      </c>
      <c r="H255" s="892"/>
      <c r="I255" s="880"/>
      <c r="J255" s="879"/>
      <c r="K255" s="894"/>
    </row>
    <row r="256" spans="1:11" s="891" customFormat="1">
      <c r="A256" s="934"/>
      <c r="B256" s="890"/>
      <c r="E256" s="892"/>
      <c r="F256" s="892"/>
      <c r="H256" s="892"/>
      <c r="I256" s="880"/>
      <c r="J256" s="879"/>
      <c r="K256" s="894"/>
    </row>
    <row r="257" spans="1:11" s="891" customFormat="1" ht="25.5">
      <c r="A257" s="934">
        <v>2</v>
      </c>
      <c r="B257" s="890" t="s">
        <v>710</v>
      </c>
      <c r="C257" s="891" t="s">
        <v>662</v>
      </c>
      <c r="D257" s="891">
        <v>1</v>
      </c>
      <c r="E257" s="892"/>
      <c r="F257" s="892">
        <f>D257*E257</f>
        <v>0</v>
      </c>
      <c r="H257" s="892"/>
      <c r="I257" s="880"/>
      <c r="J257" s="879"/>
      <c r="K257" s="894"/>
    </row>
    <row r="258" spans="1:11" s="891" customFormat="1">
      <c r="A258" s="934"/>
      <c r="B258" s="890"/>
      <c r="E258" s="892"/>
      <c r="F258" s="892"/>
      <c r="H258" s="892"/>
      <c r="I258" s="880"/>
      <c r="J258" s="879"/>
      <c r="K258" s="894"/>
    </row>
    <row r="259" spans="1:11" s="891" customFormat="1">
      <c r="A259" s="934">
        <v>3</v>
      </c>
      <c r="B259" s="890" t="s">
        <v>711</v>
      </c>
      <c r="E259" s="892"/>
      <c r="F259" s="892"/>
      <c r="H259" s="892"/>
      <c r="I259" s="880"/>
      <c r="J259" s="879"/>
      <c r="K259" s="894"/>
    </row>
    <row r="260" spans="1:11" s="891" customFormat="1">
      <c r="A260" s="934"/>
      <c r="B260" s="890"/>
      <c r="E260" s="892"/>
      <c r="F260" s="892"/>
      <c r="H260" s="892"/>
      <c r="I260" s="880"/>
      <c r="J260" s="879"/>
      <c r="K260" s="894"/>
    </row>
    <row r="261" spans="1:11" s="891" customFormat="1">
      <c r="A261" s="934">
        <v>3.1</v>
      </c>
      <c r="B261" s="890" t="s">
        <v>735</v>
      </c>
      <c r="C261" s="891" t="s">
        <v>9</v>
      </c>
      <c r="D261" s="891">
        <v>1</v>
      </c>
      <c r="E261" s="892"/>
      <c r="F261" s="892">
        <f>D261*E261</f>
        <v>0</v>
      </c>
      <c r="H261" s="892"/>
      <c r="I261" s="880"/>
      <c r="J261" s="879"/>
      <c r="K261" s="894"/>
    </row>
    <row r="262" spans="1:11" s="891" customFormat="1">
      <c r="A262" s="934">
        <v>3.2</v>
      </c>
      <c r="B262" s="890" t="s">
        <v>736</v>
      </c>
      <c r="C262" s="891" t="s">
        <v>9</v>
      </c>
      <c r="D262" s="891">
        <v>1</v>
      </c>
      <c r="E262" s="892"/>
      <c r="F262" s="892">
        <f>D262*E262</f>
        <v>0</v>
      </c>
      <c r="H262" s="892"/>
      <c r="I262" s="880"/>
      <c r="J262" s="879"/>
      <c r="K262" s="894"/>
    </row>
    <row r="263" spans="1:11" s="891" customFormat="1">
      <c r="A263" s="934">
        <v>3.3</v>
      </c>
      <c r="B263" s="890" t="s">
        <v>737</v>
      </c>
      <c r="C263" s="891" t="s">
        <v>9</v>
      </c>
      <c r="D263" s="891">
        <v>1</v>
      </c>
      <c r="E263" s="892"/>
      <c r="F263" s="892">
        <f>D263*E263</f>
        <v>0</v>
      </c>
      <c r="H263" s="892"/>
      <c r="I263" s="880"/>
      <c r="J263" s="879"/>
      <c r="K263" s="894"/>
    </row>
    <row r="264" spans="1:11" s="891" customFormat="1">
      <c r="A264" s="934">
        <v>3.4</v>
      </c>
      <c r="B264" s="890" t="s">
        <v>738</v>
      </c>
      <c r="C264" s="891" t="s">
        <v>9</v>
      </c>
      <c r="D264" s="891">
        <v>2</v>
      </c>
      <c r="E264" s="892"/>
      <c r="F264" s="892">
        <f>D264*E264</f>
        <v>0</v>
      </c>
      <c r="H264" s="892"/>
      <c r="I264" s="880"/>
      <c r="J264" s="879"/>
      <c r="K264" s="894"/>
    </row>
    <row r="265" spans="1:11" s="891" customFormat="1">
      <c r="A265" s="934"/>
      <c r="B265" s="890"/>
      <c r="E265" s="892"/>
      <c r="F265" s="892"/>
      <c r="H265" s="892"/>
      <c r="I265" s="880"/>
      <c r="J265" s="879"/>
      <c r="K265" s="894"/>
    </row>
    <row r="266" spans="1:11" s="891" customFormat="1">
      <c r="A266" s="934" t="s">
        <v>627</v>
      </c>
      <c r="B266" s="890" t="s">
        <v>739</v>
      </c>
      <c r="E266" s="892"/>
      <c r="F266" s="892"/>
      <c r="H266" s="892"/>
      <c r="I266" s="880"/>
      <c r="J266" s="879"/>
      <c r="K266" s="894"/>
    </row>
    <row r="267" spans="1:11" s="891" customFormat="1" ht="25.5">
      <c r="A267" s="934" t="s">
        <v>716</v>
      </c>
      <c r="B267" s="890" t="s">
        <v>740</v>
      </c>
      <c r="C267" s="891" t="s">
        <v>9</v>
      </c>
      <c r="D267" s="891">
        <v>3</v>
      </c>
      <c r="E267" s="892"/>
      <c r="F267" s="892">
        <f>D267*E267</f>
        <v>0</v>
      </c>
      <c r="H267" s="892"/>
      <c r="I267" s="880"/>
      <c r="J267" s="879"/>
      <c r="K267" s="894"/>
    </row>
    <row r="268" spans="1:11" s="891" customFormat="1" ht="25.5">
      <c r="A268" s="934" t="s">
        <v>718</v>
      </c>
      <c r="B268" s="890" t="s">
        <v>741</v>
      </c>
      <c r="C268" s="891" t="s">
        <v>9</v>
      </c>
      <c r="D268" s="891">
        <v>1</v>
      </c>
      <c r="E268" s="892"/>
      <c r="F268" s="892">
        <f>D268*E268</f>
        <v>0</v>
      </c>
      <c r="H268" s="892"/>
      <c r="I268" s="880"/>
      <c r="J268" s="879"/>
      <c r="K268" s="894"/>
    </row>
    <row r="269" spans="1:11" s="891" customFormat="1">
      <c r="A269" s="934"/>
      <c r="B269" s="890"/>
      <c r="E269" s="892"/>
      <c r="F269" s="892"/>
      <c r="H269" s="892"/>
      <c r="I269" s="880"/>
      <c r="J269" s="879"/>
      <c r="K269" s="894"/>
    </row>
    <row r="270" spans="1:11" s="891" customFormat="1">
      <c r="A270" s="934">
        <v>5</v>
      </c>
      <c r="B270" s="890" t="s">
        <v>715</v>
      </c>
      <c r="E270" s="892"/>
      <c r="F270" s="892"/>
      <c r="H270" s="892"/>
      <c r="I270" s="880"/>
      <c r="J270" s="879"/>
      <c r="K270" s="894"/>
    </row>
    <row r="271" spans="1:11" s="891" customFormat="1">
      <c r="A271" s="934" t="s">
        <v>681</v>
      </c>
      <c r="B271" s="890" t="s">
        <v>721</v>
      </c>
      <c r="C271" s="891" t="s">
        <v>9</v>
      </c>
      <c r="D271" s="891">
        <v>1</v>
      </c>
      <c r="E271" s="892"/>
      <c r="F271" s="892">
        <f>E271*D271</f>
        <v>0</v>
      </c>
      <c r="H271" s="892"/>
      <c r="I271" s="880"/>
      <c r="J271" s="879"/>
      <c r="K271" s="894"/>
    </row>
    <row r="272" spans="1:11" s="891" customFormat="1">
      <c r="A272" s="934"/>
      <c r="B272" s="890"/>
      <c r="E272" s="892"/>
      <c r="F272" s="892"/>
      <c r="H272" s="892"/>
      <c r="I272" s="880"/>
      <c r="J272" s="879"/>
      <c r="K272" s="894"/>
    </row>
    <row r="273" spans="1:11" s="891" customFormat="1">
      <c r="A273" s="934">
        <v>6</v>
      </c>
      <c r="B273" s="890" t="s">
        <v>725</v>
      </c>
      <c r="E273" s="892"/>
      <c r="F273" s="892"/>
      <c r="H273" s="892"/>
      <c r="I273" s="880"/>
      <c r="J273" s="879"/>
      <c r="K273" s="894"/>
    </row>
    <row r="274" spans="1:11" s="891" customFormat="1">
      <c r="A274" s="934">
        <v>6.1</v>
      </c>
      <c r="B274" s="890" t="s">
        <v>743</v>
      </c>
      <c r="C274" s="891" t="s">
        <v>9</v>
      </c>
      <c r="D274" s="891">
        <v>3</v>
      </c>
      <c r="E274" s="892"/>
      <c r="F274" s="892">
        <f>D274*E274</f>
        <v>0</v>
      </c>
      <c r="H274" s="892"/>
      <c r="I274" s="880"/>
      <c r="J274" s="879"/>
      <c r="K274" s="894"/>
    </row>
    <row r="275" spans="1:11" s="891" customFormat="1">
      <c r="A275" s="934">
        <v>6.2</v>
      </c>
      <c r="B275" s="890" t="s">
        <v>744</v>
      </c>
      <c r="C275" s="891" t="s">
        <v>9</v>
      </c>
      <c r="D275" s="891">
        <v>48</v>
      </c>
      <c r="E275" s="892"/>
      <c r="F275" s="892">
        <f>D275*E275</f>
        <v>0</v>
      </c>
      <c r="H275" s="892"/>
      <c r="I275" s="880"/>
      <c r="J275" s="879"/>
      <c r="K275" s="894"/>
    </row>
    <row r="276" spans="1:11" s="891" customFormat="1">
      <c r="A276" s="934"/>
      <c r="B276" s="890"/>
      <c r="E276" s="892"/>
      <c r="F276" s="892"/>
      <c r="H276" s="892"/>
      <c r="I276" s="880"/>
      <c r="J276" s="879"/>
      <c r="K276" s="894"/>
    </row>
    <row r="277" spans="1:11" s="891" customFormat="1" ht="25.5">
      <c r="A277" s="934">
        <v>7</v>
      </c>
      <c r="B277" s="890" t="s">
        <v>745</v>
      </c>
      <c r="C277" s="891" t="s">
        <v>9</v>
      </c>
      <c r="D277" s="891">
        <v>1</v>
      </c>
      <c r="E277" s="892"/>
      <c r="F277" s="892">
        <f>D277*E277</f>
        <v>0</v>
      </c>
      <c r="H277" s="892"/>
      <c r="I277" s="880"/>
      <c r="J277" s="879"/>
      <c r="K277" s="894"/>
    </row>
    <row r="278" spans="1:11" s="891" customFormat="1">
      <c r="A278" s="934"/>
      <c r="B278" s="890"/>
      <c r="E278" s="892"/>
      <c r="F278" s="892"/>
      <c r="H278" s="892"/>
      <c r="I278" s="880"/>
      <c r="J278" s="879"/>
      <c r="K278" s="894"/>
    </row>
    <row r="279" spans="1:11" s="891" customFormat="1" ht="25.5">
      <c r="A279" s="934">
        <v>8</v>
      </c>
      <c r="B279" s="890" t="s">
        <v>746</v>
      </c>
      <c r="C279" s="891" t="s">
        <v>9</v>
      </c>
      <c r="D279" s="891">
        <v>1</v>
      </c>
      <c r="E279" s="892"/>
      <c r="F279" s="892">
        <f>E279*D279</f>
        <v>0</v>
      </c>
      <c r="H279" s="892"/>
      <c r="I279" s="880"/>
      <c r="J279" s="879"/>
      <c r="K279" s="894"/>
    </row>
    <row r="280" spans="1:11" s="891" customFormat="1">
      <c r="A280" s="934"/>
      <c r="B280" s="890"/>
      <c r="E280" s="892"/>
      <c r="F280" s="892"/>
      <c r="H280" s="892"/>
      <c r="I280" s="880"/>
      <c r="J280" s="879"/>
      <c r="K280" s="894"/>
    </row>
    <row r="281" spans="1:11" s="891" customFormat="1">
      <c r="A281" s="934" t="s">
        <v>747</v>
      </c>
      <c r="B281" s="890" t="s">
        <v>748</v>
      </c>
      <c r="C281" s="891" t="s">
        <v>9</v>
      </c>
      <c r="D281" s="891">
        <v>2</v>
      </c>
      <c r="E281" s="892"/>
      <c r="F281" s="892">
        <f>E281*D281</f>
        <v>0</v>
      </c>
      <c r="H281" s="892"/>
      <c r="I281" s="880"/>
      <c r="J281" s="879"/>
      <c r="K281" s="894"/>
    </row>
    <row r="282" spans="1:11" s="891" customFormat="1">
      <c r="A282" s="934"/>
      <c r="B282" s="890"/>
      <c r="E282" s="892"/>
      <c r="F282" s="892"/>
      <c r="H282" s="892"/>
      <c r="I282" s="880"/>
      <c r="J282" s="879"/>
      <c r="K282" s="894"/>
    </row>
    <row r="283" spans="1:11" s="891" customFormat="1">
      <c r="A283" s="934" t="s">
        <v>749</v>
      </c>
      <c r="B283" s="890" t="s">
        <v>752</v>
      </c>
      <c r="C283" s="891" t="s">
        <v>9</v>
      </c>
      <c r="D283" s="891">
        <v>1</v>
      </c>
      <c r="E283" s="892"/>
      <c r="F283" s="892">
        <f>E283*D283</f>
        <v>0</v>
      </c>
      <c r="H283" s="892"/>
      <c r="I283" s="880"/>
      <c r="J283" s="879"/>
      <c r="K283" s="894"/>
    </row>
    <row r="284" spans="1:11" s="891" customFormat="1">
      <c r="A284" s="934"/>
      <c r="B284" s="890"/>
      <c r="E284" s="892"/>
      <c r="F284" s="892"/>
      <c r="H284" s="892"/>
      <c r="I284" s="880"/>
      <c r="J284" s="879"/>
      <c r="K284" s="894"/>
    </row>
    <row r="285" spans="1:11" s="891" customFormat="1" ht="25.5">
      <c r="A285" s="934" t="s">
        <v>751</v>
      </c>
      <c r="B285" s="890" t="s">
        <v>730</v>
      </c>
      <c r="C285" s="891" t="s">
        <v>662</v>
      </c>
      <c r="D285" s="891">
        <v>1</v>
      </c>
      <c r="E285" s="892"/>
      <c r="F285" s="892">
        <f>D285*E285</f>
        <v>0</v>
      </c>
      <c r="H285" s="892"/>
      <c r="I285" s="880"/>
      <c r="J285" s="879"/>
      <c r="K285" s="894"/>
    </row>
    <row r="286" spans="1:11" s="891" customFormat="1">
      <c r="A286" s="934"/>
      <c r="B286" s="890"/>
      <c r="E286" s="892"/>
      <c r="F286" s="892"/>
      <c r="H286" s="892"/>
      <c r="I286" s="880"/>
      <c r="J286" s="879"/>
      <c r="K286" s="894"/>
    </row>
    <row r="287" spans="1:11" s="933" customFormat="1">
      <c r="A287" s="889"/>
      <c r="B287" s="895" t="s">
        <v>705</v>
      </c>
      <c r="E287" s="893"/>
      <c r="F287" s="893">
        <f>SUM(F255:F285)</f>
        <v>0</v>
      </c>
      <c r="H287" s="893"/>
      <c r="I287" s="880"/>
      <c r="J287" s="879"/>
      <c r="K287" s="936"/>
    </row>
    <row r="288" spans="1:11" s="933" customFormat="1">
      <c r="A288" s="889"/>
      <c r="B288" s="895"/>
      <c r="E288" s="893"/>
      <c r="F288" s="893"/>
      <c r="H288" s="893"/>
      <c r="I288" s="880"/>
      <c r="J288" s="879"/>
      <c r="K288" s="936"/>
    </row>
    <row r="289" spans="1:11">
      <c r="H289" s="892"/>
      <c r="I289" s="880"/>
      <c r="J289" s="879"/>
    </row>
    <row r="290" spans="1:11" s="891" customFormat="1">
      <c r="A290" s="889" t="s">
        <v>729</v>
      </c>
      <c r="B290" s="895" t="s">
        <v>756</v>
      </c>
      <c r="C290" s="933"/>
      <c r="D290" s="933"/>
      <c r="E290" s="893"/>
      <c r="F290" s="893"/>
      <c r="H290" s="893"/>
      <c r="I290" s="880"/>
      <c r="J290" s="879"/>
      <c r="K290" s="894"/>
    </row>
    <row r="291" spans="1:11" s="891" customFormat="1">
      <c r="A291" s="889"/>
      <c r="B291" s="895"/>
      <c r="C291" s="933"/>
      <c r="D291" s="933"/>
      <c r="E291" s="893"/>
      <c r="F291" s="893"/>
      <c r="H291" s="893"/>
      <c r="I291" s="880"/>
      <c r="J291" s="879"/>
      <c r="K291" s="894"/>
    </row>
    <row r="292" spans="1:11" s="891" customFormat="1" ht="38.25">
      <c r="A292" s="934" t="s">
        <v>695</v>
      </c>
      <c r="B292" s="890" t="s">
        <v>757</v>
      </c>
      <c r="C292" s="891" t="s">
        <v>9</v>
      </c>
      <c r="D292" s="891">
        <v>1</v>
      </c>
      <c r="E292" s="892"/>
      <c r="F292" s="892">
        <f>E292*D292</f>
        <v>0</v>
      </c>
      <c r="H292" s="892"/>
      <c r="I292" s="880"/>
      <c r="J292" s="879"/>
      <c r="K292" s="894"/>
    </row>
    <row r="293" spans="1:11" s="891" customFormat="1">
      <c r="B293" s="890"/>
      <c r="E293" s="892"/>
      <c r="F293" s="892"/>
      <c r="H293" s="892"/>
      <c r="I293" s="880"/>
      <c r="J293" s="879"/>
    </row>
    <row r="294" spans="1:11" s="891" customFormat="1" ht="25.5">
      <c r="A294" s="891">
        <v>2</v>
      </c>
      <c r="B294" s="890" t="s">
        <v>758</v>
      </c>
      <c r="C294" s="891" t="s">
        <v>9</v>
      </c>
      <c r="D294" s="891">
        <v>4</v>
      </c>
      <c r="E294" s="892"/>
      <c r="F294" s="892">
        <f>D294*E294</f>
        <v>0</v>
      </c>
      <c r="H294" s="892"/>
      <c r="I294" s="880"/>
      <c r="J294" s="879"/>
    </row>
    <row r="295" spans="1:11" s="891" customFormat="1">
      <c r="B295" s="890"/>
      <c r="E295" s="892"/>
      <c r="F295" s="892"/>
      <c r="H295" s="892"/>
      <c r="I295" s="880"/>
      <c r="J295" s="879"/>
    </row>
    <row r="296" spans="1:11" s="891" customFormat="1">
      <c r="A296" s="891">
        <v>3</v>
      </c>
      <c r="B296" s="890" t="s">
        <v>759</v>
      </c>
      <c r="C296" s="891" t="s">
        <v>9</v>
      </c>
      <c r="D296" s="891">
        <v>1</v>
      </c>
      <c r="E296" s="892"/>
      <c r="F296" s="892">
        <f>D296*E296</f>
        <v>0</v>
      </c>
      <c r="H296" s="892"/>
      <c r="I296" s="880"/>
      <c r="J296" s="879"/>
    </row>
    <row r="297" spans="1:11" s="891" customFormat="1">
      <c r="B297" s="890"/>
      <c r="E297" s="892"/>
      <c r="F297" s="892"/>
      <c r="H297" s="892"/>
      <c r="I297" s="880"/>
      <c r="J297" s="879"/>
    </row>
    <row r="298" spans="1:11" s="891" customFormat="1">
      <c r="A298" s="891">
        <v>4</v>
      </c>
      <c r="B298" s="890" t="s">
        <v>760</v>
      </c>
      <c r="E298" s="892"/>
      <c r="F298" s="892"/>
      <c r="H298" s="892"/>
      <c r="I298" s="880"/>
      <c r="J298" s="879"/>
    </row>
    <row r="299" spans="1:11" s="891" customFormat="1">
      <c r="A299" s="891">
        <v>4.0999999999999996</v>
      </c>
      <c r="B299" s="890" t="s">
        <v>761</v>
      </c>
      <c r="C299" s="891" t="s">
        <v>9</v>
      </c>
      <c r="D299" s="891">
        <v>1</v>
      </c>
      <c r="E299" s="892"/>
      <c r="F299" s="892">
        <f>D299*E299</f>
        <v>0</v>
      </c>
      <c r="H299" s="892"/>
      <c r="I299" s="880"/>
      <c r="J299" s="879"/>
    </row>
    <row r="300" spans="1:11" s="891" customFormat="1">
      <c r="A300" s="891">
        <v>4.0999999999999996</v>
      </c>
      <c r="B300" s="890" t="s">
        <v>762</v>
      </c>
      <c r="C300" s="891" t="s">
        <v>9</v>
      </c>
      <c r="D300" s="891">
        <v>2</v>
      </c>
      <c r="E300" s="892"/>
      <c r="F300" s="892">
        <f>D300*E300</f>
        <v>0</v>
      </c>
      <c r="H300" s="892"/>
      <c r="I300" s="880"/>
      <c r="J300" s="879"/>
    </row>
    <row r="301" spans="1:11" s="891" customFormat="1">
      <c r="A301" s="891">
        <v>4.0999999999999996</v>
      </c>
      <c r="B301" s="890" t="s">
        <v>763</v>
      </c>
      <c r="C301" s="891" t="s">
        <v>9</v>
      </c>
      <c r="D301" s="891">
        <v>4</v>
      </c>
      <c r="E301" s="892"/>
      <c r="F301" s="892">
        <f t="shared" ref="F301:F314" si="0">D301*E301</f>
        <v>0</v>
      </c>
      <c r="H301" s="892"/>
      <c r="I301" s="880"/>
      <c r="J301" s="879"/>
    </row>
    <row r="302" spans="1:11" s="891" customFormat="1">
      <c r="A302" s="891">
        <v>4.2</v>
      </c>
      <c r="B302" s="890" t="s">
        <v>728</v>
      </c>
      <c r="C302" s="891" t="s">
        <v>9</v>
      </c>
      <c r="D302" s="891">
        <v>3</v>
      </c>
      <c r="E302" s="892"/>
      <c r="F302" s="892">
        <f t="shared" si="0"/>
        <v>0</v>
      </c>
      <c r="H302" s="892"/>
      <c r="I302" s="880"/>
      <c r="J302" s="879"/>
    </row>
    <row r="303" spans="1:11" s="891" customFormat="1">
      <c r="A303" s="891">
        <v>4.3</v>
      </c>
      <c r="B303" s="890" t="s">
        <v>764</v>
      </c>
      <c r="C303" s="891" t="s">
        <v>9</v>
      </c>
      <c r="D303" s="891">
        <v>3</v>
      </c>
      <c r="E303" s="892"/>
      <c r="F303" s="892">
        <f t="shared" si="0"/>
        <v>0</v>
      </c>
      <c r="H303" s="892"/>
      <c r="I303" s="880"/>
      <c r="J303" s="879"/>
    </row>
    <row r="304" spans="1:11" s="891" customFormat="1">
      <c r="A304" s="891">
        <v>4.4000000000000004</v>
      </c>
      <c r="B304" s="890" t="s">
        <v>765</v>
      </c>
      <c r="C304" s="891" t="s">
        <v>9</v>
      </c>
      <c r="D304" s="891">
        <v>1</v>
      </c>
      <c r="E304" s="892"/>
      <c r="F304" s="892">
        <f>D304*E304</f>
        <v>0</v>
      </c>
      <c r="H304" s="892"/>
      <c r="I304" s="880"/>
      <c r="J304" s="879"/>
    </row>
    <row r="305" spans="1:11" s="891" customFormat="1">
      <c r="A305" s="891">
        <v>4.5</v>
      </c>
      <c r="B305" s="890" t="s">
        <v>766</v>
      </c>
      <c r="C305" s="891" t="s">
        <v>9</v>
      </c>
      <c r="D305" s="891">
        <v>3</v>
      </c>
      <c r="E305" s="892"/>
      <c r="F305" s="892">
        <f>D305*E305</f>
        <v>0</v>
      </c>
      <c r="H305" s="892"/>
      <c r="I305" s="880"/>
      <c r="J305" s="879"/>
    </row>
    <row r="306" spans="1:11" s="891" customFormat="1">
      <c r="B306" s="890"/>
      <c r="E306" s="892"/>
      <c r="F306" s="892"/>
      <c r="H306" s="892"/>
      <c r="I306" s="880"/>
      <c r="J306" s="879"/>
    </row>
    <row r="307" spans="1:11" s="891" customFormat="1" ht="25.5">
      <c r="A307" s="891">
        <v>5</v>
      </c>
      <c r="B307" s="890" t="s">
        <v>767</v>
      </c>
      <c r="C307" s="891" t="s">
        <v>9</v>
      </c>
      <c r="D307" s="891">
        <v>8</v>
      </c>
      <c r="E307" s="892"/>
      <c r="F307" s="892">
        <f>D307*E307</f>
        <v>0</v>
      </c>
      <c r="H307" s="892"/>
      <c r="I307" s="880"/>
      <c r="J307" s="879"/>
    </row>
    <row r="308" spans="1:11" s="891" customFormat="1">
      <c r="B308" s="890"/>
      <c r="E308" s="892"/>
      <c r="F308" s="892"/>
      <c r="H308" s="892"/>
      <c r="I308" s="880"/>
      <c r="J308" s="879"/>
    </row>
    <row r="309" spans="1:11" s="891" customFormat="1" ht="38.25">
      <c r="A309" s="891">
        <v>6</v>
      </c>
      <c r="B309" s="890" t="s">
        <v>768</v>
      </c>
      <c r="C309" s="891" t="s">
        <v>9</v>
      </c>
      <c r="D309" s="891">
        <v>11</v>
      </c>
      <c r="E309" s="892"/>
      <c r="F309" s="892">
        <f t="shared" si="0"/>
        <v>0</v>
      </c>
      <c r="H309" s="892"/>
      <c r="I309" s="880"/>
      <c r="J309" s="879"/>
    </row>
    <row r="310" spans="1:11" s="891" customFormat="1">
      <c r="B310" s="890"/>
      <c r="E310" s="892"/>
      <c r="F310" s="892"/>
      <c r="H310" s="892"/>
      <c r="I310" s="880"/>
      <c r="J310" s="879"/>
    </row>
    <row r="311" spans="1:11" s="891" customFormat="1">
      <c r="A311" s="891">
        <v>7</v>
      </c>
      <c r="B311" s="890" t="s">
        <v>769</v>
      </c>
      <c r="E311" s="892"/>
      <c r="F311" s="892"/>
      <c r="H311" s="892"/>
      <c r="I311" s="880"/>
      <c r="J311" s="879"/>
    </row>
    <row r="312" spans="1:11" s="891" customFormat="1">
      <c r="A312" s="891">
        <v>7.1</v>
      </c>
      <c r="B312" s="890" t="s">
        <v>770</v>
      </c>
      <c r="C312" s="891" t="s">
        <v>9</v>
      </c>
      <c r="D312" s="891">
        <v>1</v>
      </c>
      <c r="E312" s="892"/>
      <c r="F312" s="892">
        <f t="shared" si="0"/>
        <v>0</v>
      </c>
      <c r="H312" s="892"/>
      <c r="I312" s="880"/>
      <c r="J312" s="879"/>
    </row>
    <row r="313" spans="1:11" s="891" customFormat="1">
      <c r="A313" s="891">
        <v>7.2</v>
      </c>
      <c r="B313" s="890" t="s">
        <v>771</v>
      </c>
      <c r="C313" s="891" t="s">
        <v>9</v>
      </c>
      <c r="D313" s="891">
        <v>3</v>
      </c>
      <c r="E313" s="892"/>
      <c r="F313" s="892">
        <f t="shared" si="0"/>
        <v>0</v>
      </c>
      <c r="H313" s="892"/>
      <c r="I313" s="880"/>
      <c r="J313" s="879"/>
    </row>
    <row r="314" spans="1:11" s="891" customFormat="1">
      <c r="A314" s="891">
        <v>7.3</v>
      </c>
      <c r="B314" s="890" t="s">
        <v>772</v>
      </c>
      <c r="C314" s="891" t="s">
        <v>9</v>
      </c>
      <c r="D314" s="891">
        <v>9</v>
      </c>
      <c r="E314" s="892"/>
      <c r="F314" s="892">
        <f t="shared" si="0"/>
        <v>0</v>
      </c>
      <c r="H314" s="892"/>
      <c r="I314" s="880"/>
      <c r="J314" s="879"/>
    </row>
    <row r="315" spans="1:11" s="891" customFormat="1" ht="25.5">
      <c r="A315" s="891">
        <v>7.4</v>
      </c>
      <c r="B315" s="890" t="s">
        <v>773</v>
      </c>
      <c r="C315" s="891" t="s">
        <v>10</v>
      </c>
      <c r="D315" s="891">
        <v>1</v>
      </c>
      <c r="E315" s="892"/>
      <c r="F315" s="892">
        <f>D315*E315</f>
        <v>0</v>
      </c>
      <c r="H315" s="892"/>
      <c r="I315" s="880"/>
      <c r="J315" s="879"/>
    </row>
    <row r="316" spans="1:11" s="891" customFormat="1">
      <c r="B316" s="890"/>
      <c r="E316" s="892"/>
      <c r="F316" s="892"/>
      <c r="H316" s="892"/>
      <c r="I316" s="880"/>
      <c r="J316" s="879"/>
    </row>
    <row r="317" spans="1:11" s="891" customFormat="1">
      <c r="B317" s="895" t="s">
        <v>705</v>
      </c>
      <c r="C317" s="933"/>
      <c r="E317" s="892"/>
      <c r="F317" s="893">
        <f>SUM(F292:F316)</f>
        <v>0</v>
      </c>
      <c r="H317" s="892"/>
      <c r="I317" s="880"/>
      <c r="J317" s="879"/>
    </row>
    <row r="318" spans="1:11">
      <c r="A318" s="884"/>
      <c r="B318" s="904"/>
      <c r="C318" s="898"/>
      <c r="F318" s="896"/>
      <c r="H318" s="892"/>
      <c r="I318" s="880"/>
      <c r="J318" s="879"/>
      <c r="K318" s="884"/>
    </row>
    <row r="319" spans="1:11">
      <c r="A319" s="884"/>
      <c r="B319" s="904"/>
      <c r="C319" s="898"/>
      <c r="F319" s="896"/>
      <c r="H319" s="892"/>
      <c r="I319" s="880"/>
      <c r="J319" s="879"/>
      <c r="K319" s="884"/>
    </row>
    <row r="320" spans="1:11" s="933" customFormat="1">
      <c r="A320" s="889" t="s">
        <v>774</v>
      </c>
      <c r="B320" s="895" t="s">
        <v>775</v>
      </c>
      <c r="D320" s="937"/>
      <c r="E320" s="893"/>
      <c r="F320" s="893"/>
      <c r="H320" s="893"/>
      <c r="I320" s="880"/>
      <c r="J320" s="879"/>
    </row>
    <row r="321" spans="1:10" s="891" customFormat="1">
      <c r="A321" s="934"/>
      <c r="B321" s="890"/>
      <c r="D321" s="938"/>
      <c r="E321" s="892"/>
      <c r="F321" s="892"/>
      <c r="H321" s="892"/>
      <c r="I321" s="880"/>
      <c r="J321" s="879"/>
    </row>
    <row r="322" spans="1:10" s="891" customFormat="1" ht="25.5">
      <c r="A322" s="934">
        <v>1</v>
      </c>
      <c r="B322" s="890" t="s">
        <v>776</v>
      </c>
      <c r="C322" s="891" t="s">
        <v>9</v>
      </c>
      <c r="D322" s="938">
        <v>1</v>
      </c>
      <c r="E322" s="892"/>
      <c r="F322" s="892">
        <f>E322*D322</f>
        <v>0</v>
      </c>
      <c r="H322" s="892"/>
      <c r="I322" s="880"/>
      <c r="J322" s="879"/>
    </row>
    <row r="323" spans="1:10" s="891" customFormat="1">
      <c r="A323" s="934"/>
      <c r="B323" s="890"/>
      <c r="D323" s="938"/>
      <c r="E323" s="892"/>
      <c r="F323" s="892"/>
      <c r="H323" s="892"/>
      <c r="I323" s="880"/>
      <c r="J323" s="879"/>
    </row>
    <row r="324" spans="1:10" s="891" customFormat="1" ht="25.5">
      <c r="A324" s="934">
        <v>2</v>
      </c>
      <c r="B324" s="890" t="s">
        <v>777</v>
      </c>
      <c r="C324" s="891" t="s">
        <v>9</v>
      </c>
      <c r="D324" s="938">
        <v>1</v>
      </c>
      <c r="E324" s="892"/>
      <c r="F324" s="892">
        <f>D324*E324</f>
        <v>0</v>
      </c>
      <c r="H324" s="892"/>
      <c r="I324" s="880"/>
      <c r="J324" s="879"/>
    </row>
    <row r="325" spans="1:10" s="891" customFormat="1">
      <c r="A325" s="934"/>
      <c r="B325" s="890"/>
      <c r="D325" s="938"/>
      <c r="E325" s="892"/>
      <c r="F325" s="892"/>
      <c r="H325" s="892"/>
      <c r="I325" s="880"/>
      <c r="J325" s="879"/>
    </row>
    <row r="326" spans="1:10" s="891" customFormat="1" ht="25.5">
      <c r="A326" s="934">
        <v>3</v>
      </c>
      <c r="B326" s="890" t="s">
        <v>778</v>
      </c>
      <c r="C326" s="891" t="s">
        <v>9</v>
      </c>
      <c r="D326" s="938">
        <v>1</v>
      </c>
      <c r="E326" s="892"/>
      <c r="F326" s="892">
        <f>D326*E326</f>
        <v>0</v>
      </c>
      <c r="H326" s="892"/>
      <c r="I326" s="880"/>
      <c r="J326" s="879"/>
    </row>
    <row r="327" spans="1:10" s="891" customFormat="1">
      <c r="A327" s="934"/>
      <c r="B327" s="890"/>
      <c r="D327" s="938"/>
      <c r="E327" s="892"/>
      <c r="F327" s="892"/>
      <c r="H327" s="892"/>
      <c r="I327" s="880"/>
      <c r="J327" s="879"/>
    </row>
    <row r="328" spans="1:10" s="891" customFormat="1" ht="25.5">
      <c r="A328" s="934">
        <v>4</v>
      </c>
      <c r="B328" s="890" t="s">
        <v>779</v>
      </c>
      <c r="C328" s="891" t="s">
        <v>9</v>
      </c>
      <c r="D328" s="938">
        <v>1</v>
      </c>
      <c r="E328" s="892"/>
      <c r="F328" s="892">
        <f>D328*E328</f>
        <v>0</v>
      </c>
      <c r="H328" s="892"/>
      <c r="I328" s="880"/>
      <c r="J328" s="879"/>
    </row>
    <row r="329" spans="1:10" s="891" customFormat="1">
      <c r="A329" s="934"/>
      <c r="B329" s="890"/>
      <c r="D329" s="938"/>
      <c r="E329" s="892"/>
      <c r="F329" s="892"/>
      <c r="H329" s="892"/>
      <c r="I329" s="880"/>
      <c r="J329" s="879"/>
    </row>
    <row r="330" spans="1:10" s="891" customFormat="1">
      <c r="A330" s="934">
        <v>5</v>
      </c>
      <c r="B330" s="890" t="s">
        <v>725</v>
      </c>
      <c r="D330" s="938"/>
      <c r="E330" s="892"/>
      <c r="F330" s="892"/>
      <c r="H330" s="892"/>
      <c r="I330" s="880"/>
      <c r="J330" s="879"/>
    </row>
    <row r="331" spans="1:10" s="891" customFormat="1">
      <c r="A331" s="934">
        <v>5.0999999999999996</v>
      </c>
      <c r="B331" s="890" t="s">
        <v>763</v>
      </c>
      <c r="C331" s="891" t="s">
        <v>9</v>
      </c>
      <c r="D331" s="938">
        <v>5</v>
      </c>
      <c r="E331" s="892"/>
      <c r="F331" s="892">
        <f>D331*E331</f>
        <v>0</v>
      </c>
      <c r="H331" s="892"/>
      <c r="I331" s="880"/>
      <c r="J331" s="879"/>
    </row>
    <row r="332" spans="1:10" s="891" customFormat="1">
      <c r="A332" s="934">
        <v>5.2</v>
      </c>
      <c r="B332" s="890" t="s">
        <v>728</v>
      </c>
      <c r="C332" s="891" t="s">
        <v>9</v>
      </c>
      <c r="D332" s="938">
        <v>8</v>
      </c>
      <c r="E332" s="892"/>
      <c r="F332" s="892">
        <f>D332*E332</f>
        <v>0</v>
      </c>
      <c r="H332" s="892"/>
      <c r="I332" s="880"/>
      <c r="J332" s="879"/>
    </row>
    <row r="333" spans="1:10" s="891" customFormat="1">
      <c r="A333" s="934"/>
      <c r="B333" s="890"/>
      <c r="D333" s="938"/>
      <c r="E333" s="892"/>
      <c r="F333" s="892"/>
      <c r="H333" s="892"/>
      <c r="I333" s="880"/>
      <c r="J333" s="879"/>
    </row>
    <row r="334" spans="1:10" s="891" customFormat="1" ht="25.5">
      <c r="A334" s="934" t="s">
        <v>631</v>
      </c>
      <c r="B334" s="890" t="s">
        <v>730</v>
      </c>
      <c r="C334" s="891" t="s">
        <v>662</v>
      </c>
      <c r="D334" s="938">
        <v>1</v>
      </c>
      <c r="E334" s="892"/>
      <c r="F334" s="892">
        <f>D334*E334</f>
        <v>0</v>
      </c>
      <c r="H334" s="892"/>
      <c r="I334" s="880"/>
      <c r="J334" s="879"/>
    </row>
    <row r="335" spans="1:10" s="891" customFormat="1">
      <c r="A335" s="934"/>
      <c r="B335" s="890"/>
      <c r="D335" s="938"/>
      <c r="E335" s="892"/>
      <c r="F335" s="892"/>
      <c r="H335" s="892"/>
      <c r="I335" s="880"/>
      <c r="J335" s="879"/>
    </row>
    <row r="336" spans="1:10" s="891" customFormat="1">
      <c r="A336" s="889"/>
      <c r="B336" s="895" t="s">
        <v>705</v>
      </c>
      <c r="C336" s="933"/>
      <c r="D336" s="937"/>
      <c r="E336" s="893"/>
      <c r="F336" s="893">
        <f>SUM(F322:F334)</f>
        <v>0</v>
      </c>
      <c r="H336" s="893"/>
      <c r="I336" s="880"/>
      <c r="J336" s="879"/>
    </row>
    <row r="337" spans="1:11">
      <c r="A337" s="884"/>
      <c r="B337" s="904"/>
      <c r="C337" s="898"/>
      <c r="F337" s="896"/>
      <c r="H337" s="892"/>
      <c r="I337" s="880"/>
      <c r="J337" s="879"/>
      <c r="K337" s="884"/>
    </row>
    <row r="338" spans="1:11">
      <c r="A338" s="884"/>
      <c r="B338" s="904"/>
      <c r="C338" s="898"/>
      <c r="F338" s="896"/>
      <c r="H338" s="892"/>
      <c r="I338" s="880"/>
      <c r="J338" s="879"/>
      <c r="K338" s="884"/>
    </row>
    <row r="339" spans="1:11" s="933" customFormat="1">
      <c r="A339" s="889" t="s">
        <v>780</v>
      </c>
      <c r="B339" s="895" t="s">
        <v>781</v>
      </c>
      <c r="D339" s="937"/>
      <c r="E339" s="893"/>
      <c r="F339" s="893"/>
      <c r="H339" s="893"/>
      <c r="I339" s="880"/>
      <c r="J339" s="879"/>
    </row>
    <row r="340" spans="1:11" s="891" customFormat="1">
      <c r="A340" s="934"/>
      <c r="B340" s="890"/>
      <c r="D340" s="938"/>
      <c r="E340" s="892"/>
      <c r="F340" s="892"/>
      <c r="H340" s="892"/>
      <c r="I340" s="880"/>
      <c r="J340" s="879"/>
    </row>
    <row r="341" spans="1:11" s="891" customFormat="1" ht="25.5">
      <c r="A341" s="934">
        <v>1</v>
      </c>
      <c r="B341" s="890" t="s">
        <v>782</v>
      </c>
      <c r="C341" s="891" t="s">
        <v>9</v>
      </c>
      <c r="D341" s="938">
        <v>1</v>
      </c>
      <c r="E341" s="892"/>
      <c r="F341" s="892">
        <f>E341*D341</f>
        <v>0</v>
      </c>
      <c r="H341" s="892"/>
      <c r="I341" s="880"/>
      <c r="J341" s="879"/>
    </row>
    <row r="342" spans="1:11" s="891" customFormat="1">
      <c r="A342" s="934"/>
      <c r="B342" s="890"/>
      <c r="D342" s="938"/>
      <c r="E342" s="892"/>
      <c r="F342" s="892"/>
      <c r="H342" s="892"/>
      <c r="I342" s="880"/>
      <c r="J342" s="879"/>
    </row>
    <row r="343" spans="1:11" s="891" customFormat="1" ht="25.5">
      <c r="A343" s="934">
        <v>2</v>
      </c>
      <c r="B343" s="890" t="s">
        <v>777</v>
      </c>
      <c r="C343" s="891" t="s">
        <v>9</v>
      </c>
      <c r="D343" s="938">
        <v>1</v>
      </c>
      <c r="E343" s="892"/>
      <c r="F343" s="892">
        <f>D343*E343</f>
        <v>0</v>
      </c>
      <c r="H343" s="892"/>
      <c r="I343" s="880"/>
      <c r="J343" s="879"/>
    </row>
    <row r="344" spans="1:11" s="891" customFormat="1">
      <c r="A344" s="934"/>
      <c r="B344" s="890"/>
      <c r="D344" s="938"/>
      <c r="E344" s="892"/>
      <c r="F344" s="892"/>
      <c r="H344" s="892"/>
      <c r="I344" s="880"/>
      <c r="J344" s="879"/>
    </row>
    <row r="345" spans="1:11" s="891" customFormat="1" ht="25.5">
      <c r="A345" s="934">
        <v>3</v>
      </c>
      <c r="B345" s="890" t="s">
        <v>783</v>
      </c>
      <c r="C345" s="891" t="s">
        <v>9</v>
      </c>
      <c r="D345" s="938">
        <v>1</v>
      </c>
      <c r="E345" s="892"/>
      <c r="F345" s="892">
        <f>D345*E345</f>
        <v>0</v>
      </c>
      <c r="H345" s="892"/>
      <c r="I345" s="880"/>
      <c r="J345" s="879"/>
    </row>
    <row r="346" spans="1:11" s="891" customFormat="1">
      <c r="A346" s="934"/>
      <c r="B346" s="890"/>
      <c r="D346" s="938"/>
      <c r="E346" s="892"/>
      <c r="F346" s="892"/>
      <c r="H346" s="892"/>
      <c r="I346" s="880"/>
      <c r="J346" s="879"/>
    </row>
    <row r="347" spans="1:11" s="891" customFormat="1" ht="25.5">
      <c r="A347" s="934">
        <v>4</v>
      </c>
      <c r="B347" s="890" t="s">
        <v>784</v>
      </c>
      <c r="C347" s="891" t="s">
        <v>9</v>
      </c>
      <c r="D347" s="938">
        <v>1</v>
      </c>
      <c r="E347" s="892"/>
      <c r="F347" s="892">
        <f>D347*E347</f>
        <v>0</v>
      </c>
      <c r="H347" s="892"/>
      <c r="I347" s="880"/>
      <c r="J347" s="879"/>
    </row>
    <row r="348" spans="1:11" s="891" customFormat="1">
      <c r="A348" s="934"/>
      <c r="B348" s="890"/>
      <c r="D348" s="938"/>
      <c r="E348" s="892"/>
      <c r="F348" s="892"/>
      <c r="H348" s="892"/>
      <c r="I348" s="880"/>
      <c r="J348" s="879"/>
    </row>
    <row r="349" spans="1:11" s="891" customFormat="1">
      <c r="A349" s="934">
        <v>5</v>
      </c>
      <c r="B349" s="890" t="s">
        <v>725</v>
      </c>
      <c r="D349" s="938"/>
      <c r="E349" s="892"/>
      <c r="F349" s="892"/>
      <c r="H349" s="892"/>
      <c r="I349" s="880"/>
      <c r="J349" s="879"/>
    </row>
    <row r="350" spans="1:11" s="891" customFormat="1">
      <c r="A350" s="934">
        <v>5.0999999999999996</v>
      </c>
      <c r="B350" s="890" t="s">
        <v>785</v>
      </c>
      <c r="C350" s="891" t="s">
        <v>9</v>
      </c>
      <c r="D350" s="938">
        <v>1</v>
      </c>
      <c r="E350" s="892"/>
      <c r="F350" s="892">
        <f>D350*E350</f>
        <v>0</v>
      </c>
      <c r="H350" s="892"/>
      <c r="I350" s="880"/>
      <c r="J350" s="879"/>
    </row>
    <row r="351" spans="1:11" s="891" customFormat="1">
      <c r="A351" s="934">
        <v>5.2</v>
      </c>
      <c r="B351" s="890" t="s">
        <v>728</v>
      </c>
      <c r="C351" s="891" t="s">
        <v>9</v>
      </c>
      <c r="D351" s="938">
        <v>2</v>
      </c>
      <c r="E351" s="892"/>
      <c r="F351" s="892">
        <f>D351*E351</f>
        <v>0</v>
      </c>
      <c r="H351" s="892"/>
      <c r="I351" s="880"/>
      <c r="J351" s="879"/>
    </row>
    <row r="352" spans="1:11" s="891" customFormat="1">
      <c r="A352" s="934"/>
      <c r="B352" s="890"/>
      <c r="D352" s="938"/>
      <c r="E352" s="892"/>
      <c r="F352" s="892"/>
      <c r="H352" s="892"/>
      <c r="I352" s="880"/>
      <c r="J352" s="879"/>
    </row>
    <row r="353" spans="1:11" s="891" customFormat="1">
      <c r="A353" s="934" t="s">
        <v>631</v>
      </c>
      <c r="B353" s="890" t="s">
        <v>786</v>
      </c>
      <c r="D353" s="938"/>
      <c r="E353" s="892"/>
      <c r="F353" s="892"/>
      <c r="H353" s="892"/>
      <c r="I353" s="880"/>
      <c r="J353" s="879"/>
    </row>
    <row r="354" spans="1:11" s="891" customFormat="1">
      <c r="A354" s="934">
        <v>6.1</v>
      </c>
      <c r="B354" s="890" t="s">
        <v>787</v>
      </c>
      <c r="C354" s="891" t="s">
        <v>9</v>
      </c>
      <c r="D354" s="938">
        <v>2</v>
      </c>
      <c r="E354" s="892"/>
      <c r="F354" s="892">
        <f>D354*E354</f>
        <v>0</v>
      </c>
      <c r="H354" s="892"/>
      <c r="I354" s="880"/>
      <c r="J354" s="879"/>
    </row>
    <row r="355" spans="1:11" s="891" customFormat="1">
      <c r="A355" s="934">
        <v>6.2</v>
      </c>
      <c r="B355" s="890" t="s">
        <v>788</v>
      </c>
      <c r="C355" s="891" t="s">
        <v>9</v>
      </c>
      <c r="D355" s="938">
        <v>1</v>
      </c>
      <c r="E355" s="892"/>
      <c r="F355" s="892">
        <f>D355*E355</f>
        <v>0</v>
      </c>
      <c r="H355" s="892"/>
      <c r="I355" s="880"/>
      <c r="J355" s="879"/>
    </row>
    <row r="356" spans="1:11" s="891" customFormat="1">
      <c r="A356" s="934"/>
      <c r="B356" s="890"/>
      <c r="D356" s="938"/>
      <c r="E356" s="892"/>
      <c r="F356" s="892"/>
      <c r="H356" s="892"/>
      <c r="I356" s="880"/>
      <c r="J356" s="879"/>
    </row>
    <row r="357" spans="1:11" s="891" customFormat="1" ht="25.5">
      <c r="A357" s="934" t="s">
        <v>633</v>
      </c>
      <c r="B357" s="890" t="s">
        <v>730</v>
      </c>
      <c r="C357" s="891" t="s">
        <v>662</v>
      </c>
      <c r="D357" s="938">
        <v>1</v>
      </c>
      <c r="E357" s="892"/>
      <c r="F357" s="892">
        <f>D357*E357</f>
        <v>0</v>
      </c>
      <c r="H357" s="892"/>
      <c r="I357" s="880"/>
      <c r="J357" s="879"/>
    </row>
    <row r="358" spans="1:11" s="891" customFormat="1">
      <c r="A358" s="934"/>
      <c r="B358" s="890"/>
      <c r="D358" s="938"/>
      <c r="E358" s="892"/>
      <c r="F358" s="892"/>
      <c r="H358" s="892"/>
      <c r="I358" s="880"/>
      <c r="J358" s="879"/>
    </row>
    <row r="359" spans="1:11" s="891" customFormat="1">
      <c r="A359" s="889"/>
      <c r="B359" s="895" t="s">
        <v>705</v>
      </c>
      <c r="C359" s="933"/>
      <c r="D359" s="937"/>
      <c r="E359" s="893"/>
      <c r="F359" s="893">
        <f>SUM(F341:F357)</f>
        <v>0</v>
      </c>
      <c r="H359" s="893"/>
      <c r="I359" s="880"/>
      <c r="J359" s="879"/>
    </row>
    <row r="360" spans="1:11">
      <c r="A360" s="884"/>
      <c r="B360" s="904"/>
      <c r="C360" s="898"/>
      <c r="F360" s="896"/>
      <c r="H360" s="892"/>
      <c r="I360" s="880"/>
      <c r="J360" s="879"/>
      <c r="K360" s="884"/>
    </row>
    <row r="361" spans="1:11" s="943" customFormat="1">
      <c r="A361" s="939" t="s">
        <v>638</v>
      </c>
      <c r="B361" s="881" t="s">
        <v>789</v>
      </c>
      <c r="C361" s="940"/>
      <c r="D361" s="941"/>
      <c r="E361" s="942"/>
      <c r="F361" s="942"/>
    </row>
    <row r="362" spans="1:11" s="887" customFormat="1" ht="38.25">
      <c r="A362" s="944"/>
      <c r="B362" s="877" t="s">
        <v>790</v>
      </c>
      <c r="C362" s="945" t="s">
        <v>662</v>
      </c>
      <c r="D362" s="946">
        <v>1</v>
      </c>
      <c r="E362" s="947"/>
      <c r="F362" s="929">
        <f>D362*E362</f>
        <v>0</v>
      </c>
    </row>
    <row r="363" spans="1:11" s="887" customFormat="1">
      <c r="A363" s="944"/>
      <c r="B363" s="922" t="s">
        <v>791</v>
      </c>
      <c r="C363" s="948"/>
      <c r="D363" s="949"/>
      <c r="E363" s="950"/>
      <c r="F363" s="950"/>
    </row>
    <row r="364" spans="1:11" s="887" customFormat="1">
      <c r="A364" s="944"/>
      <c r="B364" s="922"/>
      <c r="C364" s="948"/>
      <c r="D364" s="949"/>
      <c r="E364" s="950"/>
      <c r="F364" s="950"/>
    </row>
    <row r="365" spans="1:11" s="887" customFormat="1">
      <c r="A365" s="944"/>
      <c r="B365" s="877"/>
      <c r="C365" s="945"/>
      <c r="D365" s="946"/>
      <c r="E365" s="947"/>
      <c r="F365" s="951"/>
    </row>
    <row r="366" spans="1:11" s="891" customFormat="1">
      <c r="A366" s="889" t="s">
        <v>749</v>
      </c>
      <c r="B366" s="952" t="s">
        <v>792</v>
      </c>
      <c r="C366" s="953"/>
      <c r="D366" s="954"/>
      <c r="E366" s="955"/>
      <c r="F366" s="955"/>
      <c r="H366" s="955"/>
      <c r="I366" s="880"/>
      <c r="J366" s="879"/>
    </row>
    <row r="367" spans="1:11" s="891" customFormat="1">
      <c r="A367" s="956"/>
      <c r="B367" s="957"/>
      <c r="C367" s="958"/>
      <c r="D367" s="954"/>
      <c r="E367" s="955"/>
      <c r="F367" s="955"/>
      <c r="H367" s="955"/>
      <c r="I367" s="880"/>
      <c r="J367" s="879"/>
    </row>
    <row r="368" spans="1:11" s="891" customFormat="1" ht="38.25">
      <c r="A368" s="956" t="s">
        <v>620</v>
      </c>
      <c r="B368" s="959" t="s">
        <v>793</v>
      </c>
      <c r="C368" s="958" t="s">
        <v>9</v>
      </c>
      <c r="D368" s="954">
        <v>10</v>
      </c>
      <c r="E368" s="955"/>
      <c r="F368" s="892">
        <f>+E368*D368</f>
        <v>0</v>
      </c>
      <c r="H368" s="955"/>
      <c r="I368" s="880"/>
      <c r="J368" s="879"/>
    </row>
    <row r="369" spans="1:11" s="891" customFormat="1">
      <c r="A369" s="956"/>
      <c r="B369" s="957"/>
      <c r="C369" s="958"/>
      <c r="D369" s="954"/>
      <c r="E369" s="955"/>
      <c r="F369" s="955"/>
      <c r="H369" s="955"/>
      <c r="I369" s="880"/>
      <c r="J369" s="879"/>
    </row>
    <row r="370" spans="1:11" s="891" customFormat="1">
      <c r="A370" s="956" t="s">
        <v>623</v>
      </c>
      <c r="B370" s="959" t="s">
        <v>794</v>
      </c>
      <c r="C370" s="958" t="s">
        <v>9</v>
      </c>
      <c r="D370" s="954">
        <v>8</v>
      </c>
      <c r="E370" s="955"/>
      <c r="F370" s="892">
        <f>+E370*D370</f>
        <v>0</v>
      </c>
      <c r="H370" s="955"/>
      <c r="I370" s="880"/>
      <c r="J370" s="879"/>
    </row>
    <row r="371" spans="1:11" s="891" customFormat="1">
      <c r="A371" s="956"/>
      <c r="B371" s="957"/>
      <c r="C371" s="958"/>
      <c r="D371" s="954"/>
      <c r="E371" s="955"/>
      <c r="F371" s="955"/>
      <c r="H371" s="955"/>
      <c r="I371" s="880"/>
      <c r="J371" s="879"/>
    </row>
    <row r="372" spans="1:11" s="891" customFormat="1" ht="38.25" customHeight="1">
      <c r="A372" s="956" t="s">
        <v>625</v>
      </c>
      <c r="B372" s="959" t="s">
        <v>795</v>
      </c>
      <c r="C372" s="958" t="s">
        <v>9</v>
      </c>
      <c r="D372" s="954">
        <v>50</v>
      </c>
      <c r="E372" s="955"/>
      <c r="F372" s="892">
        <f>+E372*D372</f>
        <v>0</v>
      </c>
      <c r="H372" s="955"/>
      <c r="I372" s="880"/>
      <c r="J372" s="879"/>
    </row>
    <row r="373" spans="1:11" s="891" customFormat="1">
      <c r="A373" s="956"/>
      <c r="B373" s="957"/>
      <c r="C373" s="958"/>
      <c r="D373" s="954"/>
      <c r="E373" s="955"/>
      <c r="F373" s="955"/>
      <c r="H373" s="955"/>
      <c r="I373" s="880"/>
      <c r="J373" s="879"/>
    </row>
    <row r="374" spans="1:11" s="891" customFormat="1">
      <c r="A374" s="956" t="s">
        <v>627</v>
      </c>
      <c r="B374" s="960" t="s">
        <v>796</v>
      </c>
      <c r="C374" s="961" t="s">
        <v>11</v>
      </c>
      <c r="D374" s="962">
        <v>1200</v>
      </c>
      <c r="E374" s="963"/>
      <c r="F374" s="892">
        <f>+E374*D374</f>
        <v>0</v>
      </c>
      <c r="H374" s="963"/>
      <c r="I374" s="880"/>
      <c r="J374" s="879"/>
    </row>
    <row r="375" spans="1:11" s="891" customFormat="1">
      <c r="A375" s="956"/>
      <c r="B375" s="957"/>
      <c r="C375" s="958"/>
      <c r="D375" s="954"/>
      <c r="E375" s="955"/>
      <c r="F375" s="955"/>
      <c r="H375" s="955"/>
      <c r="I375" s="880"/>
      <c r="J375" s="879"/>
    </row>
    <row r="376" spans="1:11" s="891" customFormat="1">
      <c r="A376" s="956" t="s">
        <v>629</v>
      </c>
      <c r="B376" s="957" t="s">
        <v>797</v>
      </c>
      <c r="C376" s="958" t="s">
        <v>11</v>
      </c>
      <c r="D376" s="954">
        <v>1400</v>
      </c>
      <c r="E376" s="955"/>
      <c r="F376" s="892">
        <f>+E376*D376</f>
        <v>0</v>
      </c>
      <c r="H376" s="955"/>
      <c r="I376" s="880"/>
      <c r="J376" s="879"/>
    </row>
    <row r="377" spans="1:11" s="891" customFormat="1">
      <c r="A377" s="956"/>
      <c r="B377" s="957"/>
      <c r="C377" s="958"/>
      <c r="D377" s="954"/>
      <c r="E377" s="955"/>
      <c r="F377" s="955"/>
      <c r="H377" s="955"/>
      <c r="I377" s="880"/>
      <c r="J377" s="879"/>
    </row>
    <row r="378" spans="1:11" s="891" customFormat="1">
      <c r="A378" s="934"/>
      <c r="B378" s="895" t="s">
        <v>705</v>
      </c>
      <c r="C378" s="933"/>
      <c r="E378" s="892"/>
      <c r="F378" s="893">
        <f>SUM(F368:F377)</f>
        <v>0</v>
      </c>
      <c r="H378" s="892"/>
      <c r="I378" s="880"/>
      <c r="J378" s="879"/>
    </row>
    <row r="379" spans="1:11" s="891" customFormat="1">
      <c r="B379" s="890"/>
      <c r="E379" s="892"/>
      <c r="F379" s="892"/>
      <c r="H379" s="892"/>
      <c r="I379" s="880"/>
      <c r="J379" s="879"/>
    </row>
    <row r="380" spans="1:11" s="891" customFormat="1">
      <c r="A380" s="934"/>
      <c r="B380" s="895" t="s">
        <v>705</v>
      </c>
      <c r="E380" s="892"/>
      <c r="F380" s="893">
        <f>F143+F169+F210+F249+F287+F317+F336+F359+F362+F378</f>
        <v>0</v>
      </c>
      <c r="H380" s="892"/>
      <c r="I380" s="880"/>
      <c r="J380" s="879"/>
      <c r="K380" s="894"/>
    </row>
    <row r="381" spans="1:11">
      <c r="H381" s="892"/>
      <c r="I381" s="880"/>
      <c r="J381" s="879"/>
    </row>
    <row r="382" spans="1:11">
      <c r="H382" s="892"/>
      <c r="I382" s="880"/>
      <c r="J382" s="879"/>
    </row>
    <row r="383" spans="1:11">
      <c r="H383" s="892"/>
      <c r="I383" s="880"/>
      <c r="J383" s="879"/>
    </row>
    <row r="384" spans="1:11" s="878" customFormat="1">
      <c r="A384" s="876" t="s">
        <v>625</v>
      </c>
      <c r="B384" s="912" t="s">
        <v>626</v>
      </c>
      <c r="E384" s="879"/>
      <c r="F384" s="879"/>
      <c r="H384" s="892"/>
      <c r="I384" s="880"/>
      <c r="J384" s="879"/>
      <c r="K384" s="880"/>
    </row>
    <row r="385" spans="1:11" s="878" customFormat="1">
      <c r="A385" s="876"/>
      <c r="B385" s="881"/>
      <c r="E385" s="879"/>
      <c r="F385" s="879"/>
      <c r="H385" s="892"/>
      <c r="I385" s="880"/>
      <c r="J385" s="879"/>
      <c r="K385" s="880"/>
    </row>
    <row r="386" spans="1:11" ht="178.5">
      <c r="A386" s="887" t="s">
        <v>620</v>
      </c>
      <c r="B386" s="877" t="s">
        <v>798</v>
      </c>
      <c r="C386" s="878" t="s">
        <v>9</v>
      </c>
      <c r="D386" s="887">
        <v>23</v>
      </c>
      <c r="E386" s="947"/>
      <c r="F386" s="947">
        <f>E386*D386</f>
        <v>0</v>
      </c>
      <c r="G386" s="885"/>
      <c r="H386" s="892"/>
      <c r="I386" s="880"/>
      <c r="J386" s="879"/>
    </row>
    <row r="387" spans="1:11">
      <c r="A387" s="887"/>
      <c r="B387" s="881"/>
      <c r="C387" s="878"/>
      <c r="D387" s="887"/>
      <c r="E387" s="947"/>
      <c r="F387" s="947"/>
      <c r="G387" s="885"/>
      <c r="H387" s="892"/>
      <c r="I387" s="880"/>
      <c r="J387" s="879"/>
    </row>
    <row r="388" spans="1:11" ht="178.5">
      <c r="A388" s="887" t="s">
        <v>623</v>
      </c>
      <c r="B388" s="877" t="s">
        <v>799</v>
      </c>
      <c r="C388" s="878" t="s">
        <v>9</v>
      </c>
      <c r="D388" s="887">
        <v>31</v>
      </c>
      <c r="E388" s="947"/>
      <c r="F388" s="947">
        <f>E388*D388</f>
        <v>0</v>
      </c>
      <c r="G388" s="885"/>
      <c r="H388" s="892"/>
      <c r="I388" s="880"/>
      <c r="J388" s="879"/>
    </row>
    <row r="389" spans="1:11">
      <c r="A389" s="887"/>
      <c r="B389" s="881"/>
      <c r="C389" s="878"/>
      <c r="D389" s="887"/>
      <c r="E389" s="947"/>
      <c r="F389" s="947"/>
      <c r="G389" s="885"/>
      <c r="H389" s="892"/>
      <c r="I389" s="880"/>
      <c r="J389" s="879"/>
    </row>
    <row r="390" spans="1:11" ht="89.25">
      <c r="A390" s="887" t="s">
        <v>625</v>
      </c>
      <c r="B390" s="877" t="s">
        <v>800</v>
      </c>
      <c r="C390" s="878" t="s">
        <v>9</v>
      </c>
      <c r="D390" s="887">
        <v>89</v>
      </c>
      <c r="E390" s="947"/>
      <c r="F390" s="947">
        <f>E390*D390</f>
        <v>0</v>
      </c>
      <c r="G390" s="885"/>
      <c r="H390" s="892"/>
      <c r="I390" s="880"/>
      <c r="J390" s="879"/>
    </row>
    <row r="391" spans="1:11">
      <c r="A391" s="887"/>
      <c r="B391" s="877"/>
      <c r="C391" s="878"/>
      <c r="D391" s="887"/>
      <c r="E391" s="947"/>
      <c r="F391" s="947"/>
      <c r="G391" s="885"/>
      <c r="H391" s="892"/>
      <c r="I391" s="880"/>
      <c r="J391" s="879"/>
    </row>
    <row r="392" spans="1:11" ht="102">
      <c r="A392" s="887" t="s">
        <v>627</v>
      </c>
      <c r="B392" s="877" t="s">
        <v>801</v>
      </c>
      <c r="C392" s="878" t="s">
        <v>9</v>
      </c>
      <c r="D392" s="887">
        <v>35</v>
      </c>
      <c r="E392" s="947"/>
      <c r="F392" s="947">
        <f>E392*D392</f>
        <v>0</v>
      </c>
      <c r="G392" s="885"/>
      <c r="H392" s="892"/>
      <c r="I392" s="880"/>
      <c r="J392" s="879"/>
    </row>
    <row r="393" spans="1:11">
      <c r="A393" s="887"/>
      <c r="B393" s="877"/>
      <c r="C393" s="878"/>
      <c r="D393" s="887"/>
      <c r="E393" s="947"/>
      <c r="F393" s="947"/>
      <c r="G393" s="885"/>
      <c r="H393" s="892"/>
      <c r="I393" s="880"/>
      <c r="J393" s="879"/>
    </row>
    <row r="394" spans="1:11" ht="242.25">
      <c r="A394" s="887" t="s">
        <v>629</v>
      </c>
      <c r="B394" s="877" t="s">
        <v>802</v>
      </c>
      <c r="C394" s="878" t="s">
        <v>9</v>
      </c>
      <c r="D394" s="887">
        <v>6</v>
      </c>
      <c r="E394" s="947"/>
      <c r="F394" s="947">
        <f>E394*D394</f>
        <v>0</v>
      </c>
      <c r="G394" s="885"/>
      <c r="H394" s="892"/>
      <c r="I394" s="880"/>
      <c r="J394" s="879"/>
    </row>
    <row r="395" spans="1:11">
      <c r="A395" s="887"/>
      <c r="B395" s="877"/>
      <c r="C395" s="878"/>
      <c r="D395" s="887"/>
      <c r="E395" s="947"/>
      <c r="F395" s="947"/>
      <c r="G395" s="885"/>
      <c r="H395" s="892"/>
      <c r="I395" s="880"/>
      <c r="J395" s="879"/>
    </row>
    <row r="396" spans="1:11" ht="178.5">
      <c r="A396" s="887" t="s">
        <v>631</v>
      </c>
      <c r="B396" s="877" t="s">
        <v>803</v>
      </c>
      <c r="C396" s="878" t="s">
        <v>9</v>
      </c>
      <c r="D396" s="887">
        <v>2</v>
      </c>
      <c r="E396" s="947"/>
      <c r="F396" s="947">
        <f>E396*D396</f>
        <v>0</v>
      </c>
      <c r="G396" s="885"/>
      <c r="H396" s="892"/>
      <c r="I396" s="880"/>
      <c r="J396" s="879"/>
    </row>
    <row r="397" spans="1:11">
      <c r="A397" s="887"/>
      <c r="B397" s="877"/>
      <c r="C397" s="878"/>
      <c r="D397" s="887"/>
      <c r="E397" s="947"/>
      <c r="F397" s="947"/>
      <c r="G397" s="885"/>
      <c r="H397" s="892"/>
      <c r="I397" s="880"/>
      <c r="J397" s="879"/>
    </row>
    <row r="398" spans="1:11" ht="178.5">
      <c r="A398" s="887" t="s">
        <v>633</v>
      </c>
      <c r="B398" s="877" t="s">
        <v>804</v>
      </c>
      <c r="C398" s="878" t="s">
        <v>9</v>
      </c>
      <c r="D398" s="887">
        <v>8</v>
      </c>
      <c r="E398" s="947"/>
      <c r="F398" s="947">
        <f>E398*D398</f>
        <v>0</v>
      </c>
      <c r="G398" s="885"/>
      <c r="H398" s="892"/>
      <c r="I398" s="880"/>
      <c r="J398" s="879"/>
    </row>
    <row r="399" spans="1:11">
      <c r="A399" s="887"/>
      <c r="B399" s="877"/>
      <c r="C399" s="878"/>
      <c r="D399" s="887"/>
      <c r="E399" s="947"/>
      <c r="F399" s="947"/>
      <c r="G399" s="885"/>
      <c r="H399" s="892"/>
      <c r="I399" s="880"/>
      <c r="J399" s="879"/>
    </row>
    <row r="400" spans="1:11" ht="274.5" customHeight="1">
      <c r="A400" s="887" t="s">
        <v>636</v>
      </c>
      <c r="B400" s="877" t="s">
        <v>805</v>
      </c>
      <c r="C400" s="878" t="s">
        <v>9</v>
      </c>
      <c r="D400" s="887">
        <v>6</v>
      </c>
      <c r="E400" s="947"/>
      <c r="F400" s="947">
        <f>E400*D400</f>
        <v>0</v>
      </c>
      <c r="G400" s="885"/>
      <c r="H400" s="892"/>
      <c r="I400" s="880"/>
      <c r="J400" s="879"/>
    </row>
    <row r="401" spans="1:11">
      <c r="A401" s="887"/>
      <c r="B401" s="877"/>
      <c r="C401" s="878"/>
      <c r="D401" s="887"/>
      <c r="E401" s="947"/>
      <c r="F401" s="947"/>
      <c r="G401" s="885"/>
      <c r="H401" s="892"/>
      <c r="I401" s="880"/>
      <c r="J401" s="879"/>
    </row>
    <row r="402" spans="1:11" ht="216.75">
      <c r="A402" s="887" t="s">
        <v>638</v>
      </c>
      <c r="B402" s="877" t="s">
        <v>806</v>
      </c>
      <c r="C402" s="878" t="s">
        <v>9</v>
      </c>
      <c r="D402" s="887">
        <v>18</v>
      </c>
      <c r="E402" s="947"/>
      <c r="F402" s="947">
        <f>E402*D402</f>
        <v>0</v>
      </c>
      <c r="G402" s="885"/>
      <c r="H402" s="892"/>
      <c r="I402" s="880"/>
      <c r="J402" s="879"/>
    </row>
    <row r="403" spans="1:11">
      <c r="A403" s="887"/>
      <c r="B403" s="877"/>
      <c r="C403" s="878"/>
      <c r="D403" s="887"/>
      <c r="E403" s="947"/>
      <c r="F403" s="947"/>
      <c r="G403" s="885"/>
      <c r="H403" s="892"/>
      <c r="I403" s="880"/>
      <c r="J403" s="879"/>
    </row>
    <row r="404" spans="1:11" ht="383.25" customHeight="1">
      <c r="A404" s="887" t="s">
        <v>640</v>
      </c>
      <c r="B404" s="877" t="s">
        <v>807</v>
      </c>
      <c r="C404" s="878" t="s">
        <v>9</v>
      </c>
      <c r="D404" s="887">
        <v>1</v>
      </c>
      <c r="E404" s="947"/>
      <c r="F404" s="947">
        <f>E404*D404</f>
        <v>0</v>
      </c>
      <c r="G404" s="885"/>
      <c r="H404" s="892"/>
      <c r="I404" s="880"/>
      <c r="J404" s="879"/>
    </row>
    <row r="405" spans="1:11">
      <c r="A405" s="887"/>
      <c r="B405" s="877"/>
      <c r="C405" s="878"/>
      <c r="D405" s="887"/>
      <c r="E405" s="947"/>
      <c r="F405" s="947"/>
      <c r="G405" s="885"/>
      <c r="H405" s="892"/>
      <c r="I405" s="880"/>
      <c r="J405" s="879"/>
    </row>
    <row r="406" spans="1:11" ht="261" customHeight="1">
      <c r="A406" s="887" t="s">
        <v>642</v>
      </c>
      <c r="B406" s="877" t="s">
        <v>808</v>
      </c>
      <c r="C406" s="878" t="s">
        <v>9</v>
      </c>
      <c r="D406" s="887">
        <v>20</v>
      </c>
      <c r="E406" s="947"/>
      <c r="F406" s="947">
        <f>E406*D406</f>
        <v>0</v>
      </c>
      <c r="G406" s="885"/>
      <c r="H406" s="892"/>
      <c r="I406" s="880"/>
      <c r="J406" s="879"/>
    </row>
    <row r="407" spans="1:11">
      <c r="A407" s="887"/>
      <c r="B407" s="877"/>
      <c r="C407" s="878"/>
      <c r="D407" s="887"/>
      <c r="E407" s="947"/>
      <c r="F407" s="947"/>
      <c r="H407" s="892"/>
      <c r="I407" s="880"/>
      <c r="J407" s="879"/>
    </row>
    <row r="408" spans="1:11" ht="127.5">
      <c r="A408" s="887" t="s">
        <v>644</v>
      </c>
      <c r="B408" s="877" t="s">
        <v>809</v>
      </c>
      <c r="C408" s="878" t="s">
        <v>9</v>
      </c>
      <c r="D408" s="887">
        <v>1</v>
      </c>
      <c r="E408" s="947"/>
      <c r="F408" s="947">
        <f>E408*D408</f>
        <v>0</v>
      </c>
      <c r="H408" s="893"/>
      <c r="I408" s="880"/>
      <c r="J408" s="879"/>
    </row>
    <row r="409" spans="1:11">
      <c r="A409" s="887"/>
      <c r="B409" s="877"/>
      <c r="C409" s="878"/>
      <c r="D409" s="887"/>
      <c r="E409" s="947"/>
      <c r="F409" s="947"/>
      <c r="H409" s="893"/>
      <c r="I409" s="880"/>
      <c r="J409" s="879"/>
    </row>
    <row r="410" spans="1:11" ht="102">
      <c r="A410" s="887" t="s">
        <v>646</v>
      </c>
      <c r="B410" s="877" t="s">
        <v>810</v>
      </c>
      <c r="C410" s="878" t="s">
        <v>9</v>
      </c>
      <c r="D410" s="887">
        <v>14</v>
      </c>
      <c r="E410" s="947"/>
      <c r="F410" s="947">
        <f>E410*D410</f>
        <v>0</v>
      </c>
      <c r="H410" s="893"/>
      <c r="I410" s="880"/>
      <c r="J410" s="879"/>
    </row>
    <row r="411" spans="1:11">
      <c r="A411" s="887"/>
      <c r="B411" s="877"/>
      <c r="C411" s="878"/>
      <c r="D411" s="887"/>
      <c r="E411" s="947"/>
      <c r="F411" s="947"/>
      <c r="H411" s="893"/>
      <c r="I411" s="880"/>
      <c r="J411" s="879"/>
    </row>
    <row r="412" spans="1:11" ht="51">
      <c r="A412" s="887" t="s">
        <v>648</v>
      </c>
      <c r="B412" s="877" t="s">
        <v>811</v>
      </c>
      <c r="C412" s="878" t="s">
        <v>9</v>
      </c>
      <c r="D412" s="887">
        <v>3</v>
      </c>
      <c r="E412" s="947"/>
      <c r="F412" s="947">
        <f>E412*D412</f>
        <v>0</v>
      </c>
      <c r="H412" s="893"/>
      <c r="I412" s="880"/>
      <c r="J412" s="879"/>
    </row>
    <row r="413" spans="1:11">
      <c r="A413" s="887"/>
      <c r="B413" s="877"/>
      <c r="C413" s="878"/>
      <c r="D413" s="887"/>
      <c r="E413" s="947"/>
      <c r="F413" s="947"/>
      <c r="H413" s="893"/>
      <c r="I413" s="880"/>
      <c r="J413" s="879"/>
    </row>
    <row r="414" spans="1:11" s="898" customFormat="1">
      <c r="A414" s="943"/>
      <c r="B414" s="881" t="s">
        <v>705</v>
      </c>
      <c r="C414" s="897"/>
      <c r="D414" s="943"/>
      <c r="E414" s="964"/>
      <c r="F414" s="964">
        <f>SUM(F386:F412)</f>
        <v>0</v>
      </c>
      <c r="H414" s="893"/>
      <c r="I414" s="880"/>
      <c r="J414" s="879"/>
      <c r="K414" s="907"/>
    </row>
    <row r="415" spans="1:11">
      <c r="A415" s="898"/>
      <c r="B415" s="904"/>
      <c r="C415" s="898"/>
      <c r="D415" s="898"/>
      <c r="E415" s="896"/>
      <c r="F415" s="896"/>
      <c r="H415" s="893"/>
      <c r="I415" s="880"/>
      <c r="J415" s="879"/>
    </row>
    <row r="416" spans="1:11">
      <c r="A416" s="898"/>
      <c r="B416" s="904"/>
      <c r="C416" s="898"/>
      <c r="D416" s="898"/>
      <c r="E416" s="896"/>
      <c r="F416" s="896"/>
      <c r="H416" s="893"/>
      <c r="I416" s="880"/>
      <c r="J416" s="879"/>
    </row>
    <row r="417" spans="1:11">
      <c r="B417" s="904"/>
      <c r="F417" s="896"/>
      <c r="H417" s="892"/>
      <c r="I417" s="880"/>
      <c r="J417" s="879"/>
    </row>
    <row r="418" spans="1:11" s="891" customFormat="1">
      <c r="A418" s="889" t="s">
        <v>627</v>
      </c>
      <c r="B418" s="931" t="s">
        <v>628</v>
      </c>
      <c r="E418" s="892"/>
      <c r="F418" s="892"/>
      <c r="H418" s="892"/>
      <c r="I418" s="880"/>
      <c r="J418" s="879"/>
      <c r="K418" s="894"/>
    </row>
    <row r="419" spans="1:11" s="891" customFormat="1">
      <c r="A419" s="889"/>
      <c r="B419" s="931"/>
      <c r="E419" s="892"/>
      <c r="F419" s="892"/>
      <c r="H419" s="892"/>
      <c r="I419" s="880"/>
      <c r="J419" s="879"/>
      <c r="K419" s="894"/>
    </row>
    <row r="420" spans="1:11" s="891" customFormat="1" ht="51">
      <c r="A420" s="889"/>
      <c r="B420" s="890" t="s">
        <v>812</v>
      </c>
      <c r="E420" s="892"/>
      <c r="F420" s="892"/>
      <c r="H420" s="892"/>
      <c r="I420" s="880"/>
      <c r="J420" s="879"/>
      <c r="K420" s="894"/>
    </row>
    <row r="421" spans="1:11" s="891" customFormat="1">
      <c r="A421" s="889"/>
      <c r="B421" s="890"/>
      <c r="E421" s="892"/>
      <c r="F421" s="892"/>
      <c r="H421" s="892"/>
      <c r="I421" s="880"/>
      <c r="J421" s="879"/>
      <c r="K421" s="894"/>
    </row>
    <row r="422" spans="1:11" s="891" customFormat="1" ht="38.25">
      <c r="A422" s="889"/>
      <c r="B422" s="890" t="s">
        <v>813</v>
      </c>
      <c r="E422" s="892"/>
      <c r="F422" s="892"/>
      <c r="H422" s="892"/>
      <c r="I422" s="880"/>
      <c r="J422" s="879"/>
      <c r="K422" s="894"/>
    </row>
    <row r="423" spans="1:11" s="891" customFormat="1">
      <c r="A423" s="889"/>
      <c r="B423" s="890"/>
      <c r="E423" s="892"/>
      <c r="F423" s="892"/>
      <c r="H423" s="892"/>
      <c r="I423" s="880"/>
      <c r="J423" s="879"/>
      <c r="K423" s="894"/>
    </row>
    <row r="424" spans="1:11" s="891" customFormat="1">
      <c r="A424" s="934" t="s">
        <v>620</v>
      </c>
      <c r="B424" s="890" t="s">
        <v>814</v>
      </c>
      <c r="E424" s="892"/>
      <c r="F424" s="892"/>
      <c r="H424" s="892"/>
      <c r="I424" s="880"/>
      <c r="J424" s="879"/>
      <c r="K424" s="894"/>
    </row>
    <row r="425" spans="1:11" s="891" customFormat="1">
      <c r="A425" s="934"/>
      <c r="B425" s="890" t="s">
        <v>815</v>
      </c>
      <c r="C425" s="891" t="s">
        <v>11</v>
      </c>
      <c r="D425" s="891">
        <v>140</v>
      </c>
      <c r="E425" s="892"/>
      <c r="F425" s="892">
        <f>D425*E425</f>
        <v>0</v>
      </c>
      <c r="G425" s="892"/>
      <c r="H425" s="892"/>
      <c r="I425" s="880"/>
      <c r="J425" s="879"/>
      <c r="K425" s="894"/>
    </row>
    <row r="426" spans="1:11" s="891" customFormat="1">
      <c r="A426" s="934"/>
      <c r="B426" s="890" t="s">
        <v>816</v>
      </c>
      <c r="C426" s="891" t="s">
        <v>11</v>
      </c>
      <c r="D426" s="891">
        <v>140</v>
      </c>
      <c r="E426" s="892"/>
      <c r="F426" s="892">
        <f>D426*E426</f>
        <v>0</v>
      </c>
      <c r="G426" s="892"/>
      <c r="H426" s="892"/>
      <c r="I426" s="880"/>
      <c r="J426" s="879"/>
      <c r="K426" s="894"/>
    </row>
    <row r="427" spans="1:11" s="891" customFormat="1" ht="25.5">
      <c r="A427" s="934"/>
      <c r="B427" s="890" t="s">
        <v>817</v>
      </c>
      <c r="C427" s="891" t="s">
        <v>11</v>
      </c>
      <c r="D427" s="891">
        <v>80</v>
      </c>
      <c r="E427" s="892"/>
      <c r="F427" s="892">
        <f>D427*E427</f>
        <v>0</v>
      </c>
      <c r="G427" s="892"/>
      <c r="H427" s="892"/>
      <c r="I427" s="880"/>
      <c r="J427" s="879"/>
      <c r="K427" s="894"/>
    </row>
    <row r="428" spans="1:11" s="891" customFormat="1">
      <c r="A428" s="934"/>
      <c r="B428" s="890"/>
      <c r="D428" s="891">
        <v>0</v>
      </c>
      <c r="E428" s="892"/>
      <c r="F428" s="892"/>
      <c r="G428" s="892"/>
      <c r="H428" s="892"/>
      <c r="I428" s="880"/>
      <c r="J428" s="879"/>
      <c r="K428" s="894"/>
    </row>
    <row r="429" spans="1:11" s="891" customFormat="1">
      <c r="A429" s="934" t="s">
        <v>623</v>
      </c>
      <c r="B429" s="890" t="s">
        <v>818</v>
      </c>
      <c r="D429" s="891">
        <v>0</v>
      </c>
      <c r="E429" s="892"/>
      <c r="F429" s="892"/>
      <c r="G429" s="892"/>
      <c r="H429" s="892"/>
      <c r="I429" s="880"/>
      <c r="J429" s="879"/>
      <c r="K429" s="894"/>
    </row>
    <row r="430" spans="1:11" s="891" customFormat="1">
      <c r="A430" s="934"/>
      <c r="B430" s="890" t="s">
        <v>819</v>
      </c>
      <c r="D430" s="891">
        <v>0</v>
      </c>
      <c r="E430" s="892"/>
      <c r="F430" s="892"/>
      <c r="G430" s="892"/>
      <c r="H430" s="892"/>
      <c r="I430" s="880"/>
      <c r="J430" s="879"/>
      <c r="K430" s="894"/>
    </row>
    <row r="431" spans="1:11" s="891" customFormat="1">
      <c r="A431" s="934"/>
      <c r="B431" s="890" t="s">
        <v>820</v>
      </c>
      <c r="C431" s="891" t="s">
        <v>11</v>
      </c>
      <c r="D431" s="891">
        <v>100</v>
      </c>
      <c r="E431" s="892"/>
      <c r="F431" s="892">
        <f>D431*E431</f>
        <v>0</v>
      </c>
      <c r="G431" s="892"/>
      <c r="H431" s="892"/>
      <c r="I431" s="880"/>
      <c r="J431" s="879"/>
      <c r="K431" s="894"/>
    </row>
    <row r="432" spans="1:11" s="891" customFormat="1">
      <c r="A432" s="934"/>
      <c r="B432" s="890" t="s">
        <v>821</v>
      </c>
      <c r="C432" s="891" t="s">
        <v>11</v>
      </c>
      <c r="D432" s="891">
        <v>4500</v>
      </c>
      <c r="E432" s="892"/>
      <c r="F432" s="892">
        <f>D432*E432</f>
        <v>0</v>
      </c>
      <c r="G432" s="892"/>
      <c r="H432" s="892"/>
      <c r="I432" s="880"/>
      <c r="J432" s="879"/>
      <c r="K432" s="894"/>
    </row>
    <row r="433" spans="1:11" s="891" customFormat="1">
      <c r="A433" s="934"/>
      <c r="B433" s="890" t="s">
        <v>822</v>
      </c>
      <c r="C433" s="891" t="s">
        <v>11</v>
      </c>
      <c r="D433" s="891">
        <v>3500</v>
      </c>
      <c r="E433" s="892"/>
      <c r="F433" s="892">
        <f>D433*E433</f>
        <v>0</v>
      </c>
      <c r="G433" s="892"/>
      <c r="H433" s="892"/>
      <c r="I433" s="880"/>
      <c r="J433" s="879"/>
      <c r="K433" s="894"/>
    </row>
    <row r="434" spans="1:11" s="891" customFormat="1">
      <c r="A434" s="934"/>
      <c r="B434" s="890"/>
      <c r="D434" s="891">
        <v>0</v>
      </c>
      <c r="E434" s="892"/>
      <c r="F434" s="892"/>
      <c r="G434" s="892"/>
      <c r="H434" s="892"/>
      <c r="I434" s="880"/>
      <c r="J434" s="879"/>
      <c r="K434" s="894"/>
    </row>
    <row r="435" spans="1:11" s="891" customFormat="1">
      <c r="A435" s="934" t="s">
        <v>625</v>
      </c>
      <c r="B435" s="890" t="s">
        <v>823</v>
      </c>
      <c r="D435" s="891">
        <v>0</v>
      </c>
      <c r="E435" s="892"/>
      <c r="F435" s="892"/>
      <c r="G435" s="892"/>
      <c r="H435" s="892"/>
      <c r="I435" s="880"/>
      <c r="J435" s="879"/>
      <c r="K435" s="894"/>
    </row>
    <row r="436" spans="1:11" s="891" customFormat="1">
      <c r="A436" s="934"/>
      <c r="B436" s="890" t="s">
        <v>824</v>
      </c>
      <c r="D436" s="891">
        <v>0</v>
      </c>
      <c r="E436" s="892"/>
      <c r="F436" s="892"/>
      <c r="G436" s="892"/>
      <c r="H436" s="892"/>
      <c r="I436" s="880"/>
      <c r="J436" s="879"/>
      <c r="K436" s="894"/>
    </row>
    <row r="437" spans="1:11" s="891" customFormat="1">
      <c r="A437" s="934">
        <v>3.1</v>
      </c>
      <c r="B437" s="890" t="s">
        <v>825</v>
      </c>
      <c r="C437" s="891" t="s">
        <v>11</v>
      </c>
      <c r="D437" s="891">
        <v>20</v>
      </c>
      <c r="E437" s="892"/>
      <c r="F437" s="892">
        <f>D437*E437</f>
        <v>0</v>
      </c>
      <c r="G437" s="892"/>
      <c r="H437" s="892"/>
      <c r="I437" s="880"/>
      <c r="J437" s="879"/>
      <c r="K437" s="894"/>
    </row>
    <row r="438" spans="1:11" s="891" customFormat="1">
      <c r="A438" s="934">
        <v>3.1</v>
      </c>
      <c r="B438" s="890" t="s">
        <v>826</v>
      </c>
      <c r="C438" s="891" t="s">
        <v>11</v>
      </c>
      <c r="D438" s="891">
        <v>70</v>
      </c>
      <c r="E438" s="892"/>
      <c r="F438" s="892">
        <f>D438*E438</f>
        <v>0</v>
      </c>
      <c r="G438" s="892"/>
      <c r="H438" s="892"/>
      <c r="I438" s="880"/>
      <c r="J438" s="879"/>
      <c r="K438" s="894"/>
    </row>
    <row r="439" spans="1:11" s="891" customFormat="1">
      <c r="A439" s="934">
        <v>3.2</v>
      </c>
      <c r="B439" s="890" t="s">
        <v>827</v>
      </c>
      <c r="C439" s="891" t="s">
        <v>11</v>
      </c>
      <c r="D439" s="891">
        <v>280</v>
      </c>
      <c r="E439" s="892"/>
      <c r="F439" s="892">
        <f>D439*E439</f>
        <v>0</v>
      </c>
      <c r="G439" s="892"/>
      <c r="H439" s="892"/>
      <c r="I439" s="880"/>
      <c r="J439" s="879"/>
      <c r="K439" s="894"/>
    </row>
    <row r="440" spans="1:11" s="891" customFormat="1">
      <c r="A440" s="934">
        <v>3.3</v>
      </c>
      <c r="B440" s="890" t="s">
        <v>828</v>
      </c>
      <c r="C440" s="891" t="s">
        <v>11</v>
      </c>
      <c r="D440" s="891">
        <v>80</v>
      </c>
      <c r="E440" s="892"/>
      <c r="F440" s="892">
        <f>D440*E440</f>
        <v>0</v>
      </c>
      <c r="G440" s="892"/>
      <c r="H440" s="892"/>
      <c r="I440" s="880"/>
      <c r="J440" s="879"/>
      <c r="K440" s="894"/>
    </row>
    <row r="441" spans="1:11" s="891" customFormat="1">
      <c r="A441" s="934">
        <v>3.4</v>
      </c>
      <c r="B441" s="890" t="s">
        <v>829</v>
      </c>
      <c r="C441" s="891" t="s">
        <v>11</v>
      </c>
      <c r="D441" s="891">
        <v>120</v>
      </c>
      <c r="E441" s="892"/>
      <c r="F441" s="892">
        <f t="shared" ref="F441:F452" si="1">D441*E441</f>
        <v>0</v>
      </c>
      <c r="G441" s="892"/>
      <c r="H441" s="892"/>
      <c r="I441" s="880"/>
      <c r="J441" s="879"/>
      <c r="K441" s="894"/>
    </row>
    <row r="442" spans="1:11" s="891" customFormat="1">
      <c r="A442" s="934">
        <v>3.5</v>
      </c>
      <c r="B442" s="890" t="s">
        <v>830</v>
      </c>
      <c r="C442" s="891" t="s">
        <v>11</v>
      </c>
      <c r="D442" s="891">
        <v>150</v>
      </c>
      <c r="E442" s="892"/>
      <c r="F442" s="892">
        <f>D442*E442</f>
        <v>0</v>
      </c>
      <c r="G442" s="892"/>
      <c r="H442" s="892"/>
      <c r="I442" s="880"/>
      <c r="J442" s="879"/>
      <c r="K442" s="894"/>
    </row>
    <row r="443" spans="1:11" s="891" customFormat="1">
      <c r="A443" s="934">
        <v>3.6</v>
      </c>
      <c r="B443" s="890" t="s">
        <v>831</v>
      </c>
      <c r="C443" s="891" t="s">
        <v>11</v>
      </c>
      <c r="D443" s="891">
        <v>200</v>
      </c>
      <c r="E443" s="892"/>
      <c r="F443" s="892">
        <f t="shared" si="1"/>
        <v>0</v>
      </c>
      <c r="G443" s="892"/>
      <c r="H443" s="892"/>
      <c r="I443" s="880"/>
      <c r="J443" s="879"/>
      <c r="K443" s="894"/>
    </row>
    <row r="444" spans="1:11" s="891" customFormat="1">
      <c r="A444" s="934">
        <v>3.7</v>
      </c>
      <c r="B444" s="890" t="s">
        <v>832</v>
      </c>
      <c r="C444" s="891" t="s">
        <v>11</v>
      </c>
      <c r="D444" s="891">
        <v>150</v>
      </c>
      <c r="E444" s="892"/>
      <c r="F444" s="892">
        <f t="shared" si="1"/>
        <v>0</v>
      </c>
      <c r="G444" s="892"/>
      <c r="H444" s="892"/>
      <c r="I444" s="880"/>
      <c r="J444" s="879"/>
      <c r="K444" s="894"/>
    </row>
    <row r="445" spans="1:11" s="891" customFormat="1">
      <c r="A445" s="934">
        <v>3.8</v>
      </c>
      <c r="B445" s="890" t="s">
        <v>833</v>
      </c>
      <c r="C445" s="891" t="s">
        <v>11</v>
      </c>
      <c r="D445" s="891">
        <v>150</v>
      </c>
      <c r="E445" s="892"/>
      <c r="F445" s="892">
        <f t="shared" si="1"/>
        <v>0</v>
      </c>
      <c r="G445" s="892"/>
      <c r="H445" s="892"/>
      <c r="I445" s="880"/>
      <c r="J445" s="879"/>
      <c r="K445" s="894"/>
    </row>
    <row r="446" spans="1:11" s="891" customFormat="1">
      <c r="A446" s="934">
        <v>3.8</v>
      </c>
      <c r="B446" s="890" t="s">
        <v>834</v>
      </c>
      <c r="C446" s="891" t="s">
        <v>11</v>
      </c>
      <c r="D446" s="891">
        <v>3300</v>
      </c>
      <c r="E446" s="892"/>
      <c r="F446" s="892">
        <f t="shared" si="1"/>
        <v>0</v>
      </c>
      <c r="G446" s="892"/>
      <c r="H446" s="892"/>
      <c r="I446" s="880"/>
      <c r="J446" s="879"/>
      <c r="K446" s="894"/>
    </row>
    <row r="447" spans="1:11" s="891" customFormat="1">
      <c r="A447" s="934">
        <v>3.9</v>
      </c>
      <c r="B447" s="890" t="s">
        <v>835</v>
      </c>
      <c r="C447" s="891" t="s">
        <v>11</v>
      </c>
      <c r="D447" s="891">
        <v>450</v>
      </c>
      <c r="E447" s="892"/>
      <c r="F447" s="892">
        <f t="shared" si="1"/>
        <v>0</v>
      </c>
      <c r="G447" s="892"/>
      <c r="H447" s="892"/>
      <c r="I447" s="880"/>
      <c r="J447" s="879"/>
      <c r="K447" s="894"/>
    </row>
    <row r="448" spans="1:11" s="891" customFormat="1">
      <c r="A448" s="934" t="s">
        <v>836</v>
      </c>
      <c r="B448" s="890" t="s">
        <v>837</v>
      </c>
      <c r="C448" s="891" t="s">
        <v>11</v>
      </c>
      <c r="D448" s="891">
        <v>280</v>
      </c>
      <c r="E448" s="892"/>
      <c r="F448" s="892">
        <f t="shared" si="1"/>
        <v>0</v>
      </c>
      <c r="G448" s="892"/>
      <c r="H448" s="892"/>
      <c r="I448" s="880"/>
      <c r="J448" s="879"/>
      <c r="K448" s="894"/>
    </row>
    <row r="449" spans="1:11" s="891" customFormat="1">
      <c r="A449" s="934">
        <v>3.11</v>
      </c>
      <c r="B449" s="890" t="s">
        <v>838</v>
      </c>
      <c r="C449" s="891" t="s">
        <v>11</v>
      </c>
      <c r="D449" s="891">
        <v>3500</v>
      </c>
      <c r="E449" s="892"/>
      <c r="F449" s="892">
        <f t="shared" si="1"/>
        <v>0</v>
      </c>
      <c r="G449" s="892"/>
      <c r="H449" s="892"/>
      <c r="I449" s="880"/>
      <c r="J449" s="879"/>
      <c r="K449" s="894"/>
    </row>
    <row r="450" spans="1:11" s="891" customFormat="1">
      <c r="A450" s="934" t="s">
        <v>839</v>
      </c>
      <c r="B450" s="890" t="s">
        <v>840</v>
      </c>
      <c r="C450" s="891" t="s">
        <v>11</v>
      </c>
      <c r="D450" s="891">
        <v>1100</v>
      </c>
      <c r="E450" s="892"/>
      <c r="F450" s="892">
        <f>D450*E450</f>
        <v>0</v>
      </c>
      <c r="G450" s="892"/>
      <c r="H450" s="892"/>
      <c r="I450" s="880"/>
      <c r="J450" s="879"/>
      <c r="K450" s="894"/>
    </row>
    <row r="451" spans="1:11" s="891" customFormat="1">
      <c r="A451" s="934">
        <v>3.13</v>
      </c>
      <c r="B451" s="890" t="s">
        <v>841</v>
      </c>
      <c r="C451" s="891" t="s">
        <v>11</v>
      </c>
      <c r="D451" s="891">
        <v>700</v>
      </c>
      <c r="E451" s="892"/>
      <c r="F451" s="892">
        <f t="shared" si="1"/>
        <v>0</v>
      </c>
      <c r="G451" s="892"/>
      <c r="H451" s="892"/>
      <c r="I451" s="880"/>
      <c r="J451" s="879"/>
      <c r="K451" s="894"/>
    </row>
    <row r="452" spans="1:11" s="891" customFormat="1">
      <c r="A452" s="934">
        <v>3.14</v>
      </c>
      <c r="B452" s="890" t="s">
        <v>842</v>
      </c>
      <c r="C452" s="891" t="s">
        <v>11</v>
      </c>
      <c r="D452" s="891">
        <v>500</v>
      </c>
      <c r="E452" s="892"/>
      <c r="F452" s="892">
        <f t="shared" si="1"/>
        <v>0</v>
      </c>
      <c r="G452" s="892"/>
      <c r="H452" s="892"/>
      <c r="I452" s="880"/>
      <c r="J452" s="879"/>
      <c r="K452" s="894"/>
    </row>
    <row r="453" spans="1:11" s="891" customFormat="1">
      <c r="A453" s="934" t="s">
        <v>843</v>
      </c>
      <c r="B453" s="890" t="s">
        <v>844</v>
      </c>
      <c r="C453" s="891" t="s">
        <v>11</v>
      </c>
      <c r="D453" s="891">
        <v>1000</v>
      </c>
      <c r="E453" s="892"/>
      <c r="F453" s="892">
        <f>D453*E453</f>
        <v>0</v>
      </c>
      <c r="G453" s="892"/>
      <c r="H453" s="892"/>
      <c r="I453" s="880"/>
      <c r="J453" s="879"/>
      <c r="K453" s="894"/>
    </row>
    <row r="454" spans="1:11" s="891" customFormat="1">
      <c r="A454" s="934" t="s">
        <v>845</v>
      </c>
      <c r="B454" s="890" t="s">
        <v>846</v>
      </c>
      <c r="C454" s="891" t="s">
        <v>11</v>
      </c>
      <c r="D454" s="891">
        <v>100</v>
      </c>
      <c r="E454" s="892"/>
      <c r="F454" s="892">
        <f>D454*E454</f>
        <v>0</v>
      </c>
      <c r="G454" s="892"/>
      <c r="H454" s="892"/>
      <c r="I454" s="880"/>
      <c r="J454" s="879"/>
      <c r="K454" s="894"/>
    </row>
    <row r="455" spans="1:11" s="891" customFormat="1">
      <c r="A455" s="934"/>
      <c r="B455" s="890"/>
      <c r="D455" s="891">
        <v>0</v>
      </c>
      <c r="E455" s="892"/>
      <c r="F455" s="892"/>
      <c r="G455" s="892"/>
      <c r="H455" s="892"/>
      <c r="I455" s="880"/>
      <c r="J455" s="879"/>
      <c r="K455" s="894"/>
    </row>
    <row r="456" spans="1:11" s="891" customFormat="1">
      <c r="A456" s="934" t="s">
        <v>627</v>
      </c>
      <c r="B456" s="890" t="s">
        <v>847</v>
      </c>
      <c r="D456" s="891">
        <v>0</v>
      </c>
      <c r="E456" s="892"/>
      <c r="F456" s="892"/>
      <c r="G456" s="892"/>
      <c r="H456" s="892"/>
      <c r="I456" s="880"/>
      <c r="J456" s="879"/>
      <c r="K456" s="894"/>
    </row>
    <row r="457" spans="1:11" s="891" customFormat="1">
      <c r="A457" s="934"/>
      <c r="B457" s="890" t="s">
        <v>848</v>
      </c>
      <c r="C457" s="891" t="s">
        <v>9</v>
      </c>
      <c r="D457" s="891">
        <v>15</v>
      </c>
      <c r="E457" s="892"/>
      <c r="F457" s="892">
        <f>D457*E457</f>
        <v>0</v>
      </c>
      <c r="G457" s="892"/>
      <c r="H457" s="892"/>
      <c r="I457" s="880"/>
      <c r="J457" s="879"/>
      <c r="K457" s="894"/>
    </row>
    <row r="458" spans="1:11" s="891" customFormat="1">
      <c r="A458" s="934"/>
      <c r="B458" s="890" t="s">
        <v>849</v>
      </c>
      <c r="C458" s="891" t="s">
        <v>9</v>
      </c>
      <c r="D458" s="891">
        <v>50</v>
      </c>
      <c r="E458" s="892"/>
      <c r="F458" s="892">
        <f>D458*E458</f>
        <v>0</v>
      </c>
      <c r="G458" s="892"/>
      <c r="H458" s="892"/>
      <c r="I458" s="880"/>
      <c r="J458" s="879"/>
      <c r="K458" s="894"/>
    </row>
    <row r="459" spans="1:11" s="891" customFormat="1">
      <c r="A459" s="934"/>
      <c r="B459" s="890" t="s">
        <v>850</v>
      </c>
      <c r="C459" s="891" t="s">
        <v>9</v>
      </c>
      <c r="D459" s="891">
        <v>200</v>
      </c>
      <c r="E459" s="892"/>
      <c r="F459" s="892">
        <f>D459*E459</f>
        <v>0</v>
      </c>
      <c r="G459" s="892"/>
      <c r="H459" s="892"/>
      <c r="I459" s="880"/>
      <c r="J459" s="879"/>
      <c r="K459" s="894"/>
    </row>
    <row r="460" spans="1:11" s="891" customFormat="1">
      <c r="A460" s="934"/>
      <c r="B460" s="890" t="s">
        <v>851</v>
      </c>
      <c r="C460" s="891" t="s">
        <v>9</v>
      </c>
      <c r="D460" s="891">
        <v>15</v>
      </c>
      <c r="E460" s="892"/>
      <c r="F460" s="892">
        <f>D460*E460</f>
        <v>0</v>
      </c>
      <c r="G460" s="892"/>
      <c r="H460" s="892"/>
      <c r="I460" s="880"/>
      <c r="J460" s="879"/>
      <c r="K460" s="894"/>
    </row>
    <row r="461" spans="1:11" s="891" customFormat="1">
      <c r="A461" s="934"/>
      <c r="B461" s="890"/>
      <c r="D461" s="891">
        <v>0</v>
      </c>
      <c r="E461" s="892"/>
      <c r="F461" s="892"/>
      <c r="G461" s="892"/>
      <c r="H461" s="892"/>
      <c r="I461" s="880"/>
      <c r="J461" s="879"/>
      <c r="K461" s="894"/>
    </row>
    <row r="462" spans="1:11" s="891" customFormat="1">
      <c r="A462" s="934" t="s">
        <v>629</v>
      </c>
      <c r="B462" s="890" t="s">
        <v>786</v>
      </c>
      <c r="D462" s="891">
        <v>0</v>
      </c>
      <c r="E462" s="892"/>
      <c r="F462" s="892"/>
      <c r="G462" s="892"/>
      <c r="H462" s="892"/>
      <c r="I462" s="880"/>
      <c r="J462" s="879"/>
      <c r="K462" s="894"/>
    </row>
    <row r="463" spans="1:11" s="891" customFormat="1">
      <c r="A463" s="934"/>
      <c r="B463" s="890" t="s">
        <v>852</v>
      </c>
      <c r="C463" s="891" t="s">
        <v>9</v>
      </c>
      <c r="D463" s="891">
        <v>3</v>
      </c>
      <c r="E463" s="892"/>
      <c r="F463" s="892">
        <f>D463*E463</f>
        <v>0</v>
      </c>
      <c r="G463" s="892"/>
      <c r="H463" s="892"/>
      <c r="I463" s="880"/>
      <c r="J463" s="879"/>
      <c r="K463" s="894"/>
    </row>
    <row r="464" spans="1:11" s="891" customFormat="1">
      <c r="A464" s="934"/>
      <c r="B464" s="890" t="s">
        <v>853</v>
      </c>
      <c r="C464" s="891" t="s">
        <v>9</v>
      </c>
      <c r="D464" s="891">
        <v>165</v>
      </c>
      <c r="E464" s="892"/>
      <c r="F464" s="892">
        <f>D464*E464</f>
        <v>0</v>
      </c>
      <c r="G464" s="892"/>
      <c r="H464" s="892"/>
      <c r="I464" s="880"/>
      <c r="J464" s="879"/>
      <c r="K464" s="894"/>
    </row>
    <row r="465" spans="1:11" s="891" customFormat="1">
      <c r="A465" s="934"/>
      <c r="B465" s="890"/>
      <c r="D465" s="891">
        <v>0</v>
      </c>
      <c r="E465" s="892"/>
      <c r="F465" s="892"/>
      <c r="G465" s="892"/>
      <c r="H465" s="892"/>
      <c r="I465" s="880"/>
      <c r="J465" s="879"/>
      <c r="K465" s="894"/>
    </row>
    <row r="466" spans="1:11" s="891" customFormat="1">
      <c r="A466" s="934" t="s">
        <v>631</v>
      </c>
      <c r="B466" s="890" t="s">
        <v>854</v>
      </c>
      <c r="C466" s="891" t="s">
        <v>9</v>
      </c>
      <c r="D466" s="891">
        <v>25</v>
      </c>
      <c r="E466" s="892"/>
      <c r="F466" s="892">
        <f>D466*E466</f>
        <v>0</v>
      </c>
      <c r="G466" s="892"/>
      <c r="H466" s="892"/>
      <c r="I466" s="880"/>
      <c r="J466" s="879"/>
      <c r="K466" s="894"/>
    </row>
    <row r="467" spans="1:11" s="891" customFormat="1">
      <c r="A467" s="934"/>
      <c r="B467" s="890"/>
      <c r="D467" s="891">
        <v>0</v>
      </c>
      <c r="E467" s="892"/>
      <c r="F467" s="892"/>
      <c r="G467" s="892"/>
      <c r="H467" s="892"/>
      <c r="I467" s="880"/>
      <c r="J467" s="879"/>
      <c r="K467" s="894"/>
    </row>
    <row r="468" spans="1:11" s="891" customFormat="1">
      <c r="A468" s="934">
        <v>7.1</v>
      </c>
      <c r="B468" s="890" t="s">
        <v>855</v>
      </c>
      <c r="D468" s="891">
        <v>0</v>
      </c>
      <c r="E468" s="892"/>
      <c r="F468" s="892"/>
      <c r="G468" s="892"/>
      <c r="H468" s="892"/>
      <c r="I468" s="880"/>
      <c r="J468" s="879"/>
      <c r="K468" s="894"/>
    </row>
    <row r="469" spans="1:11" s="891" customFormat="1">
      <c r="A469" s="934">
        <v>7.2</v>
      </c>
      <c r="B469" s="890" t="s">
        <v>856</v>
      </c>
      <c r="C469" s="891" t="s">
        <v>9</v>
      </c>
      <c r="D469" s="891">
        <v>3</v>
      </c>
      <c r="E469" s="892"/>
      <c r="F469" s="892">
        <f t="shared" ref="F469:F474" si="2">D469*E469</f>
        <v>0</v>
      </c>
      <c r="G469" s="892"/>
      <c r="H469" s="892"/>
      <c r="I469" s="880"/>
      <c r="J469" s="879"/>
      <c r="K469" s="894"/>
    </row>
    <row r="470" spans="1:11" s="891" customFormat="1">
      <c r="A470" s="934">
        <v>7.3</v>
      </c>
      <c r="B470" s="890" t="s">
        <v>857</v>
      </c>
      <c r="C470" s="891" t="s">
        <v>9</v>
      </c>
      <c r="D470" s="891">
        <v>28</v>
      </c>
      <c r="E470" s="892"/>
      <c r="F470" s="892">
        <f t="shared" si="2"/>
        <v>0</v>
      </c>
      <c r="G470" s="892"/>
      <c r="H470" s="892"/>
      <c r="I470" s="880"/>
      <c r="J470" s="879"/>
      <c r="K470" s="894"/>
    </row>
    <row r="471" spans="1:11" s="891" customFormat="1" ht="25.5">
      <c r="A471" s="934">
        <v>7.4</v>
      </c>
      <c r="B471" s="890" t="s">
        <v>858</v>
      </c>
      <c r="C471" s="891" t="s">
        <v>9</v>
      </c>
      <c r="D471" s="891">
        <v>65</v>
      </c>
      <c r="E471" s="892"/>
      <c r="F471" s="892">
        <f t="shared" si="2"/>
        <v>0</v>
      </c>
      <c r="G471" s="892"/>
      <c r="H471" s="892"/>
      <c r="I471" s="880"/>
      <c r="J471" s="879"/>
      <c r="K471" s="894"/>
    </row>
    <row r="472" spans="1:11" s="891" customFormat="1">
      <c r="A472" s="934" t="s">
        <v>859</v>
      </c>
      <c r="B472" s="890" t="s">
        <v>860</v>
      </c>
      <c r="C472" s="891" t="s">
        <v>9</v>
      </c>
      <c r="D472" s="891">
        <v>39</v>
      </c>
      <c r="E472" s="892"/>
      <c r="F472" s="892">
        <f t="shared" si="2"/>
        <v>0</v>
      </c>
      <c r="G472" s="892"/>
      <c r="H472" s="892"/>
      <c r="I472" s="880"/>
      <c r="J472" s="879"/>
      <c r="K472" s="894"/>
    </row>
    <row r="473" spans="1:11" s="891" customFormat="1" ht="38.25">
      <c r="A473" s="934" t="s">
        <v>861</v>
      </c>
      <c r="B473" s="890" t="s">
        <v>862</v>
      </c>
      <c r="C473" s="891" t="s">
        <v>9</v>
      </c>
      <c r="D473" s="891">
        <v>39</v>
      </c>
      <c r="E473" s="892"/>
      <c r="F473" s="892">
        <f t="shared" si="2"/>
        <v>0</v>
      </c>
      <c r="G473" s="892"/>
      <c r="H473" s="892"/>
      <c r="I473" s="880"/>
      <c r="J473" s="879"/>
      <c r="K473" s="894"/>
    </row>
    <row r="474" spans="1:11" s="891" customFormat="1">
      <c r="A474" s="934" t="s">
        <v>863</v>
      </c>
      <c r="B474" s="890" t="s">
        <v>864</v>
      </c>
      <c r="C474" s="891" t="s">
        <v>9</v>
      </c>
      <c r="D474" s="891">
        <v>18</v>
      </c>
      <c r="E474" s="892"/>
      <c r="F474" s="892">
        <f t="shared" si="2"/>
        <v>0</v>
      </c>
      <c r="G474" s="892"/>
      <c r="H474" s="892"/>
      <c r="I474" s="880"/>
      <c r="J474" s="879"/>
      <c r="K474" s="894"/>
    </row>
    <row r="475" spans="1:11" s="891" customFormat="1">
      <c r="A475" s="934"/>
      <c r="B475" s="890"/>
      <c r="D475" s="891">
        <v>0</v>
      </c>
      <c r="E475" s="892"/>
      <c r="F475" s="892"/>
      <c r="G475" s="892"/>
      <c r="H475" s="892"/>
      <c r="I475" s="880"/>
      <c r="J475" s="879"/>
      <c r="K475" s="894"/>
    </row>
    <row r="476" spans="1:11" s="891" customFormat="1" ht="25.5">
      <c r="A476" s="934">
        <v>8</v>
      </c>
      <c r="B476" s="890" t="s">
        <v>865</v>
      </c>
      <c r="C476" s="891" t="s">
        <v>9</v>
      </c>
      <c r="D476" s="891">
        <v>17</v>
      </c>
      <c r="E476" s="892"/>
      <c r="F476" s="892">
        <f>D476*E476</f>
        <v>0</v>
      </c>
      <c r="G476" s="892"/>
      <c r="H476" s="892"/>
      <c r="I476" s="880"/>
      <c r="J476" s="879"/>
      <c r="K476" s="894"/>
    </row>
    <row r="477" spans="1:11" s="891" customFormat="1">
      <c r="A477" s="934"/>
      <c r="B477" s="890" t="s">
        <v>866</v>
      </c>
      <c r="C477" s="891" t="s">
        <v>9</v>
      </c>
      <c r="D477" s="891">
        <v>34</v>
      </c>
      <c r="E477" s="892"/>
      <c r="F477" s="892">
        <f>D477*E477</f>
        <v>0</v>
      </c>
      <c r="G477" s="892"/>
      <c r="H477" s="892"/>
      <c r="I477" s="880"/>
      <c r="J477" s="879"/>
      <c r="K477" s="894"/>
    </row>
    <row r="478" spans="1:11" s="891" customFormat="1" ht="25.5">
      <c r="A478" s="934"/>
      <c r="B478" s="890" t="s">
        <v>867</v>
      </c>
      <c r="C478" s="891" t="s">
        <v>9</v>
      </c>
      <c r="D478" s="891">
        <v>34</v>
      </c>
      <c r="E478" s="892"/>
      <c r="F478" s="892">
        <f>D478*E478</f>
        <v>0</v>
      </c>
      <c r="G478" s="892"/>
      <c r="H478" s="892"/>
      <c r="I478" s="880"/>
      <c r="J478" s="879"/>
      <c r="K478" s="894"/>
    </row>
    <row r="479" spans="1:11" s="891" customFormat="1">
      <c r="A479" s="934"/>
      <c r="B479" s="890" t="s">
        <v>868</v>
      </c>
      <c r="C479" s="891" t="s">
        <v>9</v>
      </c>
      <c r="D479" s="891">
        <v>34</v>
      </c>
      <c r="E479" s="892"/>
      <c r="F479" s="892">
        <f>D479*E479</f>
        <v>0</v>
      </c>
      <c r="G479" s="892"/>
      <c r="H479" s="892"/>
      <c r="I479" s="880"/>
      <c r="J479" s="879"/>
      <c r="K479" s="894"/>
    </row>
    <row r="480" spans="1:11" s="891" customFormat="1">
      <c r="A480" s="934"/>
      <c r="B480" s="890"/>
      <c r="D480" s="891">
        <v>0</v>
      </c>
      <c r="E480" s="892"/>
      <c r="F480" s="892"/>
      <c r="G480" s="892"/>
      <c r="H480" s="892"/>
      <c r="I480" s="880"/>
      <c r="J480" s="879"/>
      <c r="K480" s="894"/>
    </row>
    <row r="481" spans="1:11" s="891" customFormat="1">
      <c r="A481" s="934">
        <v>9</v>
      </c>
      <c r="B481" s="890" t="s">
        <v>869</v>
      </c>
      <c r="C481" s="891" t="s">
        <v>9</v>
      </c>
      <c r="D481" s="891">
        <v>120</v>
      </c>
      <c r="E481" s="892"/>
      <c r="F481" s="892">
        <f>D481*E481</f>
        <v>0</v>
      </c>
      <c r="G481" s="892"/>
      <c r="H481" s="892"/>
      <c r="I481" s="880"/>
      <c r="J481" s="879"/>
      <c r="K481" s="894"/>
    </row>
    <row r="482" spans="1:11" s="891" customFormat="1">
      <c r="A482" s="934"/>
      <c r="B482" s="890"/>
      <c r="D482" s="891">
        <v>0</v>
      </c>
      <c r="E482" s="892"/>
      <c r="F482" s="892"/>
      <c r="G482" s="892"/>
      <c r="H482" s="892"/>
      <c r="I482" s="880"/>
      <c r="J482" s="879"/>
      <c r="K482" s="894"/>
    </row>
    <row r="483" spans="1:11" s="891" customFormat="1" ht="38.25">
      <c r="A483" s="934">
        <v>10</v>
      </c>
      <c r="B483" s="890" t="s">
        <v>870</v>
      </c>
      <c r="C483" s="891" t="s">
        <v>9</v>
      </c>
      <c r="D483" s="891">
        <v>75</v>
      </c>
      <c r="E483" s="892"/>
      <c r="F483" s="892">
        <f>D483*E483</f>
        <v>0</v>
      </c>
      <c r="G483" s="892"/>
      <c r="H483" s="892"/>
      <c r="I483" s="880"/>
      <c r="J483" s="879"/>
      <c r="K483" s="894"/>
    </row>
    <row r="484" spans="1:11" s="891" customFormat="1">
      <c r="A484" s="934"/>
      <c r="B484" s="890"/>
      <c r="D484" s="891">
        <v>0</v>
      </c>
      <c r="E484" s="892"/>
      <c r="F484" s="892"/>
      <c r="G484" s="892"/>
      <c r="H484" s="892"/>
      <c r="I484" s="880"/>
      <c r="J484" s="879"/>
      <c r="K484" s="894"/>
    </row>
    <row r="485" spans="1:11" s="891" customFormat="1">
      <c r="A485" s="934">
        <v>11</v>
      </c>
      <c r="B485" s="890" t="s">
        <v>871</v>
      </c>
      <c r="D485" s="891">
        <v>0</v>
      </c>
      <c r="E485" s="892"/>
      <c r="F485" s="892"/>
      <c r="G485" s="892"/>
      <c r="H485" s="892"/>
      <c r="I485" s="880"/>
      <c r="J485" s="879"/>
      <c r="K485" s="894"/>
    </row>
    <row r="486" spans="1:11" s="891" customFormat="1">
      <c r="A486" s="934"/>
      <c r="B486" s="890" t="s">
        <v>872</v>
      </c>
      <c r="C486" s="891" t="s">
        <v>16</v>
      </c>
      <c r="D486" s="891">
        <v>40</v>
      </c>
      <c r="E486" s="892"/>
      <c r="F486" s="892">
        <f>D486*E486</f>
        <v>0</v>
      </c>
      <c r="G486" s="892"/>
      <c r="H486" s="892"/>
      <c r="I486" s="880"/>
      <c r="J486" s="879"/>
      <c r="K486" s="894"/>
    </row>
    <row r="487" spans="1:11" s="891" customFormat="1">
      <c r="A487" s="934"/>
      <c r="B487" s="890"/>
      <c r="D487" s="891">
        <v>0</v>
      </c>
      <c r="E487" s="892"/>
      <c r="F487" s="892"/>
      <c r="G487" s="892"/>
      <c r="H487" s="892"/>
      <c r="I487" s="880"/>
      <c r="J487" s="879"/>
      <c r="K487" s="894"/>
    </row>
    <row r="488" spans="1:11" s="891" customFormat="1" ht="25.5">
      <c r="A488" s="934" t="s">
        <v>644</v>
      </c>
      <c r="B488" s="890" t="s">
        <v>873</v>
      </c>
      <c r="C488" s="891" t="s">
        <v>662</v>
      </c>
      <c r="D488" s="891">
        <v>2</v>
      </c>
      <c r="E488" s="892"/>
      <c r="F488" s="892">
        <f>E488*D488</f>
        <v>0</v>
      </c>
      <c r="G488" s="892"/>
      <c r="H488" s="892"/>
      <c r="I488" s="880"/>
      <c r="J488" s="879"/>
      <c r="K488" s="894"/>
    </row>
    <row r="489" spans="1:11" s="891" customFormat="1">
      <c r="A489" s="934"/>
      <c r="B489" s="890"/>
      <c r="E489" s="892"/>
      <c r="F489" s="892"/>
      <c r="G489" s="892"/>
      <c r="H489" s="892"/>
      <c r="I489" s="880"/>
      <c r="J489" s="879"/>
      <c r="K489" s="894"/>
    </row>
    <row r="490" spans="1:11" s="891" customFormat="1">
      <c r="A490" s="934" t="s">
        <v>646</v>
      </c>
      <c r="B490" s="890" t="s">
        <v>874</v>
      </c>
      <c r="C490" s="891" t="s">
        <v>9</v>
      </c>
      <c r="D490" s="891">
        <v>3</v>
      </c>
      <c r="E490" s="892"/>
      <c r="F490" s="892">
        <f>E490*D490</f>
        <v>0</v>
      </c>
      <c r="H490" s="892"/>
      <c r="I490" s="880"/>
      <c r="J490" s="879"/>
      <c r="K490" s="894"/>
    </row>
    <row r="491" spans="1:11" s="891" customFormat="1">
      <c r="A491" s="934"/>
      <c r="B491" s="890"/>
      <c r="E491" s="892"/>
      <c r="F491" s="892"/>
      <c r="H491" s="892"/>
      <c r="I491" s="880"/>
      <c r="J491" s="879"/>
      <c r="K491" s="894"/>
    </row>
    <row r="492" spans="1:11" s="891" customFormat="1" ht="25.5">
      <c r="A492" s="934" t="s">
        <v>648</v>
      </c>
      <c r="B492" s="890" t="s">
        <v>875</v>
      </c>
      <c r="C492" s="891" t="s">
        <v>9</v>
      </c>
      <c r="D492" s="891">
        <v>10</v>
      </c>
      <c r="E492" s="892"/>
      <c r="F492" s="892">
        <f>E492*D492</f>
        <v>0</v>
      </c>
      <c r="H492" s="892"/>
      <c r="I492" s="880"/>
      <c r="J492" s="879"/>
      <c r="K492" s="894"/>
    </row>
    <row r="493" spans="1:11" s="891" customFormat="1">
      <c r="A493" s="934"/>
      <c r="B493" s="890"/>
      <c r="E493" s="892"/>
      <c r="F493" s="892"/>
      <c r="H493" s="892"/>
      <c r="I493" s="880"/>
      <c r="J493" s="879"/>
      <c r="K493" s="894"/>
    </row>
    <row r="494" spans="1:11" s="891" customFormat="1">
      <c r="A494" s="934"/>
      <c r="B494" s="895" t="s">
        <v>705</v>
      </c>
      <c r="E494" s="892"/>
      <c r="F494" s="893">
        <f>SUM(F425:F492)</f>
        <v>0</v>
      </c>
      <c r="H494" s="892"/>
      <c r="I494" s="880"/>
      <c r="J494" s="879"/>
      <c r="K494" s="894"/>
    </row>
    <row r="495" spans="1:11" s="891" customFormat="1">
      <c r="A495" s="889"/>
      <c r="B495" s="890"/>
      <c r="E495" s="892"/>
      <c r="F495" s="892"/>
      <c r="H495" s="892"/>
      <c r="I495" s="880"/>
      <c r="J495" s="879"/>
      <c r="K495" s="894"/>
    </row>
    <row r="496" spans="1:11" s="891" customFormat="1">
      <c r="A496" s="889"/>
      <c r="B496" s="890"/>
      <c r="E496" s="892"/>
      <c r="F496" s="892"/>
      <c r="H496" s="892"/>
      <c r="I496" s="880"/>
      <c r="J496" s="879"/>
      <c r="K496" s="894"/>
    </row>
    <row r="497" spans="1:11">
      <c r="A497" s="882"/>
      <c r="H497" s="892"/>
      <c r="I497" s="880"/>
      <c r="J497" s="879"/>
    </row>
    <row r="498" spans="1:11" s="933" customFormat="1">
      <c r="A498" s="889" t="s">
        <v>629</v>
      </c>
      <c r="B498" s="895" t="s">
        <v>630</v>
      </c>
      <c r="E498" s="893"/>
      <c r="F498" s="893"/>
      <c r="H498" s="893"/>
      <c r="I498" s="880"/>
      <c r="J498" s="879"/>
      <c r="K498" s="936"/>
    </row>
    <row r="499" spans="1:11" s="891" customFormat="1">
      <c r="A499" s="934"/>
      <c r="B499" s="890"/>
      <c r="E499" s="892"/>
      <c r="F499" s="892"/>
      <c r="H499" s="892"/>
      <c r="I499" s="880"/>
      <c r="J499" s="879"/>
      <c r="K499" s="894"/>
    </row>
    <row r="500" spans="1:11" s="891" customFormat="1" ht="38.25">
      <c r="A500" s="934" t="s">
        <v>620</v>
      </c>
      <c r="B500" s="890" t="s">
        <v>876</v>
      </c>
      <c r="C500" s="891" t="s">
        <v>9</v>
      </c>
      <c r="D500" s="891">
        <v>1</v>
      </c>
      <c r="E500" s="892"/>
      <c r="F500" s="892">
        <f>E500*D500</f>
        <v>0</v>
      </c>
      <c r="H500" s="892"/>
      <c r="I500" s="880"/>
      <c r="J500" s="879"/>
      <c r="K500" s="894"/>
    </row>
    <row r="501" spans="1:11" s="891" customFormat="1">
      <c r="A501" s="934"/>
      <c r="B501" s="890"/>
      <c r="E501" s="892"/>
      <c r="F501" s="892"/>
      <c r="H501" s="892"/>
      <c r="I501" s="880"/>
      <c r="J501" s="879"/>
      <c r="K501" s="894"/>
    </row>
    <row r="502" spans="1:11" s="891" customFormat="1" ht="25.5">
      <c r="A502" s="934" t="s">
        <v>623</v>
      </c>
      <c r="B502" s="890" t="s">
        <v>877</v>
      </c>
      <c r="C502" s="891" t="s">
        <v>9</v>
      </c>
      <c r="D502" s="891">
        <v>2</v>
      </c>
      <c r="E502" s="892"/>
      <c r="F502" s="892">
        <f t="shared" ref="F502:F512" si="3">D502*E502</f>
        <v>0</v>
      </c>
      <c r="H502" s="892"/>
      <c r="I502" s="880"/>
      <c r="J502" s="879"/>
      <c r="K502" s="894"/>
    </row>
    <row r="503" spans="1:11" s="891" customFormat="1">
      <c r="A503" s="934"/>
      <c r="B503" s="890"/>
      <c r="E503" s="892"/>
      <c r="F503" s="892"/>
      <c r="H503" s="892"/>
      <c r="I503" s="880"/>
      <c r="J503" s="879"/>
      <c r="K503" s="894"/>
    </row>
    <row r="504" spans="1:11" s="891" customFormat="1">
      <c r="A504" s="934" t="s">
        <v>625</v>
      </c>
      <c r="B504" s="890" t="s">
        <v>878</v>
      </c>
      <c r="C504" s="891" t="s">
        <v>9</v>
      </c>
      <c r="D504" s="891">
        <v>3</v>
      </c>
      <c r="E504" s="892"/>
      <c r="F504" s="892">
        <f t="shared" si="3"/>
        <v>0</v>
      </c>
      <c r="H504" s="892"/>
      <c r="I504" s="880"/>
      <c r="J504" s="879"/>
      <c r="K504" s="894"/>
    </row>
    <row r="505" spans="1:11" s="891" customFormat="1">
      <c r="A505" s="934"/>
      <c r="B505" s="890"/>
      <c r="E505" s="892"/>
      <c r="F505" s="892"/>
      <c r="H505" s="892"/>
      <c r="I505" s="880"/>
      <c r="J505" s="879"/>
      <c r="K505" s="894"/>
    </row>
    <row r="506" spans="1:11" s="891" customFormat="1">
      <c r="A506" s="934" t="s">
        <v>627</v>
      </c>
      <c r="B506" s="890" t="s">
        <v>879</v>
      </c>
      <c r="C506" s="891" t="s">
        <v>9</v>
      </c>
      <c r="D506" s="891">
        <v>5</v>
      </c>
      <c r="E506" s="892"/>
      <c r="F506" s="892">
        <f t="shared" si="3"/>
        <v>0</v>
      </c>
      <c r="H506" s="892"/>
      <c r="I506" s="880"/>
      <c r="J506" s="879"/>
      <c r="K506" s="894"/>
    </row>
    <row r="507" spans="1:11" s="891" customFormat="1">
      <c r="A507" s="934"/>
      <c r="B507" s="890"/>
      <c r="E507" s="892"/>
      <c r="F507" s="892"/>
      <c r="H507" s="892"/>
      <c r="I507" s="880"/>
      <c r="J507" s="879"/>
      <c r="K507" s="894"/>
    </row>
    <row r="508" spans="1:11" s="891" customFormat="1">
      <c r="A508" s="934" t="s">
        <v>629</v>
      </c>
      <c r="B508" s="890" t="s">
        <v>880</v>
      </c>
      <c r="C508" s="891" t="s">
        <v>9</v>
      </c>
      <c r="D508" s="891">
        <v>4</v>
      </c>
      <c r="E508" s="892"/>
      <c r="F508" s="892">
        <f t="shared" si="3"/>
        <v>0</v>
      </c>
      <c r="H508" s="892"/>
      <c r="I508" s="880"/>
      <c r="J508" s="879"/>
      <c r="K508" s="894"/>
    </row>
    <row r="509" spans="1:11" s="891" customFormat="1">
      <c r="A509" s="934"/>
      <c r="B509" s="890"/>
      <c r="E509" s="892"/>
      <c r="F509" s="892"/>
      <c r="H509" s="892"/>
      <c r="I509" s="880"/>
      <c r="J509" s="879"/>
      <c r="K509" s="894"/>
    </row>
    <row r="510" spans="1:11" s="891" customFormat="1" ht="25.5">
      <c r="A510" s="934" t="s">
        <v>631</v>
      </c>
      <c r="B510" s="890" t="s">
        <v>881</v>
      </c>
      <c r="C510" s="891" t="s">
        <v>9</v>
      </c>
      <c r="D510" s="891">
        <v>72</v>
      </c>
      <c r="E510" s="892"/>
      <c r="F510" s="892">
        <f t="shared" si="3"/>
        <v>0</v>
      </c>
      <c r="H510" s="892"/>
      <c r="I510" s="880"/>
      <c r="J510" s="879"/>
      <c r="K510" s="894"/>
    </row>
    <row r="511" spans="1:11" s="891" customFormat="1">
      <c r="A511" s="934"/>
      <c r="B511" s="890"/>
      <c r="E511" s="892"/>
      <c r="F511" s="892"/>
      <c r="H511" s="892"/>
      <c r="I511" s="880"/>
      <c r="J511" s="879"/>
      <c r="K511" s="894"/>
    </row>
    <row r="512" spans="1:11" s="891" customFormat="1" ht="25.5">
      <c r="A512" s="934" t="s">
        <v>633</v>
      </c>
      <c r="B512" s="890" t="s">
        <v>882</v>
      </c>
      <c r="C512" s="891" t="s">
        <v>9</v>
      </c>
      <c r="D512" s="891">
        <v>3</v>
      </c>
      <c r="E512" s="892"/>
      <c r="F512" s="892">
        <f t="shared" si="3"/>
        <v>0</v>
      </c>
      <c r="H512" s="892"/>
      <c r="I512" s="880"/>
      <c r="J512" s="879"/>
      <c r="K512" s="894"/>
    </row>
    <row r="513" spans="1:11" s="891" customFormat="1">
      <c r="A513" s="934"/>
      <c r="B513" s="890"/>
      <c r="E513" s="892"/>
      <c r="F513" s="892"/>
      <c r="H513" s="892"/>
      <c r="I513" s="880"/>
      <c r="J513" s="879"/>
      <c r="K513" s="894"/>
    </row>
    <row r="514" spans="1:11" s="891" customFormat="1" ht="51">
      <c r="A514" s="934" t="s">
        <v>636</v>
      </c>
      <c r="B514" s="890" t="s">
        <v>883</v>
      </c>
      <c r="C514" s="891" t="s">
        <v>9</v>
      </c>
      <c r="D514" s="891">
        <v>2</v>
      </c>
      <c r="E514" s="892"/>
      <c r="F514" s="892">
        <f>E514*D514</f>
        <v>0</v>
      </c>
      <c r="H514" s="892"/>
      <c r="I514" s="880"/>
      <c r="J514" s="879"/>
      <c r="K514" s="894"/>
    </row>
    <row r="515" spans="1:11" s="891" customFormat="1">
      <c r="A515" s="934"/>
      <c r="B515" s="890"/>
      <c r="E515" s="892"/>
      <c r="F515" s="892"/>
      <c r="H515" s="892"/>
      <c r="I515" s="880"/>
      <c r="J515" s="879"/>
      <c r="K515" s="894"/>
    </row>
    <row r="516" spans="1:11" s="891" customFormat="1" ht="25.5">
      <c r="A516" s="934" t="s">
        <v>638</v>
      </c>
      <c r="B516" s="890" t="s">
        <v>884</v>
      </c>
      <c r="C516" s="891" t="s">
        <v>11</v>
      </c>
      <c r="D516" s="891">
        <v>3200</v>
      </c>
      <c r="E516" s="892"/>
      <c r="F516" s="892">
        <f>D516*E516</f>
        <v>0</v>
      </c>
      <c r="H516" s="892"/>
      <c r="I516" s="880"/>
      <c r="J516" s="879"/>
      <c r="K516" s="894"/>
    </row>
    <row r="517" spans="1:11" s="891" customFormat="1">
      <c r="A517" s="934"/>
      <c r="B517" s="890"/>
      <c r="E517" s="892"/>
      <c r="F517" s="892"/>
      <c r="H517" s="892"/>
      <c r="I517" s="880"/>
      <c r="J517" s="879"/>
      <c r="K517" s="894"/>
    </row>
    <row r="518" spans="1:11" s="891" customFormat="1">
      <c r="A518" s="934" t="s">
        <v>640</v>
      </c>
      <c r="B518" s="890" t="s">
        <v>885</v>
      </c>
      <c r="C518" s="891" t="s">
        <v>11</v>
      </c>
      <c r="D518" s="891">
        <v>50</v>
      </c>
      <c r="E518" s="892"/>
      <c r="F518" s="892">
        <f>E518*D518</f>
        <v>0</v>
      </c>
      <c r="H518" s="892"/>
      <c r="I518" s="880"/>
      <c r="J518" s="879"/>
      <c r="K518" s="894"/>
    </row>
    <row r="519" spans="1:11" s="891" customFormat="1">
      <c r="A519" s="934"/>
      <c r="B519" s="890"/>
      <c r="E519" s="892"/>
      <c r="F519" s="892"/>
      <c r="H519" s="892"/>
      <c r="I519" s="880"/>
      <c r="J519" s="879"/>
      <c r="K519" s="894"/>
    </row>
    <row r="520" spans="1:11" s="891" customFormat="1">
      <c r="A520" s="934" t="s">
        <v>642</v>
      </c>
      <c r="B520" s="890" t="s">
        <v>886</v>
      </c>
      <c r="C520" s="891" t="s">
        <v>11</v>
      </c>
      <c r="D520" s="891">
        <v>3000</v>
      </c>
      <c r="E520" s="892"/>
      <c r="F520" s="892">
        <f>D520*E520</f>
        <v>0</v>
      </c>
      <c r="H520" s="892"/>
      <c r="I520" s="880"/>
      <c r="J520" s="879"/>
      <c r="K520" s="894"/>
    </row>
    <row r="521" spans="1:11" s="891" customFormat="1">
      <c r="A521" s="934"/>
      <c r="B521" s="890"/>
      <c r="E521" s="892"/>
      <c r="F521" s="892"/>
      <c r="H521" s="892"/>
      <c r="I521" s="880"/>
      <c r="J521" s="879"/>
      <c r="K521" s="894"/>
    </row>
    <row r="522" spans="1:11" s="891" customFormat="1">
      <c r="A522" s="934" t="s">
        <v>644</v>
      </c>
      <c r="B522" s="890" t="s">
        <v>887</v>
      </c>
      <c r="C522" s="891" t="s">
        <v>9</v>
      </c>
      <c r="D522" s="891">
        <v>22</v>
      </c>
      <c r="E522" s="892"/>
      <c r="F522" s="892">
        <f>D522*E522</f>
        <v>0</v>
      </c>
      <c r="H522" s="892"/>
      <c r="I522" s="880"/>
      <c r="J522" s="879"/>
      <c r="K522" s="894"/>
    </row>
    <row r="523" spans="1:11" s="891" customFormat="1">
      <c r="A523" s="934"/>
      <c r="B523" s="890"/>
      <c r="E523" s="892"/>
      <c r="F523" s="892"/>
      <c r="H523" s="892"/>
      <c r="I523" s="880"/>
      <c r="J523" s="879"/>
      <c r="K523" s="894"/>
    </row>
    <row r="524" spans="1:11" s="891" customFormat="1" ht="25.5">
      <c r="A524" s="934" t="s">
        <v>646</v>
      </c>
      <c r="B524" s="890" t="s">
        <v>888</v>
      </c>
      <c r="C524" s="891" t="s">
        <v>9</v>
      </c>
      <c r="D524" s="891">
        <v>32</v>
      </c>
      <c r="E524" s="892"/>
      <c r="F524" s="892">
        <f>D524*E524</f>
        <v>0</v>
      </c>
      <c r="H524" s="892"/>
      <c r="I524" s="880"/>
      <c r="J524" s="879"/>
      <c r="K524" s="894"/>
    </row>
    <row r="525" spans="1:11" s="891" customFormat="1">
      <c r="A525" s="934"/>
      <c r="B525" s="890"/>
      <c r="E525" s="892"/>
      <c r="F525" s="892"/>
      <c r="H525" s="892"/>
      <c r="I525" s="880"/>
      <c r="J525" s="879"/>
      <c r="K525" s="894"/>
    </row>
    <row r="526" spans="1:11" s="891" customFormat="1">
      <c r="A526" s="934" t="s">
        <v>648</v>
      </c>
      <c r="B526" s="890" t="s">
        <v>889</v>
      </c>
      <c r="C526" s="891" t="s">
        <v>9</v>
      </c>
      <c r="D526" s="891">
        <v>10</v>
      </c>
      <c r="E526" s="892"/>
      <c r="F526" s="892">
        <f>E526*D526</f>
        <v>0</v>
      </c>
      <c r="H526" s="892"/>
      <c r="I526" s="880"/>
      <c r="J526" s="879"/>
      <c r="K526" s="894"/>
    </row>
    <row r="527" spans="1:11" s="891" customFormat="1">
      <c r="A527" s="934"/>
      <c r="B527" s="890"/>
      <c r="E527" s="892"/>
      <c r="F527" s="892"/>
      <c r="H527" s="892"/>
      <c r="I527" s="880"/>
      <c r="J527" s="879"/>
      <c r="K527" s="894"/>
    </row>
    <row r="528" spans="1:11" s="891" customFormat="1" ht="38.25">
      <c r="A528" s="934" t="s">
        <v>650</v>
      </c>
      <c r="B528" s="890" t="s">
        <v>890</v>
      </c>
      <c r="C528" s="891" t="s">
        <v>9</v>
      </c>
      <c r="D528" s="891">
        <v>18</v>
      </c>
      <c r="E528" s="892"/>
      <c r="F528" s="892">
        <f>E528*D528</f>
        <v>0</v>
      </c>
      <c r="H528" s="892"/>
      <c r="I528" s="880"/>
      <c r="J528" s="879"/>
      <c r="K528" s="894"/>
    </row>
    <row r="529" spans="1:11" s="891" customFormat="1">
      <c r="A529" s="934"/>
      <c r="B529" s="890"/>
      <c r="E529" s="892"/>
      <c r="F529" s="892"/>
      <c r="H529" s="892"/>
      <c r="I529" s="880"/>
      <c r="J529" s="879"/>
      <c r="K529" s="894"/>
    </row>
    <row r="530" spans="1:11" s="891" customFormat="1" ht="25.5">
      <c r="A530" s="934" t="s">
        <v>652</v>
      </c>
      <c r="B530" s="890" t="s">
        <v>891</v>
      </c>
      <c r="C530" s="891" t="s">
        <v>9</v>
      </c>
      <c r="D530" s="891" t="s">
        <v>695</v>
      </c>
      <c r="E530" s="892"/>
      <c r="F530" s="892">
        <f>D530*E530</f>
        <v>0</v>
      </c>
      <c r="H530" s="892"/>
      <c r="I530" s="880"/>
      <c r="J530" s="879"/>
      <c r="K530" s="894"/>
    </row>
    <row r="531" spans="1:11" s="891" customFormat="1">
      <c r="A531" s="934"/>
      <c r="B531" s="890"/>
      <c r="E531" s="892"/>
      <c r="F531" s="892"/>
      <c r="H531" s="892"/>
      <c r="I531" s="880"/>
      <c r="J531" s="879"/>
      <c r="K531" s="894"/>
    </row>
    <row r="532" spans="1:11" s="891" customFormat="1">
      <c r="A532" s="934" t="s">
        <v>654</v>
      </c>
      <c r="B532" s="890" t="s">
        <v>892</v>
      </c>
      <c r="E532" s="892"/>
      <c r="F532" s="892"/>
      <c r="H532" s="892"/>
      <c r="I532" s="880"/>
      <c r="J532" s="879"/>
      <c r="K532" s="894"/>
    </row>
    <row r="533" spans="1:11" s="891" customFormat="1">
      <c r="A533" s="934"/>
      <c r="B533" s="890" t="s">
        <v>893</v>
      </c>
      <c r="C533" s="891" t="s">
        <v>11</v>
      </c>
      <c r="D533" s="891">
        <v>450</v>
      </c>
      <c r="E533" s="892"/>
      <c r="F533" s="892">
        <f>D533*E533</f>
        <v>0</v>
      </c>
      <c r="H533" s="892"/>
      <c r="I533" s="880"/>
      <c r="J533" s="879"/>
      <c r="K533" s="894"/>
    </row>
    <row r="534" spans="1:11" s="891" customFormat="1">
      <c r="A534" s="934"/>
      <c r="B534" s="890"/>
      <c r="E534" s="892"/>
      <c r="F534" s="892"/>
      <c r="H534" s="892"/>
      <c r="I534" s="880"/>
      <c r="J534" s="879"/>
      <c r="K534" s="894"/>
    </row>
    <row r="535" spans="1:11" s="891" customFormat="1">
      <c r="A535" s="934" t="s">
        <v>656</v>
      </c>
      <c r="B535" s="890" t="s">
        <v>894</v>
      </c>
      <c r="C535" s="891" t="s">
        <v>11</v>
      </c>
      <c r="D535" s="891">
        <v>400</v>
      </c>
      <c r="E535" s="892"/>
      <c r="F535" s="892">
        <f>D535*E535</f>
        <v>0</v>
      </c>
      <c r="H535" s="892"/>
      <c r="I535" s="880"/>
      <c r="J535" s="879"/>
      <c r="K535" s="894"/>
    </row>
    <row r="536" spans="1:11" s="891" customFormat="1">
      <c r="A536" s="934"/>
      <c r="B536" s="890"/>
      <c r="E536" s="892"/>
      <c r="F536" s="892"/>
      <c r="H536" s="892"/>
      <c r="I536" s="880"/>
      <c r="J536" s="879"/>
      <c r="K536" s="894"/>
    </row>
    <row r="537" spans="1:11" s="891" customFormat="1">
      <c r="A537" s="934" t="s">
        <v>658</v>
      </c>
      <c r="B537" s="890" t="s">
        <v>895</v>
      </c>
      <c r="C537" s="891" t="s">
        <v>16</v>
      </c>
      <c r="D537" s="891">
        <v>8</v>
      </c>
      <c r="E537" s="892"/>
      <c r="F537" s="892">
        <f>D537*E537</f>
        <v>0</v>
      </c>
      <c r="H537" s="892"/>
      <c r="I537" s="880"/>
      <c r="J537" s="879"/>
      <c r="K537" s="894"/>
    </row>
    <row r="538" spans="1:11" s="891" customFormat="1">
      <c r="A538" s="934"/>
      <c r="B538" s="890"/>
      <c r="E538" s="892"/>
      <c r="F538" s="892"/>
      <c r="H538" s="892"/>
      <c r="I538" s="880"/>
      <c r="J538" s="879"/>
      <c r="K538" s="894"/>
    </row>
    <row r="539" spans="1:11" s="933" customFormat="1">
      <c r="A539" s="889"/>
      <c r="B539" s="895" t="s">
        <v>705</v>
      </c>
      <c r="E539" s="893"/>
      <c r="F539" s="893">
        <f>SUM(F500:F537)</f>
        <v>0</v>
      </c>
      <c r="H539" s="893"/>
      <c r="I539" s="880"/>
      <c r="J539" s="879"/>
      <c r="K539" s="936"/>
    </row>
    <row r="540" spans="1:11">
      <c r="H540" s="892"/>
      <c r="I540" s="880"/>
      <c r="J540" s="879"/>
    </row>
    <row r="541" spans="1:11">
      <c r="H541" s="892"/>
      <c r="I541" s="880"/>
      <c r="J541" s="879"/>
    </row>
    <row r="542" spans="1:11">
      <c r="H542" s="892"/>
      <c r="I542" s="880"/>
      <c r="J542" s="879"/>
    </row>
    <row r="543" spans="1:11" s="878" customFormat="1">
      <c r="A543" s="876" t="s">
        <v>631</v>
      </c>
      <c r="B543" s="881" t="s">
        <v>632</v>
      </c>
      <c r="E543" s="879"/>
      <c r="F543" s="879"/>
      <c r="H543" s="892"/>
      <c r="I543" s="880"/>
      <c r="J543" s="879"/>
      <c r="K543" s="880"/>
    </row>
    <row r="544" spans="1:11">
      <c r="H544" s="892"/>
      <c r="I544" s="880"/>
      <c r="J544" s="879"/>
    </row>
    <row r="545" spans="1:10" s="887" customFormat="1">
      <c r="B545" s="912" t="s">
        <v>896</v>
      </c>
      <c r="D545" s="965"/>
      <c r="E545" s="947"/>
      <c r="F545" s="947"/>
      <c r="H545" s="966"/>
      <c r="I545" s="880"/>
      <c r="J545" s="879"/>
    </row>
    <row r="546" spans="1:10" s="887" customFormat="1" ht="76.5">
      <c r="A546" s="887" t="s">
        <v>620</v>
      </c>
      <c r="B546" s="877" t="s">
        <v>897</v>
      </c>
      <c r="C546" s="887" t="s">
        <v>898</v>
      </c>
      <c r="D546" s="887">
        <v>310</v>
      </c>
      <c r="E546" s="947"/>
      <c r="F546" s="967">
        <f>E546*D546</f>
        <v>0</v>
      </c>
      <c r="H546" s="966"/>
      <c r="I546" s="880"/>
      <c r="J546" s="879"/>
    </row>
    <row r="547" spans="1:10" s="887" customFormat="1" ht="63.75">
      <c r="A547" s="887" t="s">
        <v>623</v>
      </c>
      <c r="B547" s="877" t="s">
        <v>899</v>
      </c>
      <c r="C547" s="887" t="s">
        <v>898</v>
      </c>
      <c r="D547" s="968">
        <v>1</v>
      </c>
      <c r="E547" s="947"/>
      <c r="F547" s="947">
        <f>E547*D547</f>
        <v>0</v>
      </c>
      <c r="H547" s="966"/>
      <c r="I547" s="880"/>
      <c r="J547" s="879"/>
    </row>
    <row r="548" spans="1:10" s="887" customFormat="1">
      <c r="B548" s="912" t="s">
        <v>900</v>
      </c>
      <c r="E548" s="947"/>
      <c r="F548" s="947"/>
      <c r="H548" s="966"/>
      <c r="I548" s="880"/>
      <c r="J548" s="879"/>
    </row>
    <row r="549" spans="1:10" s="887" customFormat="1" ht="76.5">
      <c r="A549" s="887" t="s">
        <v>625</v>
      </c>
      <c r="B549" s="877" t="s">
        <v>901</v>
      </c>
      <c r="C549" s="887" t="s">
        <v>898</v>
      </c>
      <c r="D549" s="887">
        <v>100</v>
      </c>
      <c r="E549" s="947"/>
      <c r="F549" s="967">
        <f>E549*D549</f>
        <v>0</v>
      </c>
      <c r="H549" s="966"/>
      <c r="I549" s="880"/>
      <c r="J549" s="879"/>
    </row>
    <row r="550" spans="1:10" s="887" customFormat="1" ht="153">
      <c r="A550" s="887" t="s">
        <v>627</v>
      </c>
      <c r="B550" s="877" t="s">
        <v>902</v>
      </c>
      <c r="C550" s="887" t="s">
        <v>898</v>
      </c>
      <c r="D550" s="887">
        <v>11</v>
      </c>
      <c r="E550" s="947"/>
      <c r="F550" s="967">
        <f>E550*D550</f>
        <v>0</v>
      </c>
      <c r="H550" s="966"/>
      <c r="I550" s="880"/>
      <c r="J550" s="879"/>
    </row>
    <row r="551" spans="1:10" s="887" customFormat="1" ht="114.75">
      <c r="A551" s="887" t="s">
        <v>629</v>
      </c>
      <c r="B551" s="877" t="s">
        <v>903</v>
      </c>
      <c r="C551" s="887" t="s">
        <v>11</v>
      </c>
      <c r="D551" s="887">
        <v>11</v>
      </c>
      <c r="E551" s="947"/>
      <c r="F551" s="967">
        <f>E551*D551</f>
        <v>0</v>
      </c>
      <c r="H551" s="966"/>
      <c r="I551" s="880"/>
      <c r="J551" s="879"/>
    </row>
    <row r="552" spans="1:10" s="887" customFormat="1">
      <c r="B552" s="912" t="s">
        <v>904</v>
      </c>
      <c r="E552" s="947"/>
      <c r="F552" s="947"/>
      <c r="H552" s="966"/>
      <c r="I552" s="880"/>
      <c r="J552" s="879"/>
    </row>
    <row r="553" spans="1:10" s="887" customFormat="1" ht="63.75">
      <c r="A553" s="887" t="s">
        <v>631</v>
      </c>
      <c r="B553" s="877" t="s">
        <v>905</v>
      </c>
      <c r="C553" s="887" t="s">
        <v>898</v>
      </c>
      <c r="D553" s="887">
        <v>11</v>
      </c>
      <c r="E553" s="947"/>
      <c r="F553" s="967">
        <f t="shared" ref="F553:F558" si="4">D553*E553</f>
        <v>0</v>
      </c>
      <c r="H553" s="966"/>
      <c r="I553" s="880"/>
      <c r="J553" s="879"/>
    </row>
    <row r="554" spans="1:10" s="887" customFormat="1" ht="63.75">
      <c r="A554" s="887" t="s">
        <v>633</v>
      </c>
      <c r="B554" s="877" t="s">
        <v>906</v>
      </c>
      <c r="C554" s="887" t="s">
        <v>898</v>
      </c>
      <c r="D554" s="887">
        <v>35</v>
      </c>
      <c r="E554" s="947"/>
      <c r="F554" s="967">
        <f t="shared" si="4"/>
        <v>0</v>
      </c>
      <c r="H554" s="966"/>
      <c r="I554" s="880"/>
      <c r="J554" s="879"/>
    </row>
    <row r="555" spans="1:10" s="887" customFormat="1" ht="63.75">
      <c r="A555" s="887" t="s">
        <v>636</v>
      </c>
      <c r="B555" s="877" t="s">
        <v>907</v>
      </c>
      <c r="C555" s="887" t="s">
        <v>898</v>
      </c>
      <c r="D555" s="887">
        <v>6</v>
      </c>
      <c r="E555" s="947"/>
      <c r="F555" s="967">
        <f t="shared" si="4"/>
        <v>0</v>
      </c>
      <c r="H555" s="969"/>
      <c r="I555" s="880"/>
      <c r="J555" s="879"/>
    </row>
    <row r="556" spans="1:10" s="887" customFormat="1" ht="63.75">
      <c r="A556" s="887" t="s">
        <v>638</v>
      </c>
      <c r="B556" s="877" t="s">
        <v>908</v>
      </c>
      <c r="C556" s="887" t="s">
        <v>898</v>
      </c>
      <c r="D556" s="887">
        <v>10</v>
      </c>
      <c r="E556" s="947"/>
      <c r="F556" s="967">
        <f t="shared" si="4"/>
        <v>0</v>
      </c>
      <c r="H556" s="969"/>
      <c r="I556" s="880"/>
      <c r="J556" s="879"/>
    </row>
    <row r="557" spans="1:10" s="887" customFormat="1" ht="63.75">
      <c r="A557" s="887" t="s">
        <v>640</v>
      </c>
      <c r="B557" s="877" t="s">
        <v>909</v>
      </c>
      <c r="C557" s="887" t="s">
        <v>898</v>
      </c>
      <c r="D557" s="887">
        <v>11</v>
      </c>
      <c r="E557" s="947"/>
      <c r="F557" s="967">
        <f t="shared" si="4"/>
        <v>0</v>
      </c>
      <c r="H557" s="966"/>
      <c r="I557" s="880"/>
      <c r="J557" s="879"/>
    </row>
    <row r="558" spans="1:10" s="887" customFormat="1" ht="63.75">
      <c r="A558" s="887" t="s">
        <v>642</v>
      </c>
      <c r="B558" s="877" t="s">
        <v>910</v>
      </c>
      <c r="C558" s="887" t="s">
        <v>898</v>
      </c>
      <c r="D558" s="887">
        <v>1</v>
      </c>
      <c r="E558" s="947"/>
      <c r="F558" s="967">
        <f t="shared" si="4"/>
        <v>0</v>
      </c>
      <c r="H558" s="966"/>
      <c r="I558" s="880"/>
      <c r="J558" s="879"/>
    </row>
    <row r="559" spans="1:10" s="887" customFormat="1" ht="63.75">
      <c r="A559" s="887" t="s">
        <v>644</v>
      </c>
      <c r="B559" s="877" t="s">
        <v>911</v>
      </c>
      <c r="C559" s="887" t="s">
        <v>898</v>
      </c>
      <c r="D559" s="887">
        <v>11</v>
      </c>
      <c r="E559" s="947"/>
      <c r="F559" s="967">
        <f>E559*D559</f>
        <v>0</v>
      </c>
      <c r="H559" s="966"/>
      <c r="I559" s="880"/>
      <c r="J559" s="879"/>
    </row>
    <row r="560" spans="1:10" s="887" customFormat="1" ht="38.25">
      <c r="A560" s="887" t="s">
        <v>646</v>
      </c>
      <c r="B560" s="877" t="s">
        <v>912</v>
      </c>
      <c r="C560" s="887" t="s">
        <v>898</v>
      </c>
      <c r="D560" s="887">
        <v>11</v>
      </c>
      <c r="E560" s="947"/>
      <c r="F560" s="967">
        <f>D560*E560</f>
        <v>0</v>
      </c>
      <c r="H560" s="966"/>
      <c r="I560" s="880"/>
      <c r="J560" s="879"/>
    </row>
    <row r="561" spans="1:13" s="887" customFormat="1" ht="63.75">
      <c r="A561" s="887" t="s">
        <v>648</v>
      </c>
      <c r="B561" s="877" t="s">
        <v>913</v>
      </c>
      <c r="C561" s="887" t="s">
        <v>11</v>
      </c>
      <c r="D561" s="887">
        <v>270</v>
      </c>
      <c r="E561" s="947"/>
      <c r="F561" s="967">
        <f>E561*D561</f>
        <v>0</v>
      </c>
      <c r="H561" s="966"/>
      <c r="I561" s="880"/>
      <c r="J561" s="879"/>
    </row>
    <row r="562" spans="1:13" s="887" customFormat="1" ht="64.5" customHeight="1">
      <c r="A562" s="887" t="s">
        <v>650</v>
      </c>
      <c r="B562" s="877" t="s">
        <v>914</v>
      </c>
      <c r="C562" s="887" t="s">
        <v>11</v>
      </c>
      <c r="D562" s="887">
        <v>90</v>
      </c>
      <c r="E562" s="947"/>
      <c r="F562" s="967">
        <f>E562*D562</f>
        <v>0</v>
      </c>
      <c r="H562" s="966"/>
      <c r="I562" s="880"/>
      <c r="J562" s="879"/>
    </row>
    <row r="563" spans="1:13" s="887" customFormat="1" ht="18" customHeight="1">
      <c r="B563" s="877"/>
      <c r="E563" s="947"/>
      <c r="F563" s="967"/>
      <c r="H563" s="966"/>
      <c r="I563" s="880"/>
      <c r="J563" s="879"/>
    </row>
    <row r="564" spans="1:13" s="887" customFormat="1" ht="25.5">
      <c r="B564" s="881" t="s">
        <v>915</v>
      </c>
      <c r="E564" s="947"/>
      <c r="F564" s="947"/>
      <c r="H564" s="966"/>
      <c r="I564" s="880"/>
      <c r="J564" s="879"/>
    </row>
    <row r="565" spans="1:13" s="887" customFormat="1" ht="63.75">
      <c r="A565" s="887" t="s">
        <v>652</v>
      </c>
      <c r="B565" s="877" t="s">
        <v>916</v>
      </c>
      <c r="C565" s="887" t="s">
        <v>898</v>
      </c>
      <c r="D565" s="887">
        <v>66</v>
      </c>
      <c r="E565" s="947"/>
      <c r="F565" s="967">
        <f>D565*E565</f>
        <v>0</v>
      </c>
      <c r="H565" s="966"/>
      <c r="I565" s="880"/>
      <c r="J565" s="879"/>
      <c r="L565" s="947"/>
      <c r="M565" s="947"/>
    </row>
    <row r="566" spans="1:13" s="887" customFormat="1" ht="76.5">
      <c r="A566" s="887" t="s">
        <v>654</v>
      </c>
      <c r="B566" s="877" t="s">
        <v>917</v>
      </c>
      <c r="C566" s="887" t="s">
        <v>898</v>
      </c>
      <c r="D566" s="887">
        <v>55</v>
      </c>
      <c r="E566" s="947"/>
      <c r="F566" s="967">
        <f>D566*E566</f>
        <v>0</v>
      </c>
      <c r="H566" s="966"/>
      <c r="I566" s="880"/>
      <c r="J566" s="879"/>
      <c r="L566" s="947"/>
      <c r="M566" s="947"/>
    </row>
    <row r="567" spans="1:13" s="887" customFormat="1" ht="63.75">
      <c r="A567" s="887" t="s">
        <v>656</v>
      </c>
      <c r="B567" s="877" t="s">
        <v>918</v>
      </c>
      <c r="C567" s="887" t="s">
        <v>11</v>
      </c>
      <c r="D567" s="887">
        <v>555</v>
      </c>
      <c r="E567" s="947"/>
      <c r="F567" s="967">
        <f>D567*E567</f>
        <v>0</v>
      </c>
      <c r="H567" s="966"/>
      <c r="I567" s="880"/>
      <c r="J567" s="879"/>
      <c r="L567" s="947"/>
      <c r="M567" s="947"/>
    </row>
    <row r="568" spans="1:13" s="887" customFormat="1" ht="42.6" customHeight="1">
      <c r="A568" s="887" t="s">
        <v>658</v>
      </c>
      <c r="B568" s="877" t="s">
        <v>919</v>
      </c>
      <c r="C568" s="887" t="s">
        <v>10</v>
      </c>
      <c r="D568" s="887">
        <v>1</v>
      </c>
      <c r="E568" s="947"/>
      <c r="F568" s="947">
        <f>D568*E568</f>
        <v>0</v>
      </c>
      <c r="H568" s="966"/>
      <c r="I568" s="880"/>
      <c r="J568" s="879"/>
    </row>
    <row r="569" spans="1:13" s="887" customFormat="1">
      <c r="B569" s="877"/>
      <c r="E569" s="947"/>
      <c r="F569" s="947"/>
      <c r="H569" s="966"/>
      <c r="I569" s="880"/>
      <c r="J569" s="879"/>
    </row>
    <row r="570" spans="1:13" s="943" customFormat="1">
      <c r="B570" s="912" t="s">
        <v>705</v>
      </c>
      <c r="E570" s="964"/>
      <c r="F570" s="964">
        <f>SUM(F546:F568)*1.1</f>
        <v>0</v>
      </c>
      <c r="H570" s="970"/>
      <c r="I570" s="880"/>
      <c r="J570" s="879"/>
    </row>
    <row r="571" spans="1:13">
      <c r="A571" s="882"/>
      <c r="H571" s="892"/>
      <c r="I571" s="880"/>
      <c r="J571" s="879"/>
    </row>
    <row r="572" spans="1:13">
      <c r="A572" s="882"/>
      <c r="H572" s="892"/>
      <c r="I572" s="880"/>
      <c r="J572" s="879"/>
    </row>
    <row r="573" spans="1:13">
      <c r="A573" s="882"/>
      <c r="B573" s="904"/>
      <c r="C573" s="898"/>
      <c r="D573" s="898"/>
      <c r="E573" s="896"/>
      <c r="F573" s="896"/>
      <c r="H573" s="893"/>
      <c r="I573" s="880"/>
      <c r="J573" s="879"/>
    </row>
    <row r="574" spans="1:13" s="891" customFormat="1" ht="20.25" customHeight="1">
      <c r="A574" s="889" t="s">
        <v>633</v>
      </c>
      <c r="B574" s="971" t="s">
        <v>634</v>
      </c>
      <c r="E574" s="892"/>
      <c r="F574" s="892" t="str">
        <f>IF(AND(D574&lt;&gt;"",E574&lt;&gt;""),D574*E574,"")</f>
        <v/>
      </c>
      <c r="H574" s="892"/>
      <c r="I574" s="880"/>
      <c r="J574" s="879"/>
      <c r="K574" s="894"/>
    </row>
    <row r="575" spans="1:13" s="891" customFormat="1">
      <c r="A575" s="934"/>
      <c r="B575" s="890"/>
      <c r="E575" s="892"/>
      <c r="F575" s="892" t="str">
        <f>IF(AND(D575&lt;&gt;"",E575&lt;&gt;""),D575*E575,"")</f>
        <v/>
      </c>
      <c r="H575" s="892"/>
      <c r="I575" s="880"/>
      <c r="J575" s="879"/>
      <c r="K575" s="894"/>
    </row>
    <row r="576" spans="1:13" s="891" customFormat="1" ht="25.5">
      <c r="A576" s="934">
        <v>1</v>
      </c>
      <c r="B576" s="890" t="s">
        <v>920</v>
      </c>
      <c r="E576" s="892"/>
      <c r="F576" s="892" t="str">
        <f>IF(AND(D576&lt;&gt;"",E576&lt;&gt;""),D576*E576,"")</f>
        <v/>
      </c>
      <c r="H576" s="892"/>
      <c r="I576" s="880"/>
      <c r="J576" s="879"/>
      <c r="K576" s="894"/>
    </row>
    <row r="577" spans="1:11" s="891" customFormat="1">
      <c r="A577" s="934"/>
      <c r="B577" s="890"/>
      <c r="E577" s="892"/>
      <c r="F577" s="892" t="str">
        <f>IF(AND(D577&lt;&gt;"",E577&lt;&gt;""),D577*E577,"")</f>
        <v/>
      </c>
      <c r="H577" s="892"/>
      <c r="I577" s="880"/>
      <c r="J577" s="879"/>
      <c r="K577" s="894"/>
    </row>
    <row r="578" spans="1:11" s="891" customFormat="1">
      <c r="A578" s="934" t="s">
        <v>921</v>
      </c>
      <c r="B578" s="890" t="s">
        <v>922</v>
      </c>
      <c r="C578" s="891" t="s">
        <v>11</v>
      </c>
      <c r="D578" s="891">
        <v>150</v>
      </c>
      <c r="E578" s="892"/>
      <c r="F578" s="892">
        <f>D578*E578</f>
        <v>0</v>
      </c>
      <c r="H578" s="892"/>
      <c r="I578" s="880"/>
      <c r="J578" s="879"/>
      <c r="K578" s="894"/>
    </row>
    <row r="579" spans="1:11" s="891" customFormat="1">
      <c r="A579" s="934" t="s">
        <v>923</v>
      </c>
      <c r="B579" s="890" t="s">
        <v>924</v>
      </c>
      <c r="C579" s="891" t="s">
        <v>11</v>
      </c>
      <c r="D579" s="891">
        <v>50</v>
      </c>
      <c r="E579" s="892"/>
      <c r="F579" s="892">
        <f>D579*E579</f>
        <v>0</v>
      </c>
      <c r="H579" s="892"/>
      <c r="I579" s="880"/>
      <c r="J579" s="879"/>
      <c r="K579" s="894"/>
    </row>
    <row r="580" spans="1:11" s="891" customFormat="1">
      <c r="A580" s="934" t="s">
        <v>925</v>
      </c>
      <c r="B580" s="890" t="s">
        <v>926</v>
      </c>
      <c r="C580" s="891" t="s">
        <v>11</v>
      </c>
      <c r="D580" s="891">
        <v>150</v>
      </c>
      <c r="E580" s="892"/>
      <c r="F580" s="892">
        <f>D580*E580</f>
        <v>0</v>
      </c>
      <c r="H580" s="892"/>
      <c r="I580" s="880"/>
      <c r="J580" s="879"/>
      <c r="K580" s="894"/>
    </row>
    <row r="581" spans="1:11" s="891" customFormat="1">
      <c r="A581" s="934" t="s">
        <v>927</v>
      </c>
      <c r="B581" s="890" t="s">
        <v>928</v>
      </c>
      <c r="C581" s="891" t="s">
        <v>11</v>
      </c>
      <c r="D581" s="891">
        <v>100</v>
      </c>
      <c r="E581" s="892"/>
      <c r="F581" s="892">
        <f>D581*E581</f>
        <v>0</v>
      </c>
      <c r="H581" s="892"/>
      <c r="I581" s="880"/>
      <c r="J581" s="879"/>
      <c r="K581" s="894"/>
    </row>
    <row r="582" spans="1:11" s="891" customFormat="1">
      <c r="A582" s="934" t="s">
        <v>929</v>
      </c>
      <c r="B582" s="890" t="s">
        <v>930</v>
      </c>
      <c r="C582" s="891" t="s">
        <v>11</v>
      </c>
      <c r="D582" s="938">
        <v>300</v>
      </c>
      <c r="E582" s="892"/>
      <c r="F582" s="892">
        <f>E582*D582</f>
        <v>0</v>
      </c>
      <c r="H582" s="892"/>
      <c r="I582" s="880"/>
      <c r="J582" s="879"/>
      <c r="K582" s="894"/>
    </row>
    <row r="583" spans="1:11" s="891" customFormat="1">
      <c r="A583" s="934" t="s">
        <v>931</v>
      </c>
      <c r="B583" s="890" t="s">
        <v>932</v>
      </c>
      <c r="C583" s="891" t="s">
        <v>11</v>
      </c>
      <c r="D583" s="938">
        <v>250</v>
      </c>
      <c r="E583" s="892"/>
      <c r="F583" s="892">
        <f>E583*D583</f>
        <v>0</v>
      </c>
      <c r="H583" s="892"/>
      <c r="I583" s="880"/>
      <c r="J583" s="879"/>
      <c r="K583" s="894"/>
    </row>
    <row r="584" spans="1:11" s="891" customFormat="1">
      <c r="A584" s="934" t="s">
        <v>933</v>
      </c>
      <c r="B584" s="890" t="s">
        <v>934</v>
      </c>
      <c r="C584" s="891" t="s">
        <v>11</v>
      </c>
      <c r="D584" s="938">
        <v>350</v>
      </c>
      <c r="E584" s="892"/>
      <c r="F584" s="892">
        <f>E584*D584</f>
        <v>0</v>
      </c>
      <c r="H584" s="892"/>
      <c r="I584" s="880"/>
      <c r="J584" s="879"/>
      <c r="K584" s="894"/>
    </row>
    <row r="585" spans="1:11" s="891" customFormat="1">
      <c r="A585" s="934" t="s">
        <v>935</v>
      </c>
      <c r="B585" s="890" t="s">
        <v>936</v>
      </c>
      <c r="C585" s="891" t="s">
        <v>11</v>
      </c>
      <c r="D585" s="938">
        <v>200</v>
      </c>
      <c r="E585" s="892"/>
      <c r="F585" s="892">
        <f>E585*D585</f>
        <v>0</v>
      </c>
      <c r="H585" s="892"/>
      <c r="I585" s="880"/>
      <c r="J585" s="879"/>
      <c r="K585" s="894"/>
    </row>
    <row r="586" spans="1:11" s="891" customFormat="1">
      <c r="A586" s="934" t="s">
        <v>937</v>
      </c>
      <c r="B586" s="890" t="s">
        <v>938</v>
      </c>
      <c r="C586" s="891" t="s">
        <v>11</v>
      </c>
      <c r="D586" s="938">
        <v>1100</v>
      </c>
      <c r="E586" s="892"/>
      <c r="F586" s="892">
        <f>D586*E586</f>
        <v>0</v>
      </c>
      <c r="H586" s="892"/>
      <c r="I586" s="880"/>
      <c r="J586" s="879"/>
      <c r="K586" s="894"/>
    </row>
    <row r="587" spans="1:11" s="891" customFormat="1">
      <c r="A587" s="934" t="s">
        <v>939</v>
      </c>
      <c r="B587" s="890" t="s">
        <v>940</v>
      </c>
      <c r="C587" s="891" t="s">
        <v>11</v>
      </c>
      <c r="D587" s="938">
        <v>1050</v>
      </c>
      <c r="E587" s="892"/>
      <c r="F587" s="892">
        <f>D587*E587</f>
        <v>0</v>
      </c>
      <c r="H587" s="892"/>
      <c r="I587" s="880"/>
      <c r="J587" s="879"/>
      <c r="K587" s="894"/>
    </row>
    <row r="588" spans="1:11" s="891" customFormat="1">
      <c r="A588" s="934"/>
      <c r="B588" s="890"/>
      <c r="D588" s="938"/>
      <c r="E588" s="892"/>
      <c r="F588" s="892"/>
      <c r="H588" s="892"/>
      <c r="I588" s="880"/>
      <c r="J588" s="879"/>
      <c r="K588" s="894"/>
    </row>
    <row r="589" spans="1:11" s="891" customFormat="1">
      <c r="A589" s="934" t="s">
        <v>623</v>
      </c>
      <c r="B589" s="890" t="s">
        <v>941</v>
      </c>
      <c r="C589" s="891" t="s">
        <v>11</v>
      </c>
      <c r="D589" s="972">
        <v>3500</v>
      </c>
      <c r="E589" s="892"/>
      <c r="F589" s="892">
        <f>E589*D589</f>
        <v>0</v>
      </c>
      <c r="H589" s="892"/>
      <c r="I589" s="880"/>
      <c r="J589" s="879"/>
      <c r="K589" s="894"/>
    </row>
    <row r="590" spans="1:11" s="891" customFormat="1">
      <c r="A590" s="934"/>
      <c r="B590" s="890"/>
      <c r="D590" s="972">
        <v>0</v>
      </c>
      <c r="E590" s="892"/>
      <c r="F590" s="892" t="str">
        <f>IF(AND(D590&lt;&gt;"",E590&lt;&gt;""),D590*E590,"")</f>
        <v/>
      </c>
      <c r="H590" s="892"/>
      <c r="I590" s="880"/>
      <c r="J590" s="879"/>
      <c r="K590" s="894"/>
    </row>
    <row r="591" spans="1:11" s="891" customFormat="1">
      <c r="A591" s="934" t="s">
        <v>625</v>
      </c>
      <c r="B591" s="890" t="s">
        <v>942</v>
      </c>
      <c r="C591" s="891" t="s">
        <v>9</v>
      </c>
      <c r="D591" s="972">
        <v>15</v>
      </c>
      <c r="E591" s="892"/>
      <c r="F591" s="892">
        <f>E591*D591</f>
        <v>0</v>
      </c>
      <c r="H591" s="892"/>
      <c r="I591" s="880"/>
      <c r="J591" s="879"/>
      <c r="K591" s="894"/>
    </row>
    <row r="592" spans="1:11" s="891" customFormat="1">
      <c r="A592" s="934"/>
      <c r="B592" s="890"/>
      <c r="D592" s="891">
        <v>0</v>
      </c>
      <c r="E592" s="892"/>
      <c r="F592" s="892" t="str">
        <f>IF(AND(D592&lt;&gt;"",E592&lt;&gt;""),D592*E592,"")</f>
        <v/>
      </c>
      <c r="H592" s="892"/>
      <c r="I592" s="880"/>
      <c r="J592" s="879"/>
      <c r="K592" s="894"/>
    </row>
    <row r="593" spans="1:11" s="891" customFormat="1" ht="25.5">
      <c r="A593" s="934" t="s">
        <v>627</v>
      </c>
      <c r="B593" s="890" t="s">
        <v>943</v>
      </c>
      <c r="C593" s="891" t="s">
        <v>944</v>
      </c>
      <c r="D593" s="891">
        <v>5</v>
      </c>
      <c r="E593" s="892"/>
      <c r="F593" s="892">
        <f>E593*D593</f>
        <v>0</v>
      </c>
      <c r="H593" s="892"/>
      <c r="I593" s="880"/>
      <c r="J593" s="879"/>
      <c r="K593" s="894"/>
    </row>
    <row r="594" spans="1:11" s="891" customFormat="1">
      <c r="A594" s="934"/>
      <c r="B594" s="890"/>
      <c r="D594" s="891">
        <v>0</v>
      </c>
      <c r="E594" s="892"/>
      <c r="F594" s="892" t="str">
        <f>IF(AND(D594&lt;&gt;"",E594&lt;&gt;""),D594*E594,"")</f>
        <v/>
      </c>
      <c r="H594" s="892"/>
      <c r="I594" s="880"/>
      <c r="J594" s="879"/>
      <c r="K594" s="894"/>
    </row>
    <row r="595" spans="1:11" s="891" customFormat="1" ht="38.25">
      <c r="A595" s="934" t="s">
        <v>629</v>
      </c>
      <c r="B595" s="890" t="s">
        <v>945</v>
      </c>
      <c r="C595" s="891" t="s">
        <v>944</v>
      </c>
      <c r="D595" s="891">
        <v>12</v>
      </c>
      <c r="E595" s="892"/>
      <c r="F595" s="892">
        <f>E595*D595</f>
        <v>0</v>
      </c>
      <c r="H595" s="892"/>
      <c r="I595" s="880"/>
      <c r="J595" s="879"/>
      <c r="K595" s="894"/>
    </row>
    <row r="596" spans="1:11" s="891" customFormat="1">
      <c r="A596" s="934"/>
      <c r="B596" s="890"/>
      <c r="D596" s="891">
        <v>0</v>
      </c>
      <c r="E596" s="892"/>
      <c r="F596" s="892"/>
      <c r="H596" s="892"/>
      <c r="I596" s="880"/>
      <c r="J596" s="879"/>
      <c r="K596" s="894"/>
    </row>
    <row r="597" spans="1:11" s="891" customFormat="1">
      <c r="A597" s="891" t="s">
        <v>631</v>
      </c>
      <c r="B597" s="973" t="s">
        <v>946</v>
      </c>
      <c r="C597" s="974" t="s">
        <v>662</v>
      </c>
      <c r="D597" s="974">
        <v>1</v>
      </c>
      <c r="E597" s="975"/>
      <c r="F597" s="975">
        <f>E597*D597</f>
        <v>0</v>
      </c>
      <c r="H597" s="975"/>
      <c r="I597" s="880"/>
      <c r="J597" s="879"/>
    </row>
    <row r="598" spans="1:11" s="891" customFormat="1">
      <c r="B598" s="973"/>
      <c r="C598" s="974"/>
      <c r="D598" s="974">
        <v>0</v>
      </c>
      <c r="E598" s="975"/>
      <c r="F598" s="975"/>
      <c r="H598" s="975"/>
      <c r="I598" s="880"/>
      <c r="J598" s="879"/>
    </row>
    <row r="599" spans="1:11" s="891" customFormat="1" ht="25.5">
      <c r="A599" s="934" t="s">
        <v>633</v>
      </c>
      <c r="B599" s="890" t="s">
        <v>947</v>
      </c>
      <c r="C599" s="891" t="s">
        <v>662</v>
      </c>
      <c r="D599" s="891">
        <v>1</v>
      </c>
      <c r="E599" s="892"/>
      <c r="F599" s="892">
        <f>E599*D599</f>
        <v>0</v>
      </c>
      <c r="H599" s="892"/>
      <c r="I599" s="880"/>
      <c r="J599" s="879"/>
      <c r="K599" s="894"/>
    </row>
    <row r="600" spans="1:11" s="891" customFormat="1">
      <c r="A600" s="934"/>
      <c r="B600" s="890"/>
      <c r="D600" s="891">
        <v>0</v>
      </c>
      <c r="E600" s="892"/>
      <c r="F600" s="892"/>
      <c r="H600" s="892"/>
      <c r="I600" s="880"/>
      <c r="J600" s="879"/>
      <c r="K600" s="894"/>
    </row>
    <row r="601" spans="1:11" s="891" customFormat="1" ht="51">
      <c r="A601" s="934" t="s">
        <v>638</v>
      </c>
      <c r="B601" s="890" t="s">
        <v>948</v>
      </c>
      <c r="C601" s="891" t="s">
        <v>662</v>
      </c>
      <c r="D601" s="891">
        <v>1</v>
      </c>
      <c r="E601" s="892"/>
      <c r="F601" s="892">
        <f>E601*D601</f>
        <v>0</v>
      </c>
      <c r="H601" s="892"/>
      <c r="I601" s="880"/>
      <c r="J601" s="879"/>
      <c r="K601" s="894"/>
    </row>
    <row r="602" spans="1:11" s="891" customFormat="1">
      <c r="A602" s="934"/>
      <c r="B602" s="890"/>
      <c r="D602" s="891">
        <v>0</v>
      </c>
      <c r="E602" s="892"/>
      <c r="F602" s="892"/>
      <c r="H602" s="892"/>
      <c r="I602" s="880"/>
      <c r="J602" s="879"/>
      <c r="K602" s="894"/>
    </row>
    <row r="603" spans="1:11" s="891" customFormat="1" ht="41.25" customHeight="1">
      <c r="A603" s="934" t="s">
        <v>640</v>
      </c>
      <c r="B603" s="890" t="s">
        <v>949</v>
      </c>
      <c r="C603" s="891" t="s">
        <v>662</v>
      </c>
      <c r="D603" s="891">
        <v>1</v>
      </c>
      <c r="E603" s="892"/>
      <c r="F603" s="892">
        <f>E603*D603</f>
        <v>0</v>
      </c>
      <c r="H603" s="892"/>
      <c r="I603" s="880"/>
      <c r="J603" s="879"/>
      <c r="K603" s="894"/>
    </row>
    <row r="604" spans="1:11" s="891" customFormat="1">
      <c r="A604" s="934"/>
      <c r="B604" s="890"/>
      <c r="D604" s="891">
        <v>0</v>
      </c>
      <c r="E604" s="892"/>
      <c r="F604" s="892"/>
      <c r="H604" s="892"/>
      <c r="I604" s="880"/>
      <c r="J604" s="879"/>
      <c r="K604" s="894"/>
    </row>
    <row r="605" spans="1:11" s="891" customFormat="1" ht="25.5">
      <c r="A605" s="934" t="s">
        <v>642</v>
      </c>
      <c r="B605" s="890" t="s">
        <v>950</v>
      </c>
      <c r="C605" s="891" t="s">
        <v>662</v>
      </c>
      <c r="D605" s="891">
        <v>1</v>
      </c>
      <c r="E605" s="892"/>
      <c r="F605" s="892">
        <f>E605*D605</f>
        <v>0</v>
      </c>
      <c r="H605" s="892"/>
      <c r="I605" s="880"/>
      <c r="J605" s="879"/>
      <c r="K605" s="894"/>
    </row>
    <row r="606" spans="1:11" s="891" customFormat="1">
      <c r="A606" s="934"/>
      <c r="B606" s="890"/>
      <c r="E606" s="892"/>
      <c r="F606" s="892"/>
      <c r="H606" s="892"/>
      <c r="I606" s="880"/>
      <c r="J606" s="879"/>
      <c r="K606" s="894"/>
    </row>
    <row r="607" spans="1:11" s="891" customFormat="1" ht="38.25">
      <c r="A607" s="934" t="s">
        <v>644</v>
      </c>
      <c r="B607" s="890" t="s">
        <v>951</v>
      </c>
      <c r="C607" s="891" t="s">
        <v>9</v>
      </c>
      <c r="D607" s="891">
        <v>1</v>
      </c>
      <c r="E607" s="892"/>
      <c r="F607" s="892">
        <f>E607*D607</f>
        <v>0</v>
      </c>
      <c r="H607" s="892"/>
      <c r="I607" s="880"/>
      <c r="J607" s="879"/>
      <c r="K607" s="894"/>
    </row>
    <row r="608" spans="1:11" s="891" customFormat="1">
      <c r="A608" s="934"/>
      <c r="B608" s="890"/>
      <c r="E608" s="892"/>
      <c r="F608" s="892"/>
      <c r="H608" s="892"/>
      <c r="I608" s="880"/>
      <c r="J608" s="879"/>
      <c r="K608" s="894"/>
    </row>
    <row r="609" spans="1:11" s="891" customFormat="1">
      <c r="A609" s="934"/>
      <c r="B609" s="890"/>
      <c r="E609" s="892"/>
      <c r="F609" s="892"/>
      <c r="H609" s="892"/>
      <c r="I609" s="880"/>
      <c r="J609" s="879"/>
      <c r="K609" s="894"/>
    </row>
    <row r="610" spans="1:11" s="891" customFormat="1">
      <c r="A610" s="889" t="s">
        <v>646</v>
      </c>
      <c r="B610" s="895" t="s">
        <v>952</v>
      </c>
      <c r="C610" s="933"/>
      <c r="D610" s="933"/>
      <c r="E610" s="893"/>
      <c r="F610" s="893"/>
      <c r="H610" s="893"/>
      <c r="I610" s="880"/>
      <c r="J610" s="879"/>
      <c r="K610" s="894"/>
    </row>
    <row r="611" spans="1:11" s="891" customFormat="1">
      <c r="A611" s="889"/>
      <c r="B611" s="895"/>
      <c r="C611" s="933"/>
      <c r="D611" s="933"/>
      <c r="E611" s="893"/>
      <c r="F611" s="893"/>
      <c r="H611" s="893"/>
      <c r="I611" s="880"/>
      <c r="J611" s="879"/>
      <c r="K611" s="894"/>
    </row>
    <row r="612" spans="1:11" s="891" customFormat="1" ht="38.25">
      <c r="A612" s="934" t="s">
        <v>695</v>
      </c>
      <c r="B612" s="890" t="s">
        <v>953</v>
      </c>
      <c r="C612" s="891" t="s">
        <v>9</v>
      </c>
      <c r="D612" s="891">
        <v>1</v>
      </c>
      <c r="E612" s="892"/>
      <c r="F612" s="892">
        <f>E612*D612</f>
        <v>0</v>
      </c>
      <c r="H612" s="892"/>
      <c r="I612" s="880"/>
      <c r="J612" s="879"/>
      <c r="K612" s="894"/>
    </row>
    <row r="613" spans="1:11" s="891" customFormat="1">
      <c r="B613" s="890"/>
      <c r="E613" s="892"/>
      <c r="F613" s="892"/>
      <c r="H613" s="892"/>
      <c r="I613" s="880"/>
      <c r="J613" s="879"/>
    </row>
    <row r="614" spans="1:11" s="891" customFormat="1" ht="25.5">
      <c r="A614" s="891">
        <v>2</v>
      </c>
      <c r="B614" s="890" t="s">
        <v>758</v>
      </c>
      <c r="C614" s="891" t="s">
        <v>9</v>
      </c>
      <c r="D614" s="891">
        <v>4</v>
      </c>
      <c r="E614" s="892"/>
      <c r="F614" s="892">
        <f>D614*E614</f>
        <v>0</v>
      </c>
      <c r="H614" s="892"/>
      <c r="I614" s="880"/>
      <c r="J614" s="879"/>
    </row>
    <row r="615" spans="1:11" s="891" customFormat="1">
      <c r="B615" s="890"/>
      <c r="E615" s="892"/>
      <c r="F615" s="892"/>
      <c r="H615" s="892"/>
      <c r="I615" s="880"/>
      <c r="J615" s="879"/>
    </row>
    <row r="616" spans="1:11" s="891" customFormat="1">
      <c r="A616" s="891">
        <v>3</v>
      </c>
      <c r="B616" s="890" t="s">
        <v>759</v>
      </c>
      <c r="C616" s="891" t="s">
        <v>9</v>
      </c>
      <c r="D616" s="891">
        <v>1</v>
      </c>
      <c r="E616" s="892"/>
      <c r="F616" s="892">
        <f>D616*E616</f>
        <v>0</v>
      </c>
      <c r="H616" s="892"/>
      <c r="I616" s="880"/>
      <c r="J616" s="879"/>
    </row>
    <row r="617" spans="1:11" s="891" customFormat="1">
      <c r="B617" s="890"/>
      <c r="E617" s="892"/>
      <c r="F617" s="892"/>
      <c r="H617" s="892"/>
      <c r="I617" s="880"/>
      <c r="J617" s="879"/>
    </row>
    <row r="618" spans="1:11" s="891" customFormat="1" ht="25.5">
      <c r="A618" s="891" t="s">
        <v>627</v>
      </c>
      <c r="B618" s="890" t="s">
        <v>773</v>
      </c>
      <c r="C618" s="891" t="s">
        <v>10</v>
      </c>
      <c r="D618" s="891">
        <v>1</v>
      </c>
      <c r="E618" s="892"/>
      <c r="F618" s="892">
        <f>D618*E618</f>
        <v>0</v>
      </c>
      <c r="H618" s="892"/>
      <c r="I618" s="880"/>
      <c r="J618" s="879"/>
    </row>
    <row r="619" spans="1:11" s="891" customFormat="1">
      <c r="B619" s="890"/>
      <c r="E619" s="892"/>
      <c r="F619" s="892"/>
      <c r="H619" s="892"/>
      <c r="I619" s="880"/>
      <c r="J619" s="879"/>
    </row>
    <row r="620" spans="1:11" s="891" customFormat="1" ht="38.25">
      <c r="B620" s="890" t="s">
        <v>954</v>
      </c>
      <c r="E620" s="892"/>
      <c r="F620" s="892"/>
      <c r="H620" s="892"/>
      <c r="I620" s="880"/>
      <c r="J620" s="879"/>
    </row>
    <row r="621" spans="1:11" s="891" customFormat="1">
      <c r="B621" s="890"/>
      <c r="E621" s="892"/>
      <c r="F621" s="892"/>
      <c r="H621" s="892"/>
      <c r="I621" s="880"/>
      <c r="J621" s="879"/>
    </row>
    <row r="622" spans="1:11" s="891" customFormat="1">
      <c r="B622" s="895" t="s">
        <v>955</v>
      </c>
      <c r="C622" s="933"/>
      <c r="E622" s="892"/>
      <c r="F622" s="893">
        <f>SUM(F612:F621)</f>
        <v>0</v>
      </c>
      <c r="H622" s="892"/>
      <c r="I622" s="880"/>
      <c r="J622" s="879"/>
    </row>
    <row r="623" spans="1:11" s="891" customFormat="1">
      <c r="B623" s="895"/>
      <c r="C623" s="933"/>
      <c r="E623" s="892"/>
      <c r="F623" s="893"/>
      <c r="H623" s="892"/>
      <c r="I623" s="880"/>
      <c r="J623" s="879"/>
    </row>
    <row r="624" spans="1:11" s="891" customFormat="1">
      <c r="A624" s="934"/>
      <c r="B624" s="895" t="s">
        <v>687</v>
      </c>
      <c r="D624" s="933"/>
      <c r="E624" s="893"/>
      <c r="F624" s="893">
        <f>+SUM(F577:F607)+F622</f>
        <v>0</v>
      </c>
      <c r="H624" s="893"/>
      <c r="I624" s="880"/>
      <c r="J624" s="879"/>
      <c r="K624" s="894"/>
    </row>
    <row r="625" spans="1:11">
      <c r="C625" s="898"/>
      <c r="D625" s="898"/>
      <c r="E625" s="896"/>
      <c r="F625" s="896"/>
      <c r="H625" s="893"/>
      <c r="I625" s="880"/>
      <c r="J625" s="879"/>
    </row>
    <row r="626" spans="1:11">
      <c r="C626" s="898"/>
      <c r="D626" s="898"/>
      <c r="E626" s="896"/>
      <c r="F626" s="896"/>
      <c r="H626" s="893"/>
      <c r="I626" s="880"/>
      <c r="J626" s="879"/>
    </row>
    <row r="627" spans="1:11">
      <c r="C627" s="898"/>
      <c r="D627" s="898"/>
      <c r="E627" s="896"/>
      <c r="F627" s="896"/>
      <c r="H627" s="893"/>
      <c r="I627" s="880"/>
      <c r="J627" s="879"/>
    </row>
    <row r="628" spans="1:11" s="933" customFormat="1">
      <c r="A628" s="889" t="s">
        <v>636</v>
      </c>
      <c r="B628" s="931" t="s">
        <v>637</v>
      </c>
      <c r="E628" s="893"/>
      <c r="F628" s="893" t="str">
        <f>IF(AND(D628&lt;&gt;"",E628&lt;&gt;""),D628*E628,"")</f>
        <v/>
      </c>
      <c r="H628" s="893"/>
      <c r="I628" s="880"/>
      <c r="J628" s="879"/>
      <c r="K628" s="936"/>
    </row>
    <row r="629" spans="1:11" s="891" customFormat="1">
      <c r="A629" s="934"/>
      <c r="B629" s="890"/>
      <c r="D629" s="938"/>
      <c r="E629" s="892"/>
      <c r="F629" s="892" t="str">
        <f>IF(AND(D629&lt;&gt;"",E629&lt;&gt;""),D629*E629,"")</f>
        <v/>
      </c>
      <c r="H629" s="892"/>
      <c r="I629" s="880"/>
      <c r="J629" s="879"/>
    </row>
    <row r="630" spans="1:11" s="891" customFormat="1" ht="63.75">
      <c r="A630" s="934" t="s">
        <v>620</v>
      </c>
      <c r="B630" s="890" t="s">
        <v>956</v>
      </c>
      <c r="C630" s="891" t="s">
        <v>9</v>
      </c>
      <c r="D630" s="938">
        <v>1</v>
      </c>
      <c r="E630" s="892"/>
      <c r="F630" s="892">
        <f>E630*D630</f>
        <v>0</v>
      </c>
      <c r="H630" s="892"/>
      <c r="I630" s="880"/>
      <c r="J630" s="879"/>
    </row>
    <row r="631" spans="1:11" s="933" customFormat="1">
      <c r="A631" s="889"/>
      <c r="B631" s="895"/>
      <c r="D631" s="937"/>
      <c r="E631" s="893"/>
      <c r="F631" s="893"/>
      <c r="H631" s="893"/>
      <c r="I631" s="880"/>
      <c r="J631" s="879"/>
    </row>
    <row r="632" spans="1:11" s="891" customFormat="1" ht="25.5">
      <c r="A632" s="934" t="s">
        <v>623</v>
      </c>
      <c r="B632" s="890" t="s">
        <v>957</v>
      </c>
      <c r="C632" s="891" t="s">
        <v>9</v>
      </c>
      <c r="D632" s="938">
        <v>1</v>
      </c>
      <c r="E632" s="892"/>
      <c r="F632" s="892">
        <f>D632*E632</f>
        <v>0</v>
      </c>
      <c r="H632" s="892"/>
      <c r="I632" s="880"/>
      <c r="J632" s="879"/>
    </row>
    <row r="633" spans="1:11" s="891" customFormat="1">
      <c r="A633" s="934"/>
      <c r="B633" s="890"/>
      <c r="D633" s="938"/>
      <c r="E633" s="892"/>
      <c r="F633" s="892"/>
      <c r="H633" s="892"/>
      <c r="I633" s="880"/>
      <c r="J633" s="879"/>
    </row>
    <row r="634" spans="1:11" s="891" customFormat="1" ht="63.75">
      <c r="A634" s="891" t="s">
        <v>625</v>
      </c>
      <c r="B634" s="890" t="s">
        <v>958</v>
      </c>
      <c r="C634" s="891" t="s">
        <v>9</v>
      </c>
      <c r="D634" s="891">
        <v>1</v>
      </c>
      <c r="E634" s="892"/>
      <c r="F634" s="892">
        <f>E634*D634</f>
        <v>0</v>
      </c>
      <c r="H634" s="932"/>
      <c r="I634" s="880"/>
      <c r="J634" s="879"/>
    </row>
    <row r="635" spans="1:11" s="891" customFormat="1">
      <c r="B635" s="890"/>
      <c r="E635" s="892"/>
      <c r="F635" s="892"/>
      <c r="H635" s="932"/>
      <c r="I635" s="880"/>
      <c r="J635" s="879"/>
    </row>
    <row r="636" spans="1:11" s="891" customFormat="1">
      <c r="A636" s="934" t="s">
        <v>627</v>
      </c>
      <c r="B636" s="890" t="s">
        <v>725</v>
      </c>
      <c r="D636" s="938"/>
      <c r="E636" s="892"/>
      <c r="F636" s="892"/>
      <c r="H636" s="892"/>
      <c r="I636" s="880"/>
      <c r="J636" s="879"/>
    </row>
    <row r="637" spans="1:11" s="891" customFormat="1">
      <c r="A637" s="934" t="s">
        <v>959</v>
      </c>
      <c r="B637" s="890" t="s">
        <v>728</v>
      </c>
      <c r="C637" s="891" t="s">
        <v>9</v>
      </c>
      <c r="D637" s="938">
        <v>1</v>
      </c>
      <c r="E637" s="892"/>
      <c r="F637" s="892">
        <f>D637*E637</f>
        <v>0</v>
      </c>
      <c r="H637" s="892"/>
      <c r="I637" s="880"/>
      <c r="J637" s="879"/>
    </row>
    <row r="638" spans="1:11" s="891" customFormat="1">
      <c r="A638" s="934" t="s">
        <v>960</v>
      </c>
      <c r="B638" s="890" t="s">
        <v>764</v>
      </c>
      <c r="C638" s="891" t="s">
        <v>9</v>
      </c>
      <c r="D638" s="938">
        <v>1</v>
      </c>
      <c r="E638" s="892"/>
      <c r="F638" s="892">
        <f>D638*E638</f>
        <v>0</v>
      </c>
      <c r="H638" s="892"/>
      <c r="I638" s="880"/>
      <c r="J638" s="879"/>
    </row>
    <row r="639" spans="1:11" s="891" customFormat="1">
      <c r="A639" s="934" t="s">
        <v>961</v>
      </c>
      <c r="B639" s="890" t="s">
        <v>962</v>
      </c>
      <c r="C639" s="891" t="s">
        <v>9</v>
      </c>
      <c r="D639" s="938">
        <v>1</v>
      </c>
      <c r="E639" s="892"/>
      <c r="F639" s="892">
        <f>D639*E639</f>
        <v>0</v>
      </c>
      <c r="H639" s="892"/>
      <c r="I639" s="880"/>
      <c r="J639" s="879"/>
    </row>
    <row r="640" spans="1:11" s="891" customFormat="1">
      <c r="A640" s="934"/>
      <c r="B640" s="890"/>
      <c r="D640" s="938"/>
      <c r="E640" s="892"/>
      <c r="F640" s="892"/>
      <c r="H640" s="892"/>
      <c r="I640" s="880"/>
      <c r="J640" s="879"/>
    </row>
    <row r="641" spans="1:10" s="891" customFormat="1">
      <c r="A641" s="934" t="s">
        <v>629</v>
      </c>
      <c r="B641" s="890" t="s">
        <v>963</v>
      </c>
      <c r="C641" s="891" t="s">
        <v>9</v>
      </c>
      <c r="D641" s="938">
        <v>1</v>
      </c>
      <c r="E641" s="892"/>
      <c r="F641" s="892">
        <f>D641*E641</f>
        <v>0</v>
      </c>
      <c r="H641" s="892"/>
      <c r="I641" s="880"/>
      <c r="J641" s="879"/>
    </row>
    <row r="642" spans="1:10" s="891" customFormat="1">
      <c r="A642" s="934"/>
      <c r="B642" s="890"/>
      <c r="D642" s="938"/>
      <c r="E642" s="892"/>
      <c r="F642" s="892"/>
      <c r="H642" s="892"/>
      <c r="I642" s="880"/>
      <c r="J642" s="879"/>
    </row>
    <row r="643" spans="1:10" s="891" customFormat="1">
      <c r="A643" s="934" t="s">
        <v>631</v>
      </c>
      <c r="B643" s="890" t="s">
        <v>964</v>
      </c>
      <c r="C643" s="891" t="s">
        <v>9</v>
      </c>
      <c r="D643" s="938">
        <v>1</v>
      </c>
      <c r="E643" s="892"/>
      <c r="F643" s="892">
        <f>E643*D643</f>
        <v>0</v>
      </c>
      <c r="H643" s="892"/>
      <c r="I643" s="880"/>
      <c r="J643" s="879"/>
    </row>
    <row r="644" spans="1:10" s="891" customFormat="1">
      <c r="A644" s="934"/>
      <c r="B644" s="890"/>
      <c r="D644" s="938"/>
      <c r="E644" s="892"/>
      <c r="F644" s="892"/>
      <c r="H644" s="892"/>
      <c r="I644" s="880"/>
      <c r="J644" s="879"/>
    </row>
    <row r="645" spans="1:10" s="891" customFormat="1">
      <c r="A645" s="934" t="s">
        <v>633</v>
      </c>
      <c r="B645" s="890" t="s">
        <v>855</v>
      </c>
      <c r="D645" s="938"/>
      <c r="E645" s="892"/>
      <c r="F645" s="892"/>
      <c r="H645" s="892"/>
      <c r="I645" s="880"/>
      <c r="J645" s="879"/>
    </row>
    <row r="646" spans="1:10" s="891" customFormat="1">
      <c r="A646" s="934" t="s">
        <v>965</v>
      </c>
      <c r="B646" s="890" t="s">
        <v>966</v>
      </c>
      <c r="C646" s="891" t="s">
        <v>9</v>
      </c>
      <c r="D646" s="938">
        <v>1</v>
      </c>
      <c r="E646" s="892"/>
      <c r="F646" s="892">
        <f>D646*E646</f>
        <v>0</v>
      </c>
      <c r="H646" s="892"/>
      <c r="I646" s="880"/>
      <c r="J646" s="879"/>
    </row>
    <row r="647" spans="1:10" s="891" customFormat="1" ht="26.25" customHeight="1">
      <c r="A647" s="934" t="s">
        <v>967</v>
      </c>
      <c r="B647" s="890" t="s">
        <v>968</v>
      </c>
      <c r="C647" s="891" t="s">
        <v>9</v>
      </c>
      <c r="D647" s="938">
        <v>1</v>
      </c>
      <c r="E647" s="892"/>
      <c r="F647" s="892">
        <f>D647*E647</f>
        <v>0</v>
      </c>
      <c r="H647" s="892"/>
      <c r="I647" s="880"/>
      <c r="J647" s="879"/>
    </row>
    <row r="648" spans="1:10" s="891" customFormat="1" ht="16.5" customHeight="1">
      <c r="A648" s="934"/>
      <c r="B648" s="890"/>
      <c r="D648" s="938"/>
      <c r="E648" s="892"/>
      <c r="F648" s="892"/>
      <c r="H648" s="892"/>
      <c r="I648" s="880"/>
      <c r="J648" s="879"/>
    </row>
    <row r="649" spans="1:10" s="891" customFormat="1" ht="13.5" customHeight="1">
      <c r="A649" s="934" t="s">
        <v>638</v>
      </c>
      <c r="B649" s="890" t="s">
        <v>969</v>
      </c>
      <c r="C649" s="891" t="s">
        <v>11</v>
      </c>
      <c r="D649" s="938">
        <v>110</v>
      </c>
      <c r="E649" s="892"/>
      <c r="F649" s="892">
        <f>E649*D649</f>
        <v>0</v>
      </c>
      <c r="H649" s="892"/>
      <c r="I649" s="880"/>
      <c r="J649" s="879"/>
    </row>
    <row r="650" spans="1:10" s="891" customFormat="1">
      <c r="A650" s="934"/>
      <c r="B650" s="890"/>
      <c r="D650" s="938"/>
      <c r="E650" s="892"/>
      <c r="F650" s="892"/>
      <c r="H650" s="892"/>
      <c r="I650" s="880"/>
      <c r="J650" s="879"/>
    </row>
    <row r="651" spans="1:10" s="891" customFormat="1">
      <c r="A651" s="934" t="s">
        <v>638</v>
      </c>
      <c r="B651" s="890" t="s">
        <v>970</v>
      </c>
      <c r="C651" s="891" t="s">
        <v>9</v>
      </c>
      <c r="D651" s="938">
        <v>4</v>
      </c>
      <c r="E651" s="892"/>
      <c r="F651" s="892">
        <f>E651*D651</f>
        <v>0</v>
      </c>
      <c r="H651" s="892"/>
      <c r="I651" s="880"/>
      <c r="J651" s="879"/>
    </row>
    <row r="652" spans="1:10" s="891" customFormat="1">
      <c r="A652" s="934"/>
      <c r="B652" s="890"/>
      <c r="D652" s="938"/>
      <c r="E652" s="892"/>
      <c r="F652" s="892" t="str">
        <f>IF(AND(D652&lt;&gt;"",E652&lt;&gt;""),D652*E652,"")</f>
        <v/>
      </c>
      <c r="H652" s="892"/>
      <c r="I652" s="880"/>
      <c r="J652" s="879"/>
    </row>
    <row r="653" spans="1:10" s="891" customFormat="1">
      <c r="A653" s="934" t="s">
        <v>640</v>
      </c>
      <c r="B653" s="890" t="s">
        <v>971</v>
      </c>
      <c r="C653" s="891" t="s">
        <v>11</v>
      </c>
      <c r="D653" s="938">
        <v>90</v>
      </c>
      <c r="E653" s="892"/>
      <c r="F653" s="892">
        <f>E653*D653</f>
        <v>0</v>
      </c>
      <c r="H653" s="892"/>
      <c r="I653" s="880"/>
      <c r="J653" s="879"/>
    </row>
    <row r="654" spans="1:10" s="891" customFormat="1">
      <c r="A654" s="934"/>
      <c r="B654" s="890"/>
      <c r="D654" s="938"/>
      <c r="E654" s="892"/>
      <c r="F654" s="892"/>
      <c r="H654" s="892"/>
      <c r="I654" s="880"/>
      <c r="J654" s="879"/>
    </row>
    <row r="655" spans="1:10" s="891" customFormat="1">
      <c r="A655" s="934" t="s">
        <v>642</v>
      </c>
      <c r="B655" s="890" t="s">
        <v>941</v>
      </c>
      <c r="C655" s="891" t="s">
        <v>11</v>
      </c>
      <c r="D655" s="938">
        <v>80</v>
      </c>
      <c r="E655" s="892"/>
      <c r="F655" s="892">
        <f>E655*D655</f>
        <v>0</v>
      </c>
      <c r="H655" s="892"/>
      <c r="I655" s="880"/>
      <c r="J655" s="879"/>
    </row>
    <row r="656" spans="1:10" s="891" customFormat="1">
      <c r="A656" s="934"/>
      <c r="B656" s="890"/>
      <c r="D656" s="938"/>
      <c r="E656" s="892"/>
      <c r="F656" s="892"/>
      <c r="H656" s="892"/>
      <c r="I656" s="880"/>
      <c r="J656" s="879"/>
    </row>
    <row r="657" spans="1:11" s="891" customFormat="1">
      <c r="A657" s="934" t="s">
        <v>644</v>
      </c>
      <c r="B657" s="890" t="s">
        <v>972</v>
      </c>
      <c r="C657" s="891" t="s">
        <v>9</v>
      </c>
      <c r="D657" s="938">
        <v>15</v>
      </c>
      <c r="E657" s="892"/>
      <c r="F657" s="892">
        <f>E657*D657</f>
        <v>0</v>
      </c>
      <c r="H657" s="892"/>
      <c r="I657" s="880"/>
      <c r="J657" s="879"/>
    </row>
    <row r="658" spans="1:11" s="891" customFormat="1">
      <c r="A658" s="934"/>
      <c r="B658" s="890"/>
      <c r="D658" s="938"/>
      <c r="E658" s="892"/>
      <c r="F658" s="892"/>
      <c r="H658" s="892"/>
      <c r="I658" s="880"/>
      <c r="J658" s="879"/>
    </row>
    <row r="659" spans="1:11" s="933" customFormat="1">
      <c r="A659" s="889"/>
      <c r="B659" s="895" t="s">
        <v>687</v>
      </c>
      <c r="E659" s="893"/>
      <c r="F659" s="893">
        <f>SUM(F630:F657)</f>
        <v>0</v>
      </c>
      <c r="H659" s="893"/>
      <c r="I659" s="880"/>
      <c r="J659" s="879"/>
      <c r="K659" s="936"/>
    </row>
    <row r="660" spans="1:11" s="891" customFormat="1">
      <c r="A660" s="934"/>
      <c r="B660" s="895"/>
      <c r="D660" s="933"/>
      <c r="E660" s="893"/>
      <c r="F660" s="893"/>
      <c r="H660" s="893"/>
      <c r="I660" s="880"/>
      <c r="J660" s="879"/>
      <c r="K660" s="894"/>
    </row>
    <row r="661" spans="1:11" s="891" customFormat="1">
      <c r="A661" s="934"/>
      <c r="B661" s="890"/>
      <c r="E661" s="892"/>
      <c r="F661" s="892" t="str">
        <f>IF(AND(D661&lt;&gt;"",E661&lt;&gt;""),D661*E661,"")</f>
        <v/>
      </c>
      <c r="H661" s="892"/>
      <c r="I661" s="880"/>
      <c r="J661" s="879"/>
      <c r="K661" s="894"/>
    </row>
    <row r="662" spans="1:11">
      <c r="B662" s="904"/>
      <c r="D662" s="976"/>
      <c r="H662" s="892"/>
      <c r="I662" s="880"/>
      <c r="J662" s="879"/>
    </row>
    <row r="663" spans="1:11" s="897" customFormat="1">
      <c r="A663" s="876" t="s">
        <v>638</v>
      </c>
      <c r="B663" s="912" t="s">
        <v>639</v>
      </c>
      <c r="E663" s="888"/>
      <c r="F663" s="888"/>
      <c r="H663" s="893"/>
      <c r="I663" s="880"/>
      <c r="J663" s="879"/>
      <c r="K663" s="903"/>
    </row>
    <row r="664" spans="1:11" s="878" customFormat="1">
      <c r="A664" s="905"/>
      <c r="B664" s="877"/>
      <c r="E664" s="879"/>
      <c r="F664" s="879"/>
      <c r="H664" s="892"/>
      <c r="I664" s="880"/>
      <c r="J664" s="879"/>
      <c r="K664" s="880"/>
    </row>
    <row r="665" spans="1:11" s="878" customFormat="1" ht="38.25">
      <c r="A665" s="905" t="s">
        <v>620</v>
      </c>
      <c r="B665" s="877" t="s">
        <v>973</v>
      </c>
      <c r="C665" s="905" t="s">
        <v>9</v>
      </c>
      <c r="D665" s="68">
        <v>1</v>
      </c>
      <c r="E665" s="879"/>
      <c r="F665" s="879">
        <f>D665*E665</f>
        <v>0</v>
      </c>
      <c r="H665" s="892"/>
      <c r="I665" s="880"/>
      <c r="J665" s="879"/>
      <c r="K665" s="880"/>
    </row>
    <row r="666" spans="1:11" s="878" customFormat="1">
      <c r="A666" s="905"/>
      <c r="B666" s="977"/>
      <c r="C666" s="905"/>
      <c r="D666" s="68"/>
      <c r="E666" s="879"/>
      <c r="F666" s="879"/>
      <c r="H666" s="892"/>
      <c r="I666" s="880"/>
      <c r="J666" s="879"/>
      <c r="K666" s="880"/>
    </row>
    <row r="667" spans="1:11" s="878" customFormat="1">
      <c r="A667" s="905" t="s">
        <v>623</v>
      </c>
      <c r="B667" s="877" t="s">
        <v>974</v>
      </c>
      <c r="C667" s="905" t="s">
        <v>662</v>
      </c>
      <c r="D667" s="68">
        <v>1</v>
      </c>
      <c r="E667" s="879"/>
      <c r="F667" s="879">
        <f>D667*E667</f>
        <v>0</v>
      </c>
      <c r="H667" s="892"/>
      <c r="I667" s="880"/>
      <c r="J667" s="879"/>
      <c r="K667" s="880"/>
    </row>
    <row r="668" spans="1:11" s="878" customFormat="1">
      <c r="A668" s="905"/>
      <c r="B668" s="977"/>
      <c r="C668" s="905"/>
      <c r="D668" s="68"/>
      <c r="E668" s="879"/>
      <c r="F668" s="879"/>
      <c r="H668" s="892"/>
      <c r="I668" s="880"/>
      <c r="J668" s="879"/>
      <c r="K668" s="880"/>
    </row>
    <row r="669" spans="1:11" s="878" customFormat="1">
      <c r="A669" s="905" t="s">
        <v>625</v>
      </c>
      <c r="B669" s="877" t="s">
        <v>975</v>
      </c>
      <c r="C669" s="905" t="s">
        <v>9</v>
      </c>
      <c r="D669" s="68">
        <v>1</v>
      </c>
      <c r="E669" s="879"/>
      <c r="F669" s="879">
        <f>D669*E669</f>
        <v>0</v>
      </c>
      <c r="H669" s="892"/>
      <c r="I669" s="880"/>
      <c r="J669" s="879"/>
      <c r="K669" s="880"/>
    </row>
    <row r="670" spans="1:11" s="878" customFormat="1">
      <c r="A670" s="905"/>
      <c r="B670" s="977"/>
      <c r="C670" s="905"/>
      <c r="D670" s="68"/>
      <c r="E670" s="879"/>
      <c r="F670" s="879"/>
      <c r="H670" s="892"/>
      <c r="I670" s="880"/>
      <c r="J670" s="879"/>
      <c r="K670" s="880"/>
    </row>
    <row r="671" spans="1:11" s="878" customFormat="1" ht="59.25" customHeight="1">
      <c r="A671" s="905" t="s">
        <v>627</v>
      </c>
      <c r="B671" s="877" t="s">
        <v>976</v>
      </c>
      <c r="C671" s="878" t="s">
        <v>662</v>
      </c>
      <c r="D671" s="978">
        <v>1</v>
      </c>
      <c r="E671" s="879"/>
      <c r="F671" s="879">
        <f>D671*E671</f>
        <v>0</v>
      </c>
      <c r="H671" s="892"/>
      <c r="I671" s="880"/>
      <c r="J671" s="879"/>
      <c r="K671" s="880"/>
    </row>
    <row r="672" spans="1:11" s="878" customFormat="1">
      <c r="A672" s="905"/>
      <c r="B672" s="877"/>
      <c r="D672" s="978"/>
      <c r="E672" s="879"/>
      <c r="F672" s="879"/>
      <c r="H672" s="892"/>
      <c r="I672" s="880"/>
      <c r="J672" s="879"/>
      <c r="K672" s="880"/>
    </row>
    <row r="673" spans="1:12" s="878" customFormat="1">
      <c r="A673" s="905" t="s">
        <v>629</v>
      </c>
      <c r="B673" s="877" t="s">
        <v>977</v>
      </c>
      <c r="C673" s="878" t="s">
        <v>662</v>
      </c>
      <c r="D673" s="878">
        <v>1</v>
      </c>
      <c r="E673" s="879"/>
      <c r="F673" s="879">
        <f>E673*D673</f>
        <v>0</v>
      </c>
      <c r="H673" s="892"/>
      <c r="I673" s="880"/>
      <c r="J673" s="879"/>
      <c r="K673" s="880"/>
    </row>
    <row r="674" spans="1:12" s="878" customFormat="1">
      <c r="A674" s="905"/>
      <c r="B674" s="877"/>
      <c r="E674" s="879"/>
      <c r="F674" s="879"/>
      <c r="H674" s="892"/>
      <c r="I674" s="880"/>
      <c r="J674" s="879"/>
      <c r="K674" s="880"/>
    </row>
    <row r="675" spans="1:12" s="897" customFormat="1">
      <c r="A675" s="876"/>
      <c r="B675" s="881" t="s">
        <v>687</v>
      </c>
      <c r="D675" s="911"/>
      <c r="E675" s="888"/>
      <c r="F675" s="888">
        <f>+SUM(F665:F673)</f>
        <v>0</v>
      </c>
      <c r="H675" s="893"/>
      <c r="I675" s="880"/>
      <c r="J675" s="879"/>
      <c r="K675" s="903"/>
    </row>
    <row r="676" spans="1:12" s="878" customFormat="1">
      <c r="A676" s="905"/>
      <c r="B676" s="881"/>
      <c r="C676" s="897"/>
      <c r="D676" s="911"/>
      <c r="E676" s="888"/>
      <c r="F676" s="888"/>
      <c r="H676" s="893"/>
      <c r="I676" s="880"/>
      <c r="J676" s="879"/>
      <c r="K676" s="880"/>
    </row>
    <row r="677" spans="1:12">
      <c r="B677" s="904"/>
      <c r="C677" s="898"/>
      <c r="D677" s="906"/>
      <c r="E677" s="896"/>
      <c r="F677" s="896"/>
      <c r="H677" s="893"/>
      <c r="I677" s="880"/>
      <c r="J677" s="879"/>
    </row>
    <row r="678" spans="1:12">
      <c r="B678" s="904"/>
      <c r="C678" s="898"/>
      <c r="D678" s="906"/>
      <c r="E678" s="896"/>
      <c r="F678" s="896"/>
      <c r="H678" s="893"/>
      <c r="I678" s="880"/>
      <c r="J678" s="879"/>
    </row>
    <row r="679" spans="1:12" s="878" customFormat="1" ht="30.75" customHeight="1">
      <c r="A679" s="897" t="s">
        <v>640</v>
      </c>
      <c r="B679" s="881" t="s">
        <v>641</v>
      </c>
      <c r="C679" s="897"/>
      <c r="D679" s="897"/>
      <c r="E679" s="888"/>
      <c r="F679" s="879"/>
      <c r="H679" s="893"/>
      <c r="I679" s="880"/>
      <c r="J679" s="879"/>
    </row>
    <row r="680" spans="1:12" s="878" customFormat="1">
      <c r="A680" s="897"/>
      <c r="B680" s="881"/>
      <c r="C680" s="897"/>
      <c r="D680" s="897"/>
      <c r="E680" s="888"/>
      <c r="F680" s="888"/>
      <c r="H680" s="893"/>
      <c r="I680" s="880"/>
      <c r="J680" s="879"/>
    </row>
    <row r="681" spans="1:12" s="878" customFormat="1">
      <c r="A681" s="897">
        <v>1</v>
      </c>
      <c r="B681" s="881" t="s">
        <v>978</v>
      </c>
      <c r="E681" s="879"/>
      <c r="F681" s="879"/>
      <c r="H681" s="892"/>
      <c r="I681" s="880"/>
      <c r="J681" s="879"/>
    </row>
    <row r="682" spans="1:12" s="878" customFormat="1">
      <c r="A682" s="897"/>
      <c r="B682" s="881"/>
      <c r="E682" s="879"/>
      <c r="F682" s="879"/>
      <c r="H682" s="892"/>
      <c r="I682" s="880"/>
      <c r="J682" s="879"/>
    </row>
    <row r="683" spans="1:12" s="878" customFormat="1" ht="344.25" customHeight="1">
      <c r="A683" s="878">
        <v>1</v>
      </c>
      <c r="B683" s="877" t="s">
        <v>979</v>
      </c>
      <c r="C683" s="887" t="s">
        <v>980</v>
      </c>
      <c r="D683" s="887">
        <v>1</v>
      </c>
      <c r="E683" s="879"/>
      <c r="F683" s="947">
        <f>E683*D683</f>
        <v>0</v>
      </c>
      <c r="H683" s="969"/>
      <c r="I683" s="880"/>
      <c r="J683" s="879"/>
      <c r="K683" s="979"/>
      <c r="L683" s="887"/>
    </row>
    <row r="684" spans="1:12" s="878" customFormat="1">
      <c r="B684" s="980"/>
      <c r="C684" s="887"/>
      <c r="D684" s="887"/>
      <c r="E684" s="879"/>
      <c r="F684" s="947">
        <f t="shared" ref="F684:F727" si="5">E684*D684</f>
        <v>0</v>
      </c>
      <c r="H684" s="966"/>
      <c r="I684" s="880"/>
      <c r="J684" s="879"/>
      <c r="K684" s="979"/>
      <c r="L684" s="887"/>
    </row>
    <row r="685" spans="1:12" s="878" customFormat="1" ht="89.25">
      <c r="A685" s="878">
        <v>2</v>
      </c>
      <c r="B685" s="877" t="s">
        <v>981</v>
      </c>
      <c r="C685" s="887" t="s">
        <v>980</v>
      </c>
      <c r="D685" s="887">
        <v>1</v>
      </c>
      <c r="E685" s="879"/>
      <c r="F685" s="947">
        <f t="shared" si="5"/>
        <v>0</v>
      </c>
      <c r="H685" s="969"/>
      <c r="I685" s="880"/>
      <c r="J685" s="879"/>
      <c r="K685" s="979"/>
      <c r="L685" s="887"/>
    </row>
    <row r="686" spans="1:12" s="878" customFormat="1">
      <c r="B686" s="980"/>
      <c r="C686" s="887"/>
      <c r="D686" s="887"/>
      <c r="E686" s="879"/>
      <c r="F686" s="947">
        <f t="shared" si="5"/>
        <v>0</v>
      </c>
      <c r="H686" s="966"/>
      <c r="I686" s="880"/>
      <c r="J686" s="879"/>
      <c r="K686" s="979"/>
      <c r="L686" s="887"/>
    </row>
    <row r="687" spans="1:12" s="878" customFormat="1" ht="38.25">
      <c r="A687" s="878">
        <v>3</v>
      </c>
      <c r="B687" s="877" t="s">
        <v>982</v>
      </c>
      <c r="C687" s="887" t="s">
        <v>980</v>
      </c>
      <c r="D687" s="887">
        <v>1</v>
      </c>
      <c r="E687" s="879"/>
      <c r="F687" s="947">
        <f t="shared" si="5"/>
        <v>0</v>
      </c>
      <c r="H687" s="969"/>
      <c r="I687" s="880"/>
      <c r="J687" s="879"/>
      <c r="K687" s="979"/>
      <c r="L687" s="887"/>
    </row>
    <row r="688" spans="1:12" s="878" customFormat="1">
      <c r="B688" s="980"/>
      <c r="C688" s="887"/>
      <c r="D688" s="887"/>
      <c r="E688" s="879"/>
      <c r="F688" s="947">
        <f t="shared" si="5"/>
        <v>0</v>
      </c>
      <c r="H688" s="966"/>
      <c r="I688" s="880"/>
      <c r="J688" s="879"/>
      <c r="K688" s="979"/>
      <c r="L688" s="887"/>
    </row>
    <row r="689" spans="1:12" s="878" customFormat="1" ht="51">
      <c r="A689" s="878">
        <v>4</v>
      </c>
      <c r="B689" s="877" t="s">
        <v>983</v>
      </c>
      <c r="C689" s="887" t="s">
        <v>980</v>
      </c>
      <c r="D689" s="887">
        <v>4</v>
      </c>
      <c r="E689" s="879"/>
      <c r="F689" s="947">
        <f t="shared" si="5"/>
        <v>0</v>
      </c>
      <c r="H689" s="969"/>
      <c r="I689" s="880"/>
      <c r="J689" s="879"/>
      <c r="K689" s="979"/>
      <c r="L689" s="887"/>
    </row>
    <row r="690" spans="1:12" s="878" customFormat="1">
      <c r="B690" s="980"/>
      <c r="C690" s="887"/>
      <c r="D690" s="887"/>
      <c r="E690" s="879"/>
      <c r="F690" s="947">
        <f t="shared" si="5"/>
        <v>0</v>
      </c>
      <c r="H690" s="966"/>
      <c r="I690" s="880"/>
      <c r="J690" s="879"/>
      <c r="K690" s="979"/>
      <c r="L690" s="887"/>
    </row>
    <row r="691" spans="1:12" s="878" customFormat="1" ht="63.75">
      <c r="A691" s="878">
        <v>5</v>
      </c>
      <c r="B691" s="877" t="s">
        <v>984</v>
      </c>
      <c r="C691" s="887" t="s">
        <v>980</v>
      </c>
      <c r="D691" s="887">
        <v>1</v>
      </c>
      <c r="E691" s="879"/>
      <c r="F691" s="947">
        <f t="shared" si="5"/>
        <v>0</v>
      </c>
      <c r="H691" s="969"/>
      <c r="I691" s="880"/>
      <c r="J691" s="879"/>
      <c r="K691" s="979"/>
      <c r="L691" s="887"/>
    </row>
    <row r="692" spans="1:12" s="878" customFormat="1">
      <c r="B692" s="980"/>
      <c r="C692" s="887"/>
      <c r="D692" s="887"/>
      <c r="E692" s="879"/>
      <c r="F692" s="947">
        <f t="shared" si="5"/>
        <v>0</v>
      </c>
      <c r="H692" s="966"/>
      <c r="I692" s="880"/>
      <c r="J692" s="879"/>
      <c r="K692" s="979"/>
      <c r="L692" s="887"/>
    </row>
    <row r="693" spans="1:12" s="878" customFormat="1" ht="25.5">
      <c r="A693" s="878">
        <v>6</v>
      </c>
      <c r="B693" s="877" t="s">
        <v>985</v>
      </c>
      <c r="C693" s="887" t="s">
        <v>662</v>
      </c>
      <c r="D693" s="887">
        <v>1</v>
      </c>
      <c r="E693" s="879"/>
      <c r="F693" s="947">
        <f t="shared" si="5"/>
        <v>0</v>
      </c>
      <c r="H693" s="969"/>
      <c r="I693" s="880"/>
      <c r="J693" s="879"/>
      <c r="K693" s="979"/>
      <c r="L693" s="887"/>
    </row>
    <row r="694" spans="1:12" s="878" customFormat="1">
      <c r="B694" s="980"/>
      <c r="C694" s="887"/>
      <c r="D694" s="887"/>
      <c r="E694" s="879"/>
      <c r="F694" s="947">
        <f t="shared" si="5"/>
        <v>0</v>
      </c>
      <c r="H694" s="966"/>
      <c r="I694" s="880"/>
      <c r="J694" s="879"/>
      <c r="K694" s="979"/>
      <c r="L694" s="887"/>
    </row>
    <row r="695" spans="1:12" s="878" customFormat="1" ht="25.5">
      <c r="A695" s="878">
        <v>7</v>
      </c>
      <c r="B695" s="877" t="s">
        <v>986</v>
      </c>
      <c r="C695" s="887" t="s">
        <v>980</v>
      </c>
      <c r="D695" s="887">
        <v>1</v>
      </c>
      <c r="E695" s="879"/>
      <c r="F695" s="947">
        <f t="shared" si="5"/>
        <v>0</v>
      </c>
      <c r="H695" s="969"/>
      <c r="I695" s="880"/>
      <c r="J695" s="879"/>
      <c r="K695" s="979"/>
      <c r="L695" s="887"/>
    </row>
    <row r="696" spans="1:12" s="878" customFormat="1">
      <c r="B696" s="980"/>
      <c r="C696" s="887"/>
      <c r="D696" s="887"/>
      <c r="E696" s="879"/>
      <c r="F696" s="947">
        <f t="shared" si="5"/>
        <v>0</v>
      </c>
      <c r="H696" s="966"/>
      <c r="I696" s="880"/>
      <c r="J696" s="879"/>
      <c r="K696" s="979"/>
      <c r="L696" s="887"/>
    </row>
    <row r="697" spans="1:12" s="878" customFormat="1" ht="237" customHeight="1">
      <c r="A697" s="878">
        <v>8</v>
      </c>
      <c r="B697" s="877" t="s">
        <v>987</v>
      </c>
      <c r="C697" s="887" t="s">
        <v>980</v>
      </c>
      <c r="D697" s="887">
        <v>6</v>
      </c>
      <c r="E697" s="879"/>
      <c r="F697" s="947">
        <f t="shared" si="5"/>
        <v>0</v>
      </c>
      <c r="H697" s="969"/>
      <c r="I697" s="880"/>
      <c r="J697" s="879"/>
      <c r="K697" s="979"/>
      <c r="L697" s="887"/>
    </row>
    <row r="698" spans="1:12" s="878" customFormat="1">
      <c r="B698" s="980"/>
      <c r="C698" s="887"/>
      <c r="D698" s="887"/>
      <c r="E698" s="879"/>
      <c r="F698" s="947">
        <f t="shared" si="5"/>
        <v>0</v>
      </c>
      <c r="H698" s="966"/>
      <c r="I698" s="880"/>
      <c r="J698" s="879"/>
      <c r="K698" s="979"/>
      <c r="L698" s="887"/>
    </row>
    <row r="699" spans="1:12" s="878" customFormat="1" ht="165.75">
      <c r="A699" s="878">
        <v>9</v>
      </c>
      <c r="B699" s="877" t="s">
        <v>988</v>
      </c>
      <c r="C699" s="887" t="s">
        <v>980</v>
      </c>
      <c r="D699" s="887">
        <v>44</v>
      </c>
      <c r="E699" s="879"/>
      <c r="F699" s="947">
        <f t="shared" si="5"/>
        <v>0</v>
      </c>
      <c r="H699" s="969"/>
      <c r="I699" s="880"/>
      <c r="J699" s="879"/>
      <c r="K699" s="979"/>
      <c r="L699" s="887"/>
    </row>
    <row r="700" spans="1:12" s="878" customFormat="1">
      <c r="B700" s="980"/>
      <c r="C700" s="887"/>
      <c r="D700" s="887"/>
      <c r="E700" s="879"/>
      <c r="F700" s="947">
        <f t="shared" si="5"/>
        <v>0</v>
      </c>
      <c r="H700" s="966"/>
      <c r="I700" s="880"/>
      <c r="J700" s="879"/>
      <c r="K700" s="979"/>
      <c r="L700" s="887"/>
    </row>
    <row r="701" spans="1:12" s="897" customFormat="1" ht="165.75">
      <c r="A701" s="897">
        <v>10</v>
      </c>
      <c r="B701" s="877" t="s">
        <v>989</v>
      </c>
      <c r="C701" s="887" t="s">
        <v>980</v>
      </c>
      <c r="D701" s="887">
        <v>1</v>
      </c>
      <c r="E701" s="888"/>
      <c r="F701" s="947">
        <f t="shared" si="5"/>
        <v>0</v>
      </c>
      <c r="H701" s="969"/>
      <c r="I701" s="880"/>
      <c r="J701" s="879"/>
      <c r="K701" s="981"/>
      <c r="L701" s="887"/>
    </row>
    <row r="702" spans="1:12" s="897" customFormat="1">
      <c r="B702" s="980"/>
      <c r="C702" s="887"/>
      <c r="D702" s="887"/>
      <c r="E702" s="888"/>
      <c r="F702" s="947">
        <f t="shared" si="5"/>
        <v>0</v>
      </c>
      <c r="H702" s="966"/>
      <c r="I702" s="880"/>
      <c r="J702" s="879"/>
      <c r="K702" s="981"/>
      <c r="L702" s="887"/>
    </row>
    <row r="703" spans="1:12" s="878" customFormat="1" ht="165.75">
      <c r="A703" s="878">
        <v>11</v>
      </c>
      <c r="B703" s="877" t="s">
        <v>990</v>
      </c>
      <c r="C703" s="887" t="s">
        <v>980</v>
      </c>
      <c r="D703" s="887">
        <v>4</v>
      </c>
      <c r="E703" s="879"/>
      <c r="F703" s="947">
        <f t="shared" si="5"/>
        <v>0</v>
      </c>
      <c r="H703" s="969"/>
      <c r="I703" s="880"/>
      <c r="J703" s="879"/>
      <c r="K703" s="979"/>
      <c r="L703" s="887"/>
    </row>
    <row r="704" spans="1:12" s="878" customFormat="1">
      <c r="A704" s="897"/>
      <c r="B704" s="980"/>
      <c r="C704" s="887"/>
      <c r="D704" s="887"/>
      <c r="E704" s="879"/>
      <c r="F704" s="947">
        <f t="shared" si="5"/>
        <v>0</v>
      </c>
      <c r="H704" s="966"/>
      <c r="I704" s="880"/>
      <c r="J704" s="879"/>
      <c r="K704" s="979"/>
      <c r="L704" s="887"/>
    </row>
    <row r="705" spans="1:12" s="878" customFormat="1" ht="127.5">
      <c r="A705" s="897">
        <v>12</v>
      </c>
      <c r="B705" s="877" t="s">
        <v>991</v>
      </c>
      <c r="C705" s="887" t="s">
        <v>980</v>
      </c>
      <c r="D705" s="887">
        <v>4</v>
      </c>
      <c r="E705" s="879"/>
      <c r="F705" s="947">
        <f t="shared" si="5"/>
        <v>0</v>
      </c>
      <c r="H705" s="969"/>
      <c r="I705" s="880"/>
      <c r="J705" s="879"/>
      <c r="K705" s="979"/>
      <c r="L705" s="887"/>
    </row>
    <row r="706" spans="1:12" s="878" customFormat="1">
      <c r="B706" s="980"/>
      <c r="C706" s="887"/>
      <c r="D706" s="887"/>
      <c r="E706" s="879"/>
      <c r="F706" s="947">
        <f t="shared" si="5"/>
        <v>0</v>
      </c>
      <c r="H706" s="966"/>
      <c r="I706" s="880"/>
      <c r="J706" s="879"/>
      <c r="K706" s="979"/>
      <c r="L706" s="887"/>
    </row>
    <row r="707" spans="1:12" s="878" customFormat="1" ht="63.75">
      <c r="A707" s="878">
        <v>13</v>
      </c>
      <c r="B707" s="877" t="s">
        <v>992</v>
      </c>
      <c r="C707" s="887" t="s">
        <v>980</v>
      </c>
      <c r="D707" s="887">
        <v>4</v>
      </c>
      <c r="E707" s="879"/>
      <c r="F707" s="947">
        <f t="shared" si="5"/>
        <v>0</v>
      </c>
      <c r="H707" s="969"/>
      <c r="I707" s="880"/>
      <c r="J707" s="879"/>
      <c r="K707" s="979"/>
      <c r="L707" s="887"/>
    </row>
    <row r="708" spans="1:12" s="878" customFormat="1">
      <c r="B708" s="980"/>
      <c r="C708" s="887"/>
      <c r="D708" s="887"/>
      <c r="E708" s="879"/>
      <c r="F708" s="947">
        <f t="shared" si="5"/>
        <v>0</v>
      </c>
      <c r="H708" s="966"/>
      <c r="I708" s="880"/>
      <c r="J708" s="879"/>
      <c r="K708" s="979"/>
      <c r="L708" s="887"/>
    </row>
    <row r="709" spans="1:12" s="878" customFormat="1" ht="229.5">
      <c r="A709" s="878">
        <v>14</v>
      </c>
      <c r="B709" s="877" t="s">
        <v>993</v>
      </c>
      <c r="C709" s="887" t="s">
        <v>980</v>
      </c>
      <c r="D709" s="887">
        <v>20</v>
      </c>
      <c r="E709" s="879"/>
      <c r="F709" s="947">
        <f t="shared" si="5"/>
        <v>0</v>
      </c>
      <c r="H709" s="969"/>
      <c r="I709" s="880"/>
      <c r="J709" s="879"/>
      <c r="K709" s="979"/>
      <c r="L709" s="887"/>
    </row>
    <row r="710" spans="1:12" s="878" customFormat="1">
      <c r="B710" s="980"/>
      <c r="C710" s="887"/>
      <c r="D710" s="887"/>
      <c r="E710" s="879"/>
      <c r="F710" s="947">
        <f t="shared" si="5"/>
        <v>0</v>
      </c>
      <c r="H710" s="966"/>
      <c r="I710" s="880"/>
      <c r="J710" s="879"/>
      <c r="K710" s="979"/>
      <c r="L710" s="887"/>
    </row>
    <row r="711" spans="1:12" s="878" customFormat="1" ht="229.5">
      <c r="A711" s="878">
        <v>15</v>
      </c>
      <c r="B711" s="877" t="s">
        <v>993</v>
      </c>
      <c r="C711" s="887" t="s">
        <v>980</v>
      </c>
      <c r="D711" s="887">
        <v>2</v>
      </c>
      <c r="E711" s="879"/>
      <c r="F711" s="947">
        <f t="shared" si="5"/>
        <v>0</v>
      </c>
      <c r="H711" s="969"/>
      <c r="I711" s="880"/>
      <c r="J711" s="879"/>
      <c r="K711" s="979"/>
      <c r="L711" s="887"/>
    </row>
    <row r="712" spans="1:12" s="878" customFormat="1">
      <c r="B712" s="980"/>
      <c r="C712" s="887"/>
      <c r="D712" s="887"/>
      <c r="E712" s="879"/>
      <c r="F712" s="947">
        <f t="shared" si="5"/>
        <v>0</v>
      </c>
      <c r="H712" s="966"/>
      <c r="I712" s="880"/>
      <c r="J712" s="879"/>
      <c r="K712" s="979"/>
      <c r="L712" s="887"/>
    </row>
    <row r="713" spans="1:12" s="878" customFormat="1" ht="63.75">
      <c r="A713" s="878">
        <v>16</v>
      </c>
      <c r="B713" s="877" t="s">
        <v>994</v>
      </c>
      <c r="C713" s="887" t="s">
        <v>980</v>
      </c>
      <c r="D713" s="887">
        <v>9</v>
      </c>
      <c r="E713" s="879"/>
      <c r="F713" s="947">
        <f t="shared" si="5"/>
        <v>0</v>
      </c>
      <c r="H713" s="969"/>
      <c r="I713" s="880"/>
      <c r="J713" s="879"/>
      <c r="K713" s="979"/>
      <c r="L713" s="887"/>
    </row>
    <row r="714" spans="1:12" s="878" customFormat="1">
      <c r="B714" s="877"/>
      <c r="C714" s="887"/>
      <c r="D714" s="887"/>
      <c r="E714" s="947"/>
      <c r="F714" s="947">
        <f t="shared" si="5"/>
        <v>0</v>
      </c>
      <c r="H714" s="892"/>
      <c r="I714" s="880"/>
      <c r="J714" s="879"/>
      <c r="K714" s="979"/>
      <c r="L714" s="887"/>
    </row>
    <row r="715" spans="1:12" s="878" customFormat="1" ht="25.5">
      <c r="A715" s="878" t="s">
        <v>654</v>
      </c>
      <c r="B715" s="877" t="s">
        <v>995</v>
      </c>
      <c r="C715" s="878" t="s">
        <v>10</v>
      </c>
      <c r="D715" s="878">
        <v>1</v>
      </c>
      <c r="E715" s="879"/>
      <c r="F715" s="947">
        <f t="shared" si="5"/>
        <v>0</v>
      </c>
      <c r="H715" s="892"/>
      <c r="I715" s="880"/>
      <c r="J715" s="879"/>
      <c r="K715" s="979"/>
    </row>
    <row r="716" spans="1:12" s="878" customFormat="1">
      <c r="B716" s="877"/>
      <c r="E716" s="879"/>
      <c r="F716" s="947">
        <f t="shared" si="5"/>
        <v>0</v>
      </c>
      <c r="H716" s="892"/>
      <c r="I716" s="880"/>
      <c r="J716" s="879"/>
      <c r="K716" s="979"/>
    </row>
    <row r="717" spans="1:12" s="878" customFormat="1" ht="38.25">
      <c r="A717" s="878" t="s">
        <v>656</v>
      </c>
      <c r="B717" s="877" t="s">
        <v>996</v>
      </c>
      <c r="C717" s="878" t="s">
        <v>9</v>
      </c>
      <c r="D717" s="878">
        <v>30</v>
      </c>
      <c r="E717" s="879"/>
      <c r="F717" s="947">
        <f t="shared" si="5"/>
        <v>0</v>
      </c>
      <c r="H717" s="892"/>
      <c r="I717" s="880"/>
      <c r="J717" s="879"/>
      <c r="K717" s="979"/>
    </row>
    <row r="718" spans="1:12" s="878" customFormat="1">
      <c r="B718" s="877"/>
      <c r="E718" s="879"/>
      <c r="F718" s="947">
        <f t="shared" si="5"/>
        <v>0</v>
      </c>
      <c r="H718" s="892"/>
      <c r="I718" s="880"/>
      <c r="J718" s="879"/>
      <c r="K718" s="979"/>
    </row>
    <row r="719" spans="1:12" s="878" customFormat="1" ht="51">
      <c r="A719" s="878" t="s">
        <v>658</v>
      </c>
      <c r="B719" s="877" t="s">
        <v>997</v>
      </c>
      <c r="C719" s="878" t="s">
        <v>662</v>
      </c>
      <c r="D719" s="878">
        <v>2</v>
      </c>
      <c r="E719" s="879"/>
      <c r="F719" s="947">
        <f t="shared" si="5"/>
        <v>0</v>
      </c>
      <c r="H719" s="892"/>
      <c r="I719" s="880"/>
      <c r="J719" s="879"/>
      <c r="K719" s="979"/>
    </row>
    <row r="720" spans="1:12" s="878" customFormat="1">
      <c r="B720" s="877"/>
      <c r="E720" s="879"/>
      <c r="F720" s="947">
        <f t="shared" si="5"/>
        <v>0</v>
      </c>
      <c r="H720" s="892"/>
      <c r="I720" s="880"/>
      <c r="J720" s="879"/>
      <c r="K720" s="979"/>
    </row>
    <row r="721" spans="1:11" s="878" customFormat="1" ht="63.75">
      <c r="A721" s="878" t="s">
        <v>660</v>
      </c>
      <c r="B721" s="877" t="s">
        <v>998</v>
      </c>
      <c r="C721" s="878" t="s">
        <v>11</v>
      </c>
      <c r="D721" s="878">
        <v>400</v>
      </c>
      <c r="E721" s="879"/>
      <c r="F721" s="947">
        <f t="shared" si="5"/>
        <v>0</v>
      </c>
      <c r="H721" s="892"/>
      <c r="I721" s="880"/>
      <c r="J721" s="879"/>
      <c r="K721" s="979"/>
    </row>
    <row r="722" spans="1:11" s="878" customFormat="1">
      <c r="B722" s="877"/>
      <c r="E722" s="879"/>
      <c r="F722" s="947">
        <f t="shared" si="5"/>
        <v>0</v>
      </c>
      <c r="H722" s="892"/>
      <c r="I722" s="880"/>
      <c r="J722" s="879"/>
      <c r="K722" s="979"/>
    </row>
    <row r="723" spans="1:11" s="878" customFormat="1" ht="63.75">
      <c r="A723" s="878" t="s">
        <v>663</v>
      </c>
      <c r="B723" s="877" t="s">
        <v>999</v>
      </c>
      <c r="C723" s="878" t="s">
        <v>11</v>
      </c>
      <c r="D723" s="878">
        <v>300</v>
      </c>
      <c r="E723" s="879"/>
      <c r="F723" s="947">
        <f t="shared" si="5"/>
        <v>0</v>
      </c>
      <c r="H723" s="892"/>
      <c r="I723" s="880"/>
      <c r="J723" s="879"/>
      <c r="K723" s="979"/>
    </row>
    <row r="724" spans="1:11" s="878" customFormat="1">
      <c r="B724" s="877"/>
      <c r="E724" s="879"/>
      <c r="F724" s="947">
        <f t="shared" si="5"/>
        <v>0</v>
      </c>
      <c r="H724" s="892"/>
      <c r="I724" s="880"/>
      <c r="J724" s="879"/>
      <c r="K724" s="979"/>
    </row>
    <row r="725" spans="1:11" s="878" customFormat="1">
      <c r="A725" s="878" t="s">
        <v>665</v>
      </c>
      <c r="B725" s="877" t="s">
        <v>1000</v>
      </c>
      <c r="E725" s="879"/>
      <c r="F725" s="947">
        <f t="shared" si="5"/>
        <v>0</v>
      </c>
      <c r="H725" s="891"/>
      <c r="I725" s="880"/>
      <c r="J725" s="879"/>
    </row>
    <row r="726" spans="1:11" s="878" customFormat="1">
      <c r="B726" s="877" t="s">
        <v>1001</v>
      </c>
      <c r="C726" s="878" t="s">
        <v>11</v>
      </c>
      <c r="D726" s="878">
        <v>350</v>
      </c>
      <c r="E726" s="879"/>
      <c r="F726" s="947">
        <f t="shared" si="5"/>
        <v>0</v>
      </c>
      <c r="H726" s="892"/>
      <c r="I726" s="880"/>
      <c r="J726" s="879"/>
    </row>
    <row r="727" spans="1:11" s="878" customFormat="1">
      <c r="B727" s="877" t="s">
        <v>1002</v>
      </c>
      <c r="C727" s="878" t="s">
        <v>11</v>
      </c>
      <c r="D727" s="878">
        <v>300</v>
      </c>
      <c r="E727" s="879"/>
      <c r="F727" s="947">
        <f t="shared" si="5"/>
        <v>0</v>
      </c>
      <c r="H727" s="892"/>
      <c r="I727" s="880"/>
      <c r="J727" s="879"/>
    </row>
    <row r="728" spans="1:11" s="878" customFormat="1">
      <c r="B728" s="877"/>
      <c r="D728" s="982"/>
      <c r="E728" s="879"/>
      <c r="F728" s="879"/>
      <c r="H728" s="892"/>
      <c r="I728" s="880"/>
      <c r="J728" s="879"/>
    </row>
    <row r="729" spans="1:11" s="897" customFormat="1">
      <c r="B729" s="881" t="s">
        <v>705</v>
      </c>
      <c r="E729" s="888"/>
      <c r="F729" s="888">
        <f>SUM(F683:F727)</f>
        <v>0</v>
      </c>
      <c r="H729" s="893"/>
      <c r="I729" s="880"/>
      <c r="J729" s="879"/>
    </row>
    <row r="730" spans="1:11">
      <c r="H730" s="892"/>
      <c r="I730" s="880"/>
      <c r="J730" s="879"/>
    </row>
    <row r="731" spans="1:11">
      <c r="H731" s="892"/>
      <c r="I731" s="880"/>
      <c r="J731" s="879"/>
    </row>
    <row r="732" spans="1:11">
      <c r="H732" s="892"/>
      <c r="I732" s="880"/>
      <c r="J732" s="879"/>
    </row>
    <row r="733" spans="1:11" s="878" customFormat="1">
      <c r="A733" s="897" t="s">
        <v>642</v>
      </c>
      <c r="B733" s="912" t="s">
        <v>643</v>
      </c>
      <c r="C733" s="897"/>
      <c r="D733" s="897"/>
      <c r="E733" s="888"/>
      <c r="F733" s="888"/>
      <c r="H733" s="893"/>
      <c r="I733" s="880"/>
      <c r="J733" s="879"/>
    </row>
    <row r="734" spans="1:11" s="878" customFormat="1">
      <c r="A734" s="897"/>
      <c r="B734" s="881"/>
      <c r="C734" s="897"/>
      <c r="D734" s="897"/>
      <c r="E734" s="888"/>
      <c r="F734" s="888"/>
      <c r="H734" s="893"/>
      <c r="I734" s="880"/>
      <c r="J734" s="879"/>
    </row>
    <row r="735" spans="1:11" s="781" customFormat="1" ht="165.75">
      <c r="A735" s="983">
        <v>1</v>
      </c>
      <c r="B735" s="790" t="s">
        <v>1003</v>
      </c>
      <c r="C735" s="781" t="s">
        <v>898</v>
      </c>
      <c r="D735" s="781">
        <v>1</v>
      </c>
      <c r="E735" s="783"/>
      <c r="F735" s="783">
        <f>D735*E735</f>
        <v>0</v>
      </c>
      <c r="H735" s="984"/>
      <c r="I735" s="880"/>
      <c r="J735" s="879"/>
    </row>
    <row r="736" spans="1:11" s="781" customFormat="1">
      <c r="A736" s="983"/>
      <c r="B736" s="790"/>
      <c r="E736" s="783"/>
      <c r="F736" s="783"/>
      <c r="H736" s="984"/>
      <c r="I736" s="880"/>
      <c r="J736" s="879"/>
    </row>
    <row r="737" spans="1:10" s="781" customFormat="1">
      <c r="A737" s="983">
        <v>2</v>
      </c>
      <c r="B737" s="790" t="s">
        <v>1004</v>
      </c>
      <c r="C737" s="781" t="s">
        <v>898</v>
      </c>
      <c r="D737" s="781">
        <v>1</v>
      </c>
      <c r="E737" s="783"/>
      <c r="F737" s="783">
        <f>D737*E737</f>
        <v>0</v>
      </c>
      <c r="H737" s="984"/>
      <c r="I737" s="880"/>
      <c r="J737" s="879"/>
    </row>
    <row r="738" spans="1:10" s="781" customFormat="1">
      <c r="A738" s="983"/>
      <c r="B738" s="790"/>
      <c r="E738" s="783"/>
      <c r="F738" s="783"/>
      <c r="H738" s="984"/>
      <c r="I738" s="880"/>
      <c r="J738" s="879"/>
    </row>
    <row r="739" spans="1:10" s="781" customFormat="1">
      <c r="A739" s="983">
        <v>3</v>
      </c>
      <c r="B739" s="790" t="s">
        <v>1005</v>
      </c>
      <c r="C739" s="781" t="s">
        <v>898</v>
      </c>
      <c r="D739" s="781">
        <v>2</v>
      </c>
      <c r="E739" s="783"/>
      <c r="F739" s="783">
        <f>D739*E739</f>
        <v>0</v>
      </c>
      <c r="H739" s="984"/>
      <c r="I739" s="880"/>
      <c r="J739" s="879"/>
    </row>
    <row r="740" spans="1:10" s="781" customFormat="1">
      <c r="A740" s="983"/>
      <c r="B740" s="790"/>
      <c r="E740" s="783"/>
      <c r="F740" s="783"/>
      <c r="H740" s="984"/>
      <c r="I740" s="880"/>
      <c r="J740" s="879"/>
    </row>
    <row r="741" spans="1:10" s="781" customFormat="1" ht="53.25" customHeight="1">
      <c r="A741" s="983">
        <v>4</v>
      </c>
      <c r="B741" s="790" t="s">
        <v>1006</v>
      </c>
      <c r="C741" s="781" t="s">
        <v>898</v>
      </c>
      <c r="D741" s="781">
        <v>1</v>
      </c>
      <c r="E741" s="783"/>
      <c r="F741" s="783">
        <f>D741*E741</f>
        <v>0</v>
      </c>
      <c r="H741" s="984"/>
      <c r="I741" s="880"/>
      <c r="J741" s="879"/>
    </row>
    <row r="742" spans="1:10" s="781" customFormat="1">
      <c r="A742" s="983"/>
      <c r="B742" s="790"/>
      <c r="E742" s="783"/>
      <c r="F742" s="783"/>
      <c r="H742" s="984"/>
      <c r="I742" s="880"/>
      <c r="J742" s="879"/>
    </row>
    <row r="743" spans="1:10" s="781" customFormat="1" ht="25.5">
      <c r="A743" s="983">
        <v>5</v>
      </c>
      <c r="B743" s="790" t="s">
        <v>1007</v>
      </c>
      <c r="C743" s="781" t="s">
        <v>898</v>
      </c>
      <c r="D743" s="781">
        <v>1</v>
      </c>
      <c r="E743" s="783"/>
      <c r="F743" s="783">
        <f>D743*E743</f>
        <v>0</v>
      </c>
      <c r="H743" s="984"/>
      <c r="I743" s="880"/>
      <c r="J743" s="879"/>
    </row>
    <row r="744" spans="1:10" s="781" customFormat="1">
      <c r="A744" s="983"/>
      <c r="B744" s="790"/>
      <c r="E744" s="783"/>
      <c r="F744" s="783"/>
      <c r="H744" s="984"/>
      <c r="I744" s="880"/>
      <c r="J744" s="879"/>
    </row>
    <row r="745" spans="1:10" s="781" customFormat="1" ht="51">
      <c r="A745" s="983">
        <v>6</v>
      </c>
      <c r="B745" s="790" t="s">
        <v>1008</v>
      </c>
      <c r="C745" s="781" t="s">
        <v>898</v>
      </c>
      <c r="D745" s="781">
        <v>20</v>
      </c>
      <c r="E745" s="783"/>
      <c r="F745" s="783">
        <f>D745*E745</f>
        <v>0</v>
      </c>
      <c r="H745" s="984"/>
      <c r="I745" s="880"/>
      <c r="J745" s="879"/>
    </row>
    <row r="746" spans="1:10" s="781" customFormat="1">
      <c r="A746" s="983"/>
      <c r="B746" s="790"/>
      <c r="E746" s="783"/>
      <c r="F746" s="783"/>
      <c r="H746" s="984"/>
      <c r="I746" s="880"/>
      <c r="J746" s="879"/>
    </row>
    <row r="747" spans="1:10" s="781" customFormat="1" ht="51">
      <c r="A747" s="983">
        <v>7</v>
      </c>
      <c r="B747" s="790" t="s">
        <v>1009</v>
      </c>
      <c r="C747" s="781" t="s">
        <v>898</v>
      </c>
      <c r="D747" s="781">
        <v>1</v>
      </c>
      <c r="E747" s="783"/>
      <c r="F747" s="783">
        <f>D747*E747</f>
        <v>0</v>
      </c>
      <c r="H747" s="984"/>
      <c r="I747" s="880"/>
      <c r="J747" s="879"/>
    </row>
    <row r="748" spans="1:10" s="781" customFormat="1">
      <c r="A748" s="983"/>
      <c r="B748" s="790"/>
      <c r="E748" s="783"/>
      <c r="F748" s="783"/>
      <c r="H748" s="984"/>
      <c r="I748" s="880"/>
      <c r="J748" s="879"/>
    </row>
    <row r="749" spans="1:10" s="781" customFormat="1" ht="89.25">
      <c r="A749" s="983">
        <v>8</v>
      </c>
      <c r="B749" s="790" t="s">
        <v>1010</v>
      </c>
      <c r="C749" s="781" t="s">
        <v>898</v>
      </c>
      <c r="D749" s="781">
        <v>1</v>
      </c>
      <c r="E749" s="783"/>
      <c r="F749" s="783">
        <f>D749*E749</f>
        <v>0</v>
      </c>
      <c r="H749" s="984"/>
      <c r="I749" s="880"/>
      <c r="J749" s="879"/>
    </row>
    <row r="750" spans="1:10" s="781" customFormat="1">
      <c r="A750" s="983"/>
      <c r="B750" s="790"/>
      <c r="E750" s="783"/>
      <c r="F750" s="783"/>
      <c r="H750" s="984"/>
      <c r="I750" s="880"/>
      <c r="J750" s="879"/>
    </row>
    <row r="751" spans="1:10" s="781" customFormat="1" ht="25.5">
      <c r="A751" s="983">
        <v>9</v>
      </c>
      <c r="B751" s="790" t="s">
        <v>1011</v>
      </c>
      <c r="C751" s="781" t="s">
        <v>898</v>
      </c>
      <c r="D751" s="781">
        <v>1</v>
      </c>
      <c r="E751" s="783"/>
      <c r="F751" s="783">
        <f>D751*E751</f>
        <v>0</v>
      </c>
      <c r="H751" s="984"/>
      <c r="I751" s="880"/>
      <c r="J751" s="879"/>
    </row>
    <row r="752" spans="1:10" s="781" customFormat="1">
      <c r="A752" s="983"/>
      <c r="B752" s="790"/>
      <c r="E752" s="783"/>
      <c r="F752" s="783"/>
      <c r="H752" s="984"/>
      <c r="I752" s="880"/>
      <c r="J752" s="879"/>
    </row>
    <row r="753" spans="1:10" s="781" customFormat="1" ht="25.5">
      <c r="A753" s="983">
        <v>10</v>
      </c>
      <c r="B753" s="790" t="s">
        <v>1012</v>
      </c>
      <c r="C753" s="781" t="s">
        <v>898</v>
      </c>
      <c r="D753" s="781">
        <v>6</v>
      </c>
      <c r="E753" s="783"/>
      <c r="F753" s="783">
        <f>D753*E753</f>
        <v>0</v>
      </c>
      <c r="H753" s="984"/>
      <c r="I753" s="880"/>
      <c r="J753" s="879"/>
    </row>
    <row r="754" spans="1:10" s="781" customFormat="1">
      <c r="A754" s="983"/>
      <c r="B754" s="790"/>
      <c r="E754" s="783"/>
      <c r="F754" s="783"/>
      <c r="H754" s="984"/>
      <c r="I754" s="880"/>
      <c r="J754" s="879"/>
    </row>
    <row r="755" spans="1:10" s="781" customFormat="1">
      <c r="A755" s="983">
        <v>11</v>
      </c>
      <c r="B755" s="790" t="s">
        <v>1013</v>
      </c>
      <c r="C755" s="781" t="s">
        <v>898</v>
      </c>
      <c r="D755" s="781">
        <v>6</v>
      </c>
      <c r="E755" s="783"/>
      <c r="F755" s="783">
        <f>D755*E755</f>
        <v>0</v>
      </c>
      <c r="H755" s="984"/>
      <c r="I755" s="880"/>
      <c r="J755" s="879"/>
    </row>
    <row r="756" spans="1:10" s="781" customFormat="1">
      <c r="A756" s="983"/>
      <c r="B756" s="790"/>
      <c r="E756" s="783"/>
      <c r="F756" s="783"/>
      <c r="H756" s="984"/>
      <c r="I756" s="880"/>
      <c r="J756" s="879"/>
    </row>
    <row r="757" spans="1:10" s="781" customFormat="1" ht="76.5">
      <c r="A757" s="983">
        <v>12</v>
      </c>
      <c r="B757" s="790" t="s">
        <v>1014</v>
      </c>
      <c r="C757" s="781" t="s">
        <v>898</v>
      </c>
      <c r="D757" s="781">
        <v>79</v>
      </c>
      <c r="E757" s="783"/>
      <c r="F757" s="783">
        <f>D757*E757</f>
        <v>0</v>
      </c>
      <c r="H757" s="984"/>
      <c r="I757" s="880"/>
      <c r="J757" s="879"/>
    </row>
    <row r="758" spans="1:10" s="781" customFormat="1">
      <c r="A758" s="983"/>
      <c r="B758" s="790"/>
      <c r="E758" s="783"/>
      <c r="F758" s="783"/>
      <c r="H758" s="984"/>
      <c r="I758" s="880"/>
      <c r="J758" s="879"/>
    </row>
    <row r="759" spans="1:10" s="781" customFormat="1" ht="63.75">
      <c r="A759" s="983">
        <v>13</v>
      </c>
      <c r="B759" s="790" t="s">
        <v>1015</v>
      </c>
      <c r="C759" s="781" t="s">
        <v>898</v>
      </c>
      <c r="D759" s="781">
        <v>2</v>
      </c>
      <c r="E759" s="783"/>
      <c r="F759" s="783">
        <f>D759*E759</f>
        <v>0</v>
      </c>
      <c r="H759" s="984"/>
      <c r="I759" s="880"/>
      <c r="J759" s="879"/>
    </row>
    <row r="760" spans="1:10" s="781" customFormat="1">
      <c r="A760" s="983"/>
      <c r="B760" s="790"/>
      <c r="E760" s="783"/>
      <c r="F760" s="783"/>
      <c r="H760" s="984"/>
      <c r="I760" s="880"/>
      <c r="J760" s="879"/>
    </row>
    <row r="761" spans="1:10" s="781" customFormat="1" ht="38.25">
      <c r="A761" s="983">
        <v>14</v>
      </c>
      <c r="B761" s="790" t="s">
        <v>1016</v>
      </c>
      <c r="C761" s="781" t="s">
        <v>898</v>
      </c>
      <c r="D761" s="781">
        <v>38</v>
      </c>
      <c r="E761" s="783"/>
      <c r="F761" s="783">
        <f>D761*E761</f>
        <v>0</v>
      </c>
      <c r="H761" s="984"/>
      <c r="I761" s="880"/>
      <c r="J761" s="879"/>
    </row>
    <row r="762" spans="1:10" s="781" customFormat="1">
      <c r="A762" s="983"/>
      <c r="B762" s="790"/>
      <c r="E762" s="783"/>
      <c r="F762" s="783"/>
      <c r="H762" s="984"/>
      <c r="I762" s="880"/>
      <c r="J762" s="879"/>
    </row>
    <row r="763" spans="1:10" s="781" customFormat="1">
      <c r="A763" s="983">
        <v>15</v>
      </c>
      <c r="B763" s="790" t="s">
        <v>1017</v>
      </c>
      <c r="C763" s="781" t="s">
        <v>898</v>
      </c>
      <c r="D763" s="781">
        <v>43</v>
      </c>
      <c r="E763" s="783"/>
      <c r="F763" s="783">
        <f>D763*E763</f>
        <v>0</v>
      </c>
      <c r="H763" s="984"/>
      <c r="I763" s="880"/>
      <c r="J763" s="879"/>
    </row>
    <row r="764" spans="1:10" s="781" customFormat="1">
      <c r="A764" s="983"/>
      <c r="B764" s="790"/>
      <c r="E764" s="783"/>
      <c r="F764" s="783"/>
      <c r="H764" s="984"/>
      <c r="I764" s="880"/>
      <c r="J764" s="879"/>
    </row>
    <row r="765" spans="1:10" s="781" customFormat="1" ht="25.5">
      <c r="A765" s="983">
        <v>16</v>
      </c>
      <c r="B765" s="790" t="s">
        <v>1018</v>
      </c>
      <c r="C765" s="781" t="s">
        <v>898</v>
      </c>
      <c r="D765" s="781">
        <v>38</v>
      </c>
      <c r="E765" s="783"/>
      <c r="F765" s="783">
        <f>D765*E765</f>
        <v>0</v>
      </c>
      <c r="H765" s="984"/>
      <c r="I765" s="880"/>
      <c r="J765" s="879"/>
    </row>
    <row r="766" spans="1:10" s="781" customFormat="1">
      <c r="A766" s="983"/>
      <c r="B766" s="790"/>
      <c r="E766" s="783"/>
      <c r="F766" s="783"/>
      <c r="H766" s="984"/>
      <c r="I766" s="880"/>
      <c r="J766" s="879"/>
    </row>
    <row r="767" spans="1:10" s="781" customFormat="1" ht="25.5">
      <c r="A767" s="983">
        <v>17</v>
      </c>
      <c r="B767" s="790" t="s">
        <v>1019</v>
      </c>
      <c r="C767" s="781" t="s">
        <v>898</v>
      </c>
      <c r="D767" s="781">
        <v>7</v>
      </c>
      <c r="E767" s="783"/>
      <c r="F767" s="783">
        <f>D767*E767</f>
        <v>0</v>
      </c>
      <c r="H767" s="984"/>
      <c r="I767" s="880"/>
      <c r="J767" s="879"/>
    </row>
    <row r="768" spans="1:10" s="781" customFormat="1">
      <c r="A768" s="983"/>
      <c r="B768" s="790"/>
      <c r="E768" s="783"/>
      <c r="F768" s="783"/>
      <c r="H768" s="984"/>
      <c r="I768" s="880"/>
      <c r="J768" s="879"/>
    </row>
    <row r="769" spans="1:10" s="781" customFormat="1">
      <c r="A769" s="983">
        <v>18</v>
      </c>
      <c r="B769" s="790" t="s">
        <v>1020</v>
      </c>
      <c r="C769" s="781" t="s">
        <v>898</v>
      </c>
      <c r="D769" s="781">
        <v>7</v>
      </c>
      <c r="E769" s="783"/>
      <c r="F769" s="783">
        <f>D769*E769</f>
        <v>0</v>
      </c>
      <c r="H769" s="984"/>
      <c r="I769" s="880"/>
      <c r="J769" s="879"/>
    </row>
    <row r="770" spans="1:10" s="781" customFormat="1">
      <c r="A770" s="983"/>
      <c r="B770" s="790"/>
      <c r="E770" s="783"/>
      <c r="F770" s="783"/>
      <c r="H770" s="984"/>
      <c r="I770" s="880"/>
      <c r="J770" s="879"/>
    </row>
    <row r="771" spans="1:10" s="781" customFormat="1">
      <c r="A771" s="983">
        <v>19</v>
      </c>
      <c r="B771" s="790" t="s">
        <v>1021</v>
      </c>
      <c r="C771" s="781" t="s">
        <v>898</v>
      </c>
      <c r="D771" s="781">
        <v>120</v>
      </c>
      <c r="E771" s="783"/>
      <c r="F771" s="783">
        <f>D771*E771</f>
        <v>0</v>
      </c>
      <c r="H771" s="984"/>
      <c r="I771" s="880"/>
      <c r="J771" s="879"/>
    </row>
    <row r="772" spans="1:10" s="781" customFormat="1">
      <c r="A772" s="983"/>
      <c r="B772" s="790"/>
      <c r="E772" s="783"/>
      <c r="F772" s="783"/>
      <c r="H772" s="984"/>
      <c r="I772" s="880"/>
      <c r="J772" s="879"/>
    </row>
    <row r="773" spans="1:10" s="781" customFormat="1">
      <c r="A773" s="983">
        <v>20</v>
      </c>
      <c r="B773" s="790" t="s">
        <v>1022</v>
      </c>
      <c r="C773" s="781" t="s">
        <v>898</v>
      </c>
      <c r="D773" s="781">
        <v>120</v>
      </c>
      <c r="E773" s="783"/>
      <c r="F773" s="783">
        <f>D773*E773</f>
        <v>0</v>
      </c>
      <c r="H773" s="984"/>
      <c r="I773" s="880"/>
      <c r="J773" s="879"/>
    </row>
    <row r="774" spans="1:10" s="781" customFormat="1">
      <c r="A774" s="983"/>
      <c r="B774" s="790"/>
      <c r="E774" s="783"/>
      <c r="F774" s="783"/>
      <c r="H774" s="984"/>
      <c r="I774" s="880"/>
      <c r="J774" s="879"/>
    </row>
    <row r="775" spans="1:10" s="781" customFormat="1">
      <c r="A775" s="983">
        <v>21</v>
      </c>
      <c r="B775" s="790" t="s">
        <v>1023</v>
      </c>
      <c r="C775" s="781" t="s">
        <v>898</v>
      </c>
      <c r="D775" s="781">
        <v>1</v>
      </c>
      <c r="E775" s="783"/>
      <c r="F775" s="783">
        <f>D775*E775</f>
        <v>0</v>
      </c>
      <c r="H775" s="984"/>
      <c r="I775" s="880"/>
      <c r="J775" s="879"/>
    </row>
    <row r="776" spans="1:10" s="781" customFormat="1">
      <c r="A776" s="983"/>
      <c r="B776" s="790"/>
      <c r="E776" s="783"/>
      <c r="F776" s="783"/>
      <c r="H776" s="984"/>
      <c r="I776" s="880"/>
      <c r="J776" s="879"/>
    </row>
    <row r="777" spans="1:10" s="781" customFormat="1">
      <c r="A777" s="983">
        <v>22</v>
      </c>
      <c r="B777" s="790" t="s">
        <v>1024</v>
      </c>
      <c r="C777" s="781" t="s">
        <v>898</v>
      </c>
      <c r="D777" s="781">
        <v>1</v>
      </c>
      <c r="E777" s="783"/>
      <c r="F777" s="783">
        <f>D777*E777</f>
        <v>0</v>
      </c>
      <c r="H777" s="984"/>
      <c r="I777" s="880"/>
      <c r="J777" s="879"/>
    </row>
    <row r="778" spans="1:10" s="781" customFormat="1">
      <c r="B778" s="842"/>
      <c r="E778" s="783"/>
      <c r="F778" s="783"/>
      <c r="H778" s="984"/>
      <c r="I778" s="880"/>
      <c r="J778" s="879"/>
    </row>
    <row r="779" spans="1:10" s="878" customFormat="1" ht="25.5">
      <c r="A779" s="878">
        <v>23</v>
      </c>
      <c r="B779" s="877" t="s">
        <v>1025</v>
      </c>
      <c r="C779" s="878" t="s">
        <v>11</v>
      </c>
      <c r="D779" s="878">
        <v>60</v>
      </c>
      <c r="E779" s="879"/>
      <c r="F779" s="879">
        <f>E779*D779</f>
        <v>0</v>
      </c>
      <c r="H779" s="892"/>
      <c r="I779" s="880"/>
      <c r="J779" s="879"/>
    </row>
    <row r="780" spans="1:10" s="878" customFormat="1">
      <c r="B780" s="877"/>
      <c r="E780" s="879"/>
      <c r="F780" s="879"/>
      <c r="H780" s="892"/>
      <c r="I780" s="880"/>
      <c r="J780" s="879"/>
    </row>
    <row r="781" spans="1:10" s="878" customFormat="1" ht="25.5">
      <c r="A781" s="878">
        <v>24</v>
      </c>
      <c r="B781" s="877" t="s">
        <v>1026</v>
      </c>
      <c r="C781" s="878" t="s">
        <v>11</v>
      </c>
      <c r="D781" s="878">
        <v>30</v>
      </c>
      <c r="E781" s="879"/>
      <c r="F781" s="879">
        <f t="shared" ref="F781:F793" si="6">E781*D781</f>
        <v>0</v>
      </c>
      <c r="H781" s="892"/>
      <c r="I781" s="880"/>
      <c r="J781" s="879"/>
    </row>
    <row r="782" spans="1:10" s="878" customFormat="1">
      <c r="B782" s="877"/>
      <c r="E782" s="879"/>
      <c r="F782" s="879"/>
      <c r="H782" s="892"/>
      <c r="I782" s="880"/>
      <c r="J782" s="879"/>
    </row>
    <row r="783" spans="1:10" s="878" customFormat="1" ht="63.75">
      <c r="A783" s="878">
        <v>25</v>
      </c>
      <c r="B783" s="877" t="s">
        <v>1027</v>
      </c>
      <c r="C783" s="878" t="s">
        <v>11</v>
      </c>
      <c r="D783" s="878">
        <v>1800</v>
      </c>
      <c r="E783" s="879"/>
      <c r="F783" s="879">
        <f t="shared" si="6"/>
        <v>0</v>
      </c>
      <c r="H783" s="892"/>
      <c r="I783" s="880"/>
      <c r="J783" s="879"/>
    </row>
    <row r="784" spans="1:10" s="878" customFormat="1">
      <c r="B784" s="877"/>
      <c r="E784" s="879"/>
      <c r="F784" s="879"/>
      <c r="H784" s="892"/>
      <c r="I784" s="880"/>
      <c r="J784" s="879"/>
    </row>
    <row r="785" spans="1:11" s="878" customFormat="1" ht="102">
      <c r="A785" s="878">
        <v>26</v>
      </c>
      <c r="B785" s="877" t="s">
        <v>1028</v>
      </c>
      <c r="C785" s="878" t="s">
        <v>11</v>
      </c>
      <c r="D785" s="878">
        <v>300</v>
      </c>
      <c r="E785" s="879"/>
      <c r="F785" s="879">
        <f t="shared" si="6"/>
        <v>0</v>
      </c>
      <c r="H785" s="892"/>
      <c r="I785" s="880"/>
      <c r="J785" s="879"/>
    </row>
    <row r="786" spans="1:11" s="878" customFormat="1">
      <c r="B786" s="877"/>
      <c r="E786" s="879"/>
      <c r="F786" s="879"/>
      <c r="H786" s="892"/>
      <c r="I786" s="880"/>
      <c r="J786" s="879"/>
    </row>
    <row r="787" spans="1:11" s="878" customFormat="1" ht="25.5">
      <c r="A787" s="878">
        <v>27</v>
      </c>
      <c r="B787" s="877" t="s">
        <v>1029</v>
      </c>
      <c r="C787" s="878" t="s">
        <v>11</v>
      </c>
      <c r="D787" s="878">
        <v>1700</v>
      </c>
      <c r="E787" s="879"/>
      <c r="F787" s="879">
        <f t="shared" si="6"/>
        <v>0</v>
      </c>
      <c r="H787" s="892"/>
      <c r="I787" s="880"/>
      <c r="J787" s="879"/>
    </row>
    <row r="788" spans="1:11" s="878" customFormat="1">
      <c r="B788" s="877"/>
      <c r="E788" s="879"/>
      <c r="F788" s="879"/>
      <c r="H788" s="892"/>
      <c r="I788" s="880"/>
      <c r="J788" s="879"/>
    </row>
    <row r="789" spans="1:11" s="878" customFormat="1">
      <c r="A789" s="878">
        <v>28</v>
      </c>
      <c r="B789" s="877" t="s">
        <v>1030</v>
      </c>
      <c r="C789" s="878" t="s">
        <v>10</v>
      </c>
      <c r="D789" s="878">
        <v>1</v>
      </c>
      <c r="E789" s="879"/>
      <c r="F789" s="879">
        <f t="shared" si="6"/>
        <v>0</v>
      </c>
      <c r="H789" s="892"/>
      <c r="I789" s="880"/>
      <c r="J789" s="879"/>
    </row>
    <row r="790" spans="1:11" s="878" customFormat="1">
      <c r="B790" s="877"/>
      <c r="E790" s="879"/>
      <c r="F790" s="879"/>
      <c r="H790" s="892"/>
      <c r="I790" s="880"/>
      <c r="J790" s="879"/>
    </row>
    <row r="791" spans="1:11" s="878" customFormat="1" ht="25.5">
      <c r="A791" s="878">
        <v>29</v>
      </c>
      <c r="B791" s="877" t="s">
        <v>1031</v>
      </c>
      <c r="C791" s="878" t="s">
        <v>9</v>
      </c>
      <c r="D791" s="878">
        <v>40</v>
      </c>
      <c r="E791" s="879"/>
      <c r="F791" s="879">
        <f t="shared" si="6"/>
        <v>0</v>
      </c>
      <c r="H791" s="892"/>
      <c r="I791" s="880"/>
      <c r="J791" s="879"/>
    </row>
    <row r="792" spans="1:11" s="878" customFormat="1">
      <c r="B792" s="877"/>
      <c r="E792" s="879"/>
      <c r="F792" s="879"/>
      <c r="H792" s="892"/>
      <c r="I792" s="880"/>
      <c r="J792" s="879"/>
    </row>
    <row r="793" spans="1:11" s="878" customFormat="1">
      <c r="A793" s="878">
        <v>30</v>
      </c>
      <c r="B793" s="877" t="s">
        <v>1032</v>
      </c>
      <c r="C793" s="878" t="s">
        <v>11</v>
      </c>
      <c r="D793" s="878">
        <v>1600</v>
      </c>
      <c r="E793" s="879"/>
      <c r="F793" s="879">
        <f t="shared" si="6"/>
        <v>0</v>
      </c>
      <c r="H793" s="892"/>
      <c r="I793" s="880"/>
      <c r="J793" s="879"/>
    </row>
    <row r="794" spans="1:11" s="878" customFormat="1">
      <c r="B794" s="877"/>
      <c r="E794" s="879"/>
      <c r="F794" s="879"/>
      <c r="H794" s="892"/>
      <c r="I794" s="880"/>
      <c r="J794" s="879"/>
    </row>
    <row r="795" spans="1:11" s="781" customFormat="1">
      <c r="B795" s="846" t="s">
        <v>705</v>
      </c>
      <c r="E795" s="783"/>
      <c r="F795" s="799">
        <f>SUM(F735:F793)</f>
        <v>0</v>
      </c>
      <c r="H795" s="984"/>
      <c r="I795" s="880"/>
      <c r="J795" s="879"/>
    </row>
    <row r="796" spans="1:11" s="795" customFormat="1">
      <c r="B796" s="985"/>
      <c r="E796" s="986"/>
      <c r="F796" s="987"/>
      <c r="H796" s="984"/>
      <c r="I796" s="880"/>
      <c r="J796" s="879"/>
    </row>
    <row r="797" spans="1:11">
      <c r="A797" s="884"/>
      <c r="H797" s="892"/>
      <c r="I797" s="880"/>
      <c r="J797" s="879"/>
      <c r="K797" s="884"/>
    </row>
    <row r="798" spans="1:11" s="897" customFormat="1">
      <c r="A798" s="876" t="s">
        <v>644</v>
      </c>
      <c r="B798" s="912" t="s">
        <v>645</v>
      </c>
      <c r="E798" s="888"/>
      <c r="F798" s="888"/>
      <c r="H798" s="893"/>
      <c r="I798" s="880"/>
      <c r="J798" s="879"/>
      <c r="K798" s="903"/>
    </row>
    <row r="799" spans="1:11" s="878" customFormat="1">
      <c r="A799" s="905"/>
      <c r="B799" s="877"/>
      <c r="E799" s="879"/>
      <c r="F799" s="879"/>
      <c r="H799" s="892"/>
      <c r="I799" s="880"/>
      <c r="J799" s="879"/>
      <c r="K799" s="880"/>
    </row>
    <row r="800" spans="1:11" s="781" customFormat="1" ht="178.5">
      <c r="A800" s="983">
        <v>1</v>
      </c>
      <c r="B800" s="790" t="s">
        <v>1033</v>
      </c>
      <c r="C800" s="781" t="s">
        <v>898</v>
      </c>
      <c r="D800" s="781">
        <v>1</v>
      </c>
      <c r="E800" s="783"/>
      <c r="F800" s="783">
        <f>D800*E800</f>
        <v>0</v>
      </c>
      <c r="H800" s="984"/>
      <c r="I800" s="880"/>
      <c r="J800" s="879"/>
    </row>
    <row r="801" spans="1:10" s="781" customFormat="1">
      <c r="B801" s="790"/>
      <c r="E801" s="783"/>
      <c r="F801" s="783"/>
      <c r="H801" s="984"/>
      <c r="I801" s="880"/>
      <c r="J801" s="879"/>
    </row>
    <row r="802" spans="1:10" s="781" customFormat="1" ht="165.75">
      <c r="A802" s="983">
        <v>2</v>
      </c>
      <c r="B802" s="790" t="s">
        <v>1034</v>
      </c>
      <c r="C802" s="781" t="s">
        <v>898</v>
      </c>
      <c r="D802" s="781">
        <v>2</v>
      </c>
      <c r="E802" s="783"/>
      <c r="F802" s="783">
        <f>D802*E802</f>
        <v>0</v>
      </c>
      <c r="H802" s="984"/>
      <c r="I802" s="880"/>
      <c r="J802" s="879"/>
    </row>
    <row r="803" spans="1:10" s="781" customFormat="1">
      <c r="B803" s="790"/>
      <c r="E803" s="783"/>
      <c r="F803" s="783"/>
      <c r="H803" s="984"/>
      <c r="I803" s="880"/>
      <c r="J803" s="879"/>
    </row>
    <row r="804" spans="1:10" s="781" customFormat="1" ht="165.75">
      <c r="A804" s="983">
        <v>3</v>
      </c>
      <c r="B804" s="790" t="s">
        <v>1035</v>
      </c>
      <c r="C804" s="781" t="s">
        <v>898</v>
      </c>
      <c r="D804" s="781">
        <v>8</v>
      </c>
      <c r="E804" s="783"/>
      <c r="F804" s="783">
        <f>D804*E804</f>
        <v>0</v>
      </c>
      <c r="H804" s="984"/>
      <c r="I804" s="880"/>
      <c r="J804" s="879"/>
    </row>
    <row r="805" spans="1:10" s="781" customFormat="1">
      <c r="B805" s="790"/>
      <c r="E805" s="783"/>
      <c r="F805" s="783"/>
      <c r="H805" s="984"/>
      <c r="I805" s="880"/>
      <c r="J805" s="879"/>
    </row>
    <row r="806" spans="1:10" s="781" customFormat="1" ht="25.5">
      <c r="A806" s="983">
        <v>4</v>
      </c>
      <c r="B806" s="790" t="s">
        <v>1036</v>
      </c>
      <c r="C806" s="781" t="s">
        <v>898</v>
      </c>
      <c r="D806" s="781">
        <v>10</v>
      </c>
      <c r="E806" s="783"/>
      <c r="F806" s="783">
        <f>D806*E806</f>
        <v>0</v>
      </c>
      <c r="H806" s="984"/>
      <c r="I806" s="880"/>
      <c r="J806" s="879"/>
    </row>
    <row r="807" spans="1:10" s="781" customFormat="1">
      <c r="B807" s="790"/>
      <c r="E807" s="783"/>
      <c r="F807" s="783"/>
      <c r="H807" s="984"/>
      <c r="I807" s="880"/>
      <c r="J807" s="879"/>
    </row>
    <row r="808" spans="1:10" s="781" customFormat="1">
      <c r="A808" s="983">
        <v>5</v>
      </c>
      <c r="B808" s="790" t="s">
        <v>1037</v>
      </c>
      <c r="C808" s="781" t="s">
        <v>898</v>
      </c>
      <c r="D808" s="781">
        <v>1</v>
      </c>
      <c r="E808" s="783"/>
      <c r="F808" s="783">
        <f>D808*E808</f>
        <v>0</v>
      </c>
      <c r="H808" s="984"/>
      <c r="I808" s="880"/>
      <c r="J808" s="879"/>
    </row>
    <row r="809" spans="1:10" s="781" customFormat="1">
      <c r="B809" s="790"/>
      <c r="E809" s="783"/>
      <c r="F809" s="783"/>
      <c r="H809" s="984"/>
      <c r="I809" s="880"/>
      <c r="J809" s="879"/>
    </row>
    <row r="810" spans="1:10" s="781" customFormat="1">
      <c r="A810" s="983">
        <v>6</v>
      </c>
      <c r="B810" s="790" t="s">
        <v>1038</v>
      </c>
      <c r="C810" s="781" t="s">
        <v>898</v>
      </c>
      <c r="D810" s="781">
        <v>10</v>
      </c>
      <c r="E810" s="783"/>
      <c r="F810" s="783">
        <f>D810*E810</f>
        <v>0</v>
      </c>
      <c r="H810" s="984"/>
      <c r="I810" s="880"/>
      <c r="J810" s="879"/>
    </row>
    <row r="811" spans="1:10" s="781" customFormat="1">
      <c r="B811" s="842"/>
      <c r="E811" s="783"/>
      <c r="F811" s="783"/>
      <c r="H811" s="984"/>
      <c r="I811" s="880"/>
      <c r="J811" s="879"/>
    </row>
    <row r="812" spans="1:10" s="878" customFormat="1">
      <c r="A812" s="878">
        <v>7</v>
      </c>
      <c r="B812" s="988" t="s">
        <v>1039</v>
      </c>
      <c r="C812" s="878" t="s">
        <v>11</v>
      </c>
      <c r="D812" s="878">
        <v>900</v>
      </c>
      <c r="E812" s="879"/>
      <c r="F812" s="879">
        <f>E812*D812</f>
        <v>0</v>
      </c>
      <c r="H812" s="892"/>
      <c r="I812" s="880"/>
      <c r="J812" s="879"/>
    </row>
    <row r="813" spans="1:10" s="878" customFormat="1">
      <c r="B813" s="988"/>
      <c r="E813" s="879"/>
      <c r="F813" s="879"/>
      <c r="H813" s="892"/>
      <c r="I813" s="880"/>
      <c r="J813" s="879"/>
    </row>
    <row r="814" spans="1:10" s="878" customFormat="1">
      <c r="A814" s="878">
        <v>8</v>
      </c>
      <c r="B814" s="988" t="s">
        <v>1040</v>
      </c>
      <c r="C814" s="878" t="s">
        <v>11</v>
      </c>
      <c r="D814" s="878">
        <v>80</v>
      </c>
      <c r="E814" s="879"/>
      <c r="F814" s="879">
        <f>E814*D814</f>
        <v>0</v>
      </c>
      <c r="H814" s="892"/>
      <c r="I814" s="880"/>
      <c r="J814" s="879"/>
    </row>
    <row r="815" spans="1:10" s="878" customFormat="1">
      <c r="B815" s="988"/>
      <c r="E815" s="879"/>
      <c r="F815" s="879"/>
      <c r="H815" s="892"/>
      <c r="I815" s="880"/>
      <c r="J815" s="879"/>
    </row>
    <row r="816" spans="1:10" s="878" customFormat="1">
      <c r="A816" s="878">
        <v>9</v>
      </c>
      <c r="B816" s="989" t="s">
        <v>1041</v>
      </c>
      <c r="C816" s="878" t="s">
        <v>11</v>
      </c>
      <c r="D816" s="878">
        <v>800</v>
      </c>
      <c r="E816" s="879"/>
      <c r="F816" s="879">
        <f>E816*D816</f>
        <v>0</v>
      </c>
      <c r="H816" s="892"/>
      <c r="I816" s="880"/>
      <c r="J816" s="879"/>
    </row>
    <row r="817" spans="1:10" s="878" customFormat="1">
      <c r="B817" s="989"/>
      <c r="E817" s="879"/>
      <c r="F817" s="879"/>
      <c r="H817" s="892"/>
      <c r="I817" s="880"/>
      <c r="J817" s="879"/>
    </row>
    <row r="818" spans="1:10" s="878" customFormat="1" ht="25.5">
      <c r="A818" s="878">
        <v>10</v>
      </c>
      <c r="B818" s="989" t="s">
        <v>1042</v>
      </c>
      <c r="C818" s="878" t="s">
        <v>9</v>
      </c>
      <c r="D818" s="878">
        <v>10</v>
      </c>
      <c r="E818" s="879"/>
      <c r="F818" s="879">
        <f>E818*D818</f>
        <v>0</v>
      </c>
      <c r="H818" s="892"/>
      <c r="I818" s="880"/>
      <c r="J818" s="879"/>
    </row>
    <row r="819" spans="1:10" s="878" customFormat="1">
      <c r="B819" s="877"/>
      <c r="E819" s="879"/>
      <c r="F819" s="879"/>
      <c r="H819" s="892"/>
      <c r="I819" s="880"/>
      <c r="J819" s="879"/>
    </row>
    <row r="820" spans="1:10" s="781" customFormat="1">
      <c r="B820" s="846" t="s">
        <v>705</v>
      </c>
      <c r="E820" s="783"/>
      <c r="F820" s="799">
        <f>SUM(F800:F818)</f>
        <v>0</v>
      </c>
      <c r="H820" s="984"/>
      <c r="I820" s="880"/>
      <c r="J820" s="879"/>
    </row>
    <row r="821" spans="1:10" s="886" customFormat="1">
      <c r="A821" s="918"/>
      <c r="B821" s="883"/>
      <c r="C821" s="884"/>
      <c r="D821" s="884"/>
      <c r="E821" s="885"/>
      <c r="F821" s="885"/>
      <c r="G821" s="884"/>
      <c r="H821" s="892"/>
      <c r="I821" s="880"/>
      <c r="J821" s="879"/>
    </row>
    <row r="822" spans="1:10" s="886" customFormat="1">
      <c r="A822" s="918"/>
      <c r="B822" s="883"/>
      <c r="C822" s="884"/>
      <c r="D822" s="884"/>
      <c r="E822" s="885"/>
      <c r="F822" s="885"/>
      <c r="G822" s="884"/>
      <c r="H822" s="892"/>
      <c r="I822" s="880"/>
      <c r="J822" s="879"/>
    </row>
    <row r="823" spans="1:10" s="878" customFormat="1">
      <c r="A823" s="897" t="s">
        <v>646</v>
      </c>
      <c r="B823" s="912" t="s">
        <v>647</v>
      </c>
      <c r="C823" s="897"/>
      <c r="E823" s="888"/>
      <c r="F823" s="888"/>
      <c r="G823" s="897"/>
      <c r="H823" s="893"/>
      <c r="I823" s="880"/>
      <c r="J823" s="879"/>
    </row>
    <row r="824" spans="1:10" s="878" customFormat="1">
      <c r="A824" s="897"/>
      <c r="B824" s="881"/>
      <c r="C824" s="897"/>
      <c r="E824" s="888"/>
      <c r="F824" s="888"/>
      <c r="G824" s="897"/>
      <c r="H824" s="893"/>
      <c r="I824" s="880"/>
      <c r="J824" s="879"/>
    </row>
    <row r="825" spans="1:10" s="781" customFormat="1" ht="153">
      <c r="A825" s="983">
        <v>1</v>
      </c>
      <c r="B825" s="790" t="s">
        <v>1043</v>
      </c>
      <c r="C825" s="781" t="s">
        <v>9</v>
      </c>
      <c r="D825" s="781">
        <v>1</v>
      </c>
      <c r="E825" s="783"/>
      <c r="F825" s="783">
        <f>D825*E825</f>
        <v>0</v>
      </c>
      <c r="H825" s="984"/>
      <c r="I825" s="880"/>
      <c r="J825" s="879"/>
    </row>
    <row r="826" spans="1:10" s="781" customFormat="1">
      <c r="B826" s="790"/>
      <c r="E826" s="783"/>
      <c r="F826" s="783"/>
      <c r="H826" s="984"/>
      <c r="I826" s="880"/>
      <c r="J826" s="879"/>
    </row>
    <row r="827" spans="1:10" s="781" customFormat="1" ht="76.5">
      <c r="A827" s="983">
        <v>2</v>
      </c>
      <c r="B827" s="790" t="s">
        <v>1044</v>
      </c>
      <c r="C827" s="781" t="s">
        <v>9</v>
      </c>
      <c r="D827" s="781">
        <v>1</v>
      </c>
      <c r="E827" s="783"/>
      <c r="F827" s="783">
        <f>D827*E827</f>
        <v>0</v>
      </c>
      <c r="H827" s="984"/>
      <c r="I827" s="880"/>
      <c r="J827" s="879"/>
    </row>
    <row r="828" spans="1:10" s="781" customFormat="1">
      <c r="B828" s="790"/>
      <c r="E828" s="783"/>
      <c r="F828" s="783"/>
      <c r="H828" s="984"/>
      <c r="I828" s="880"/>
      <c r="J828" s="879"/>
    </row>
    <row r="829" spans="1:10" s="781" customFormat="1" ht="76.5">
      <c r="A829" s="983">
        <v>3</v>
      </c>
      <c r="B829" s="790" t="s">
        <v>1045</v>
      </c>
      <c r="C829" s="781" t="s">
        <v>9</v>
      </c>
      <c r="D829" s="781">
        <v>1</v>
      </c>
      <c r="E829" s="783"/>
      <c r="F829" s="783">
        <f>D829*E829</f>
        <v>0</v>
      </c>
      <c r="H829" s="984"/>
      <c r="I829" s="880"/>
      <c r="J829" s="879"/>
    </row>
    <row r="830" spans="1:10" s="781" customFormat="1">
      <c r="B830" s="790"/>
      <c r="E830" s="783"/>
      <c r="F830" s="783"/>
      <c r="H830" s="984"/>
      <c r="I830" s="880"/>
      <c r="J830" s="879"/>
    </row>
    <row r="831" spans="1:10" s="781" customFormat="1" ht="89.25">
      <c r="A831" s="983">
        <v>4</v>
      </c>
      <c r="B831" s="790" t="s">
        <v>1046</v>
      </c>
      <c r="C831" s="781" t="s">
        <v>9</v>
      </c>
      <c r="D831" s="781">
        <v>2</v>
      </c>
      <c r="E831" s="783"/>
      <c r="F831" s="783">
        <f>D831*E831</f>
        <v>0</v>
      </c>
      <c r="H831" s="984"/>
      <c r="I831" s="880"/>
      <c r="J831" s="879"/>
    </row>
    <row r="832" spans="1:10" s="781" customFormat="1">
      <c r="B832" s="790"/>
      <c r="E832" s="783"/>
      <c r="F832" s="783"/>
      <c r="H832" s="984"/>
      <c r="I832" s="880"/>
      <c r="J832" s="879"/>
    </row>
    <row r="833" spans="1:10" s="781" customFormat="1">
      <c r="A833" s="983">
        <v>5</v>
      </c>
      <c r="B833" s="790" t="s">
        <v>1047</v>
      </c>
      <c r="C833" s="781" t="s">
        <v>9</v>
      </c>
      <c r="D833" s="781">
        <v>2</v>
      </c>
      <c r="E833" s="783"/>
      <c r="F833" s="783">
        <f>D833*E833</f>
        <v>0</v>
      </c>
      <c r="H833" s="984"/>
      <c r="I833" s="880"/>
      <c r="J833" s="879"/>
    </row>
    <row r="834" spans="1:10" s="781" customFormat="1">
      <c r="B834" s="790"/>
      <c r="E834" s="783"/>
      <c r="F834" s="783"/>
      <c r="H834" s="984"/>
      <c r="I834" s="880"/>
      <c r="J834" s="879"/>
    </row>
    <row r="835" spans="1:10" s="781" customFormat="1" ht="25.5">
      <c r="A835" s="983">
        <v>6</v>
      </c>
      <c r="B835" s="790" t="s">
        <v>1048</v>
      </c>
      <c r="C835" s="781" t="s">
        <v>9</v>
      </c>
      <c r="D835" s="781">
        <v>1</v>
      </c>
      <c r="E835" s="783"/>
      <c r="F835" s="783">
        <f>D835*E835</f>
        <v>0</v>
      </c>
      <c r="H835" s="984"/>
      <c r="I835" s="880"/>
      <c r="J835" s="879"/>
    </row>
    <row r="836" spans="1:10" s="781" customFormat="1">
      <c r="B836" s="790"/>
      <c r="E836" s="783"/>
      <c r="F836" s="783"/>
      <c r="H836" s="984"/>
      <c r="I836" s="880"/>
      <c r="J836" s="879"/>
    </row>
    <row r="837" spans="1:10" s="781" customFormat="1" ht="51">
      <c r="A837" s="983">
        <v>7</v>
      </c>
      <c r="B837" s="790" t="s">
        <v>1049</v>
      </c>
      <c r="C837" s="781" t="s">
        <v>9</v>
      </c>
      <c r="D837" s="781">
        <v>1</v>
      </c>
      <c r="E837" s="783"/>
      <c r="F837" s="783">
        <f>D837*E837</f>
        <v>0</v>
      </c>
      <c r="H837" s="984"/>
      <c r="I837" s="880"/>
      <c r="J837" s="879"/>
    </row>
    <row r="838" spans="1:10" s="781" customFormat="1">
      <c r="B838" s="790"/>
      <c r="E838" s="783"/>
      <c r="F838" s="783"/>
      <c r="H838" s="984"/>
      <c r="I838" s="880"/>
      <c r="J838" s="879"/>
    </row>
    <row r="839" spans="1:10" s="781" customFormat="1" ht="89.25">
      <c r="A839" s="983">
        <v>8</v>
      </c>
      <c r="B839" s="790" t="s">
        <v>1050</v>
      </c>
      <c r="C839" s="781" t="s">
        <v>9</v>
      </c>
      <c r="D839" s="781">
        <v>2</v>
      </c>
      <c r="E839" s="783"/>
      <c r="F839" s="783">
        <f>D839*E839</f>
        <v>0</v>
      </c>
      <c r="H839" s="984"/>
      <c r="I839" s="880"/>
      <c r="J839" s="879"/>
    </row>
    <row r="840" spans="1:10" s="781" customFormat="1">
      <c r="B840" s="790"/>
      <c r="E840" s="783"/>
      <c r="F840" s="783"/>
      <c r="H840" s="984"/>
      <c r="I840" s="880"/>
      <c r="J840" s="879"/>
    </row>
    <row r="841" spans="1:10" s="781" customFormat="1" ht="63.75">
      <c r="A841" s="983">
        <v>9</v>
      </c>
      <c r="B841" s="790" t="s">
        <v>1051</v>
      </c>
      <c r="C841" s="781" t="s">
        <v>9</v>
      </c>
      <c r="D841" s="781">
        <v>14</v>
      </c>
      <c r="E841" s="783"/>
      <c r="F841" s="783">
        <f>D841*E841</f>
        <v>0</v>
      </c>
      <c r="H841" s="984"/>
      <c r="I841" s="880"/>
      <c r="J841" s="879"/>
    </row>
    <row r="842" spans="1:10" s="781" customFormat="1">
      <c r="B842" s="790"/>
      <c r="E842" s="783"/>
      <c r="F842" s="783"/>
      <c r="H842" s="984"/>
      <c r="I842" s="880"/>
      <c r="J842" s="879"/>
    </row>
    <row r="843" spans="1:10" s="781" customFormat="1" ht="25.5">
      <c r="A843" s="983">
        <v>10</v>
      </c>
      <c r="B843" s="790" t="s">
        <v>1052</v>
      </c>
      <c r="C843" s="781" t="s">
        <v>9</v>
      </c>
      <c r="D843" s="781">
        <v>14</v>
      </c>
      <c r="E843" s="783"/>
      <c r="F843" s="783">
        <f>D843*E843</f>
        <v>0</v>
      </c>
      <c r="H843" s="984"/>
      <c r="I843" s="880"/>
      <c r="J843" s="879"/>
    </row>
    <row r="844" spans="1:10" s="781" customFormat="1">
      <c r="B844" s="790"/>
      <c r="E844" s="783"/>
      <c r="F844" s="783"/>
      <c r="H844" s="984"/>
      <c r="I844" s="880"/>
      <c r="J844" s="879"/>
    </row>
    <row r="845" spans="1:10" s="781" customFormat="1" ht="39.75" customHeight="1">
      <c r="A845" s="983">
        <v>11</v>
      </c>
      <c r="B845" s="790" t="s">
        <v>1053</v>
      </c>
      <c r="C845" s="781" t="s">
        <v>9</v>
      </c>
      <c r="D845" s="781">
        <v>1</v>
      </c>
      <c r="E845" s="783"/>
      <c r="F845" s="783">
        <f>D845*E845</f>
        <v>0</v>
      </c>
      <c r="H845" s="984"/>
      <c r="I845" s="880"/>
      <c r="J845" s="879"/>
    </row>
    <row r="846" spans="1:10" s="781" customFormat="1">
      <c r="B846" s="790"/>
      <c r="E846" s="783"/>
      <c r="F846" s="783"/>
      <c r="H846" s="984"/>
      <c r="I846" s="880"/>
      <c r="J846" s="879"/>
    </row>
    <row r="847" spans="1:10" s="781" customFormat="1">
      <c r="A847" s="983">
        <v>12</v>
      </c>
      <c r="B847" s="790" t="s">
        <v>1054</v>
      </c>
      <c r="C847" s="781" t="s">
        <v>9</v>
      </c>
      <c r="D847" s="781">
        <v>1</v>
      </c>
      <c r="E847" s="783"/>
      <c r="F847" s="783">
        <f>D847*E847</f>
        <v>0</v>
      </c>
      <c r="H847" s="984"/>
      <c r="I847" s="880"/>
      <c r="J847" s="879"/>
    </row>
    <row r="848" spans="1:10" s="781" customFormat="1">
      <c r="B848" s="790"/>
      <c r="E848" s="783"/>
      <c r="F848" s="783"/>
      <c r="H848" s="984"/>
      <c r="I848" s="880"/>
      <c r="J848" s="879"/>
    </row>
    <row r="849" spans="1:10" s="781" customFormat="1" ht="25.5">
      <c r="A849" s="983">
        <v>13</v>
      </c>
      <c r="B849" s="790" t="s">
        <v>1055</v>
      </c>
      <c r="C849" s="781" t="s">
        <v>9</v>
      </c>
      <c r="D849" s="781">
        <v>2</v>
      </c>
      <c r="E849" s="783"/>
      <c r="F849" s="783">
        <f>D849*E849</f>
        <v>0</v>
      </c>
      <c r="H849" s="984"/>
      <c r="I849" s="880"/>
      <c r="J849" s="879"/>
    </row>
    <row r="850" spans="1:10" s="781" customFormat="1">
      <c r="B850" s="842"/>
      <c r="E850" s="783"/>
      <c r="F850" s="783"/>
      <c r="H850" s="984"/>
      <c r="I850" s="880"/>
      <c r="J850" s="879"/>
    </row>
    <row r="851" spans="1:10" s="781" customFormat="1">
      <c r="A851" s="983">
        <v>14</v>
      </c>
      <c r="B851" s="842" t="s">
        <v>1056</v>
      </c>
      <c r="C851" s="781" t="s">
        <v>9</v>
      </c>
      <c r="D851" s="781">
        <v>1</v>
      </c>
      <c r="E851" s="783"/>
      <c r="F851" s="783">
        <f>D851*E851</f>
        <v>0</v>
      </c>
      <c r="H851" s="984"/>
      <c r="I851" s="880"/>
      <c r="J851" s="879"/>
    </row>
    <row r="852" spans="1:10" s="781" customFormat="1">
      <c r="B852" s="842"/>
      <c r="E852" s="783"/>
      <c r="F852" s="783"/>
      <c r="H852" s="984"/>
      <c r="I852" s="880"/>
      <c r="J852" s="879"/>
    </row>
    <row r="853" spans="1:10" s="781" customFormat="1">
      <c r="A853" s="983">
        <v>15</v>
      </c>
      <c r="B853" s="842" t="s">
        <v>1057</v>
      </c>
      <c r="C853" s="781" t="s">
        <v>9</v>
      </c>
      <c r="D853" s="781">
        <v>14</v>
      </c>
      <c r="E853" s="783"/>
      <c r="F853" s="783">
        <f>D853*E853</f>
        <v>0</v>
      </c>
      <c r="H853" s="984"/>
      <c r="I853" s="880"/>
      <c r="J853" s="879"/>
    </row>
    <row r="854" spans="1:10" s="878" customFormat="1">
      <c r="B854" s="75"/>
      <c r="D854" s="990"/>
      <c r="E854" s="879"/>
      <c r="F854" s="879"/>
      <c r="H854" s="892"/>
      <c r="I854" s="880"/>
      <c r="J854" s="879"/>
    </row>
    <row r="855" spans="1:10" s="878" customFormat="1" ht="25.5">
      <c r="A855" s="878">
        <v>16</v>
      </c>
      <c r="B855" s="988" t="s">
        <v>1058</v>
      </c>
      <c r="C855" s="878" t="s">
        <v>11</v>
      </c>
      <c r="D855" s="878">
        <v>100</v>
      </c>
      <c r="E855" s="879"/>
      <c r="F855" s="879">
        <f t="shared" ref="F855:F865" si="7">E855*D855</f>
        <v>0</v>
      </c>
      <c r="H855" s="892"/>
      <c r="I855" s="880"/>
      <c r="J855" s="879"/>
    </row>
    <row r="856" spans="1:10" s="878" customFormat="1">
      <c r="B856" s="988"/>
      <c r="E856" s="879"/>
      <c r="F856" s="879"/>
      <c r="H856" s="892"/>
      <c r="I856" s="880"/>
      <c r="J856" s="879"/>
    </row>
    <row r="857" spans="1:10" s="878" customFormat="1" ht="25.5">
      <c r="A857" s="878">
        <v>17</v>
      </c>
      <c r="B857" s="877" t="s">
        <v>1059</v>
      </c>
      <c r="C857" s="878" t="s">
        <v>11</v>
      </c>
      <c r="D857" s="878">
        <v>900</v>
      </c>
      <c r="E857" s="879"/>
      <c r="F857" s="879">
        <f t="shared" si="7"/>
        <v>0</v>
      </c>
      <c r="H857" s="892"/>
      <c r="I857" s="880"/>
      <c r="J857" s="879"/>
    </row>
    <row r="858" spans="1:10" s="878" customFormat="1">
      <c r="B858" s="877"/>
      <c r="E858" s="879"/>
      <c r="F858" s="879"/>
      <c r="H858" s="892"/>
      <c r="I858" s="880"/>
      <c r="J858" s="879"/>
    </row>
    <row r="859" spans="1:10" s="878" customFormat="1" ht="25.5">
      <c r="A859" s="878">
        <v>18</v>
      </c>
      <c r="B859" s="877" t="s">
        <v>1060</v>
      </c>
      <c r="C859" s="878" t="s">
        <v>11</v>
      </c>
      <c r="D859" s="878">
        <v>400</v>
      </c>
      <c r="E859" s="879"/>
      <c r="F859" s="879">
        <f t="shared" si="7"/>
        <v>0</v>
      </c>
      <c r="H859" s="892"/>
      <c r="I859" s="880"/>
      <c r="J859" s="879"/>
    </row>
    <row r="860" spans="1:10" s="878" customFormat="1">
      <c r="B860" s="877"/>
      <c r="E860" s="879"/>
      <c r="F860" s="879"/>
      <c r="H860" s="892"/>
      <c r="I860" s="880"/>
      <c r="J860" s="879"/>
    </row>
    <row r="861" spans="1:10" s="878" customFormat="1">
      <c r="A861" s="878">
        <v>19</v>
      </c>
      <c r="B861" s="991" t="s">
        <v>1061</v>
      </c>
      <c r="C861" s="878" t="s">
        <v>11</v>
      </c>
      <c r="D861" s="878">
        <v>1100</v>
      </c>
      <c r="E861" s="879"/>
      <c r="F861" s="879">
        <f t="shared" si="7"/>
        <v>0</v>
      </c>
      <c r="H861" s="892"/>
      <c r="I861" s="880"/>
      <c r="J861" s="879"/>
    </row>
    <row r="862" spans="1:10" s="878" customFormat="1">
      <c r="B862" s="991"/>
      <c r="E862" s="879"/>
      <c r="F862" s="879"/>
      <c r="H862" s="892"/>
      <c r="I862" s="880"/>
      <c r="J862" s="879"/>
    </row>
    <row r="863" spans="1:10" s="878" customFormat="1" ht="25.5">
      <c r="A863" s="878">
        <v>20</v>
      </c>
      <c r="B863" s="989" t="s">
        <v>1042</v>
      </c>
      <c r="C863" s="878" t="s">
        <v>9</v>
      </c>
      <c r="D863" s="878">
        <v>5</v>
      </c>
      <c r="E863" s="879"/>
      <c r="F863" s="879">
        <f t="shared" si="7"/>
        <v>0</v>
      </c>
      <c r="H863" s="892"/>
      <c r="I863" s="880"/>
      <c r="J863" s="879"/>
    </row>
    <row r="864" spans="1:10" s="878" customFormat="1">
      <c r="B864" s="989"/>
      <c r="E864" s="879"/>
      <c r="F864" s="879"/>
      <c r="H864" s="892"/>
      <c r="I864" s="880"/>
      <c r="J864" s="879"/>
    </row>
    <row r="865" spans="1:11" s="878" customFormat="1">
      <c r="A865" s="878">
        <v>21</v>
      </c>
      <c r="B865" s="989" t="s">
        <v>1062</v>
      </c>
      <c r="C865" s="878" t="s">
        <v>9</v>
      </c>
      <c r="D865" s="878">
        <v>2</v>
      </c>
      <c r="E865" s="879"/>
      <c r="F865" s="879">
        <f t="shared" si="7"/>
        <v>0</v>
      </c>
      <c r="H865" s="892"/>
      <c r="I865" s="880"/>
      <c r="J865" s="879"/>
    </row>
    <row r="866" spans="1:11" s="878" customFormat="1">
      <c r="B866" s="877"/>
      <c r="C866" s="982"/>
      <c r="E866" s="879"/>
      <c r="F866" s="879"/>
      <c r="H866" s="892"/>
      <c r="I866" s="880"/>
      <c r="J866" s="879"/>
    </row>
    <row r="867" spans="1:11" s="897" customFormat="1">
      <c r="B867" s="881" t="s">
        <v>705</v>
      </c>
      <c r="E867" s="888"/>
      <c r="F867" s="888">
        <f>SUM(F825:F865)</f>
        <v>0</v>
      </c>
      <c r="H867" s="893"/>
      <c r="I867" s="880"/>
      <c r="J867" s="879"/>
    </row>
    <row r="868" spans="1:11">
      <c r="A868" s="884"/>
      <c r="H868" s="892"/>
      <c r="I868" s="880"/>
      <c r="J868" s="879"/>
      <c r="K868" s="884"/>
    </row>
    <row r="869" spans="1:11">
      <c r="H869" s="892"/>
      <c r="I869" s="880"/>
      <c r="J869" s="879"/>
    </row>
    <row r="870" spans="1:11" s="878" customFormat="1">
      <c r="A870" s="905"/>
      <c r="B870" s="877"/>
      <c r="E870" s="879"/>
      <c r="F870" s="879"/>
      <c r="H870" s="892"/>
      <c r="I870" s="880"/>
      <c r="J870" s="879"/>
      <c r="K870" s="880"/>
    </row>
    <row r="871" spans="1:11" s="878" customFormat="1" ht="38.25">
      <c r="A871" s="897" t="s">
        <v>648</v>
      </c>
      <c r="B871" s="881" t="s">
        <v>649</v>
      </c>
      <c r="E871" s="888"/>
      <c r="F871" s="888"/>
      <c r="H871" s="893"/>
      <c r="I871" s="880"/>
      <c r="J871" s="879"/>
    </row>
    <row r="872" spans="1:11" s="878" customFormat="1">
      <c r="A872" s="897"/>
      <c r="B872" s="881"/>
      <c r="C872" s="897"/>
      <c r="D872" s="897"/>
      <c r="E872" s="888"/>
      <c r="F872" s="888"/>
      <c r="H872" s="893"/>
      <c r="I872" s="880"/>
      <c r="J872" s="879"/>
    </row>
    <row r="873" spans="1:11" s="878" customFormat="1">
      <c r="A873" s="897" t="s">
        <v>620</v>
      </c>
      <c r="B873" s="881" t="s">
        <v>978</v>
      </c>
      <c r="E873" s="879"/>
      <c r="F873" s="879"/>
      <c r="H873" s="892"/>
      <c r="I873" s="880"/>
      <c r="J873" s="879"/>
    </row>
    <row r="874" spans="1:11" s="878" customFormat="1">
      <c r="B874" s="877"/>
      <c r="E874" s="879"/>
      <c r="F874" s="879"/>
      <c r="H874" s="892"/>
      <c r="I874" s="880"/>
      <c r="J874" s="879"/>
    </row>
    <row r="875" spans="1:11" s="878" customFormat="1" ht="102">
      <c r="A875" s="878">
        <v>1</v>
      </c>
      <c r="B875" s="877" t="s">
        <v>1063</v>
      </c>
      <c r="C875" s="878" t="s">
        <v>9</v>
      </c>
      <c r="D875" s="878">
        <v>1</v>
      </c>
      <c r="E875" s="879"/>
      <c r="F875" s="879">
        <f>D875*E875</f>
        <v>0</v>
      </c>
      <c r="H875" s="892"/>
      <c r="I875" s="880"/>
      <c r="J875" s="879"/>
    </row>
    <row r="876" spans="1:11" s="878" customFormat="1">
      <c r="B876" s="877"/>
      <c r="E876" s="879"/>
      <c r="F876" s="879"/>
      <c r="H876" s="892"/>
      <c r="I876" s="880"/>
      <c r="J876" s="879"/>
    </row>
    <row r="877" spans="1:11" s="878" customFormat="1" ht="242.25">
      <c r="A877" s="878">
        <v>2</v>
      </c>
      <c r="B877" s="877" t="s">
        <v>1064</v>
      </c>
      <c r="C877" s="878" t="s">
        <v>9</v>
      </c>
      <c r="D877" s="878">
        <v>1</v>
      </c>
      <c r="E877" s="879"/>
      <c r="F877" s="879">
        <f>D877*E877</f>
        <v>0</v>
      </c>
      <c r="H877" s="892"/>
      <c r="I877" s="880"/>
      <c r="J877" s="879"/>
    </row>
    <row r="878" spans="1:11" s="878" customFormat="1">
      <c r="B878" s="877"/>
      <c r="E878" s="879"/>
      <c r="F878" s="879"/>
      <c r="H878" s="892"/>
      <c r="I878" s="880"/>
      <c r="J878" s="879"/>
    </row>
    <row r="879" spans="1:11" s="878" customFormat="1" ht="140.25">
      <c r="A879" s="878">
        <v>3</v>
      </c>
      <c r="B879" s="877" t="s">
        <v>1065</v>
      </c>
      <c r="C879" s="878" t="s">
        <v>9</v>
      </c>
      <c r="D879" s="878">
        <v>1</v>
      </c>
      <c r="E879" s="879"/>
      <c r="F879" s="879">
        <f>D879*E879</f>
        <v>0</v>
      </c>
      <c r="H879" s="892"/>
      <c r="I879" s="880"/>
      <c r="J879" s="879"/>
    </row>
    <row r="880" spans="1:11" s="878" customFormat="1">
      <c r="B880" s="877"/>
      <c r="E880" s="879"/>
      <c r="F880" s="879"/>
      <c r="H880" s="892"/>
      <c r="I880" s="880"/>
      <c r="J880" s="879"/>
    </row>
    <row r="881" spans="1:10" s="878" customFormat="1" ht="76.5">
      <c r="A881" s="878">
        <v>4</v>
      </c>
      <c r="B881" s="877" t="s">
        <v>1066</v>
      </c>
      <c r="C881" s="878" t="s">
        <v>9</v>
      </c>
      <c r="D881" s="878">
        <v>3</v>
      </c>
      <c r="E881" s="879"/>
      <c r="F881" s="879">
        <f>D881*E881</f>
        <v>0</v>
      </c>
      <c r="H881" s="892"/>
      <c r="I881" s="880"/>
      <c r="J881" s="879"/>
    </row>
    <row r="882" spans="1:10" s="878" customFormat="1">
      <c r="B882" s="877"/>
      <c r="E882" s="879"/>
      <c r="F882" s="879"/>
      <c r="H882" s="892"/>
      <c r="I882" s="880"/>
      <c r="J882" s="879"/>
    </row>
    <row r="883" spans="1:10" s="878" customFormat="1" ht="102">
      <c r="A883" s="878">
        <v>5</v>
      </c>
      <c r="B883" s="877" t="s">
        <v>1067</v>
      </c>
      <c r="C883" s="878" t="s">
        <v>9</v>
      </c>
      <c r="D883" s="878">
        <v>3</v>
      </c>
      <c r="E883" s="879"/>
      <c r="F883" s="879">
        <f>D883*E883</f>
        <v>0</v>
      </c>
      <c r="H883" s="892"/>
      <c r="I883" s="880"/>
      <c r="J883" s="879"/>
    </row>
    <row r="884" spans="1:10" s="878" customFormat="1">
      <c r="B884" s="877"/>
      <c r="E884" s="879"/>
      <c r="F884" s="879"/>
      <c r="H884" s="892"/>
      <c r="I884" s="880"/>
      <c r="J884" s="879"/>
    </row>
    <row r="885" spans="1:10" s="878" customFormat="1" ht="89.25">
      <c r="A885" s="878">
        <v>6</v>
      </c>
      <c r="B885" s="877" t="s">
        <v>1068</v>
      </c>
      <c r="C885" s="878" t="s">
        <v>9</v>
      </c>
      <c r="D885" s="878">
        <v>7</v>
      </c>
      <c r="E885" s="879"/>
      <c r="F885" s="879">
        <f>D885*E885</f>
        <v>0</v>
      </c>
      <c r="H885" s="892"/>
      <c r="I885" s="880"/>
      <c r="J885" s="879"/>
    </row>
    <row r="886" spans="1:10" s="878" customFormat="1">
      <c r="B886" s="877"/>
      <c r="E886" s="879"/>
      <c r="F886" s="879"/>
      <c r="H886" s="892"/>
      <c r="I886" s="880"/>
      <c r="J886" s="879"/>
    </row>
    <row r="887" spans="1:10" s="878" customFormat="1" ht="89.25">
      <c r="A887" s="878">
        <v>7</v>
      </c>
      <c r="B887" s="877" t="s">
        <v>1069</v>
      </c>
      <c r="C887" s="878" t="s">
        <v>9</v>
      </c>
      <c r="D887" s="878">
        <v>3</v>
      </c>
      <c r="E887" s="879"/>
      <c r="F887" s="879">
        <f>D887*E887</f>
        <v>0</v>
      </c>
      <c r="H887" s="892"/>
      <c r="I887" s="880"/>
      <c r="J887" s="879"/>
    </row>
    <row r="888" spans="1:10" s="878" customFormat="1">
      <c r="B888" s="877"/>
      <c r="E888" s="879"/>
      <c r="F888" s="879"/>
      <c r="H888" s="892"/>
      <c r="I888" s="880"/>
      <c r="J888" s="879"/>
    </row>
    <row r="889" spans="1:10" s="878" customFormat="1" ht="38.25">
      <c r="A889" s="878" t="s">
        <v>636</v>
      </c>
      <c r="B889" s="877" t="s">
        <v>1070</v>
      </c>
      <c r="C889" s="878" t="s">
        <v>9</v>
      </c>
      <c r="D889" s="878">
        <v>3</v>
      </c>
      <c r="E889" s="879"/>
      <c r="F889" s="879">
        <f>D889*E889</f>
        <v>0</v>
      </c>
      <c r="H889" s="892"/>
      <c r="I889" s="880"/>
      <c r="J889" s="879"/>
    </row>
    <row r="890" spans="1:10" s="878" customFormat="1">
      <c r="B890" s="877"/>
      <c r="E890" s="879"/>
      <c r="F890" s="879"/>
      <c r="H890" s="892"/>
      <c r="I890" s="880"/>
      <c r="J890" s="879"/>
    </row>
    <row r="891" spans="1:10" s="878" customFormat="1">
      <c r="A891" s="878">
        <v>8</v>
      </c>
      <c r="B891" s="877" t="s">
        <v>1071</v>
      </c>
      <c r="C891" s="878" t="s">
        <v>9</v>
      </c>
      <c r="D891" s="878">
        <v>3</v>
      </c>
      <c r="E891" s="879"/>
      <c r="F891" s="879">
        <f>D891*E891</f>
        <v>0</v>
      </c>
      <c r="H891" s="892"/>
      <c r="I891" s="880"/>
      <c r="J891" s="879"/>
    </row>
    <row r="892" spans="1:10" s="878" customFormat="1">
      <c r="B892" s="877"/>
      <c r="E892" s="879"/>
      <c r="F892" s="879"/>
      <c r="H892" s="892"/>
      <c r="I892" s="880"/>
      <c r="J892" s="879"/>
    </row>
    <row r="893" spans="1:10" s="878" customFormat="1" ht="63.75">
      <c r="A893" s="878">
        <v>9</v>
      </c>
      <c r="B893" s="877" t="s">
        <v>1072</v>
      </c>
      <c r="C893" s="878" t="s">
        <v>9</v>
      </c>
      <c r="D893" s="878">
        <v>10</v>
      </c>
      <c r="E893" s="879"/>
      <c r="F893" s="879">
        <f>D893*E893</f>
        <v>0</v>
      </c>
      <c r="H893" s="892"/>
      <c r="I893" s="880"/>
      <c r="J893" s="879"/>
    </row>
    <row r="894" spans="1:10" s="878" customFormat="1">
      <c r="B894" s="877"/>
      <c r="E894" s="879"/>
      <c r="F894" s="879"/>
      <c r="H894" s="892"/>
      <c r="I894" s="880"/>
      <c r="J894" s="879"/>
    </row>
    <row r="895" spans="1:10" s="878" customFormat="1" ht="76.5">
      <c r="A895" s="878">
        <v>10</v>
      </c>
      <c r="B895" s="877" t="s">
        <v>1073</v>
      </c>
      <c r="C895" s="878" t="s">
        <v>9</v>
      </c>
      <c r="D895" s="878">
        <v>1</v>
      </c>
      <c r="E895" s="879"/>
      <c r="F895" s="879">
        <f>D895*E895</f>
        <v>0</v>
      </c>
      <c r="H895" s="892"/>
      <c r="I895" s="880"/>
      <c r="J895" s="879"/>
    </row>
    <row r="896" spans="1:10" s="878" customFormat="1">
      <c r="B896" s="877"/>
      <c r="E896" s="879"/>
      <c r="F896" s="879"/>
      <c r="H896" s="892"/>
      <c r="I896" s="880"/>
      <c r="J896" s="879"/>
    </row>
    <row r="897" spans="1:13" s="878" customFormat="1" ht="127.5">
      <c r="A897" s="878">
        <v>11</v>
      </c>
      <c r="B897" s="877" t="s">
        <v>1074</v>
      </c>
      <c r="C897" s="878" t="s">
        <v>9</v>
      </c>
      <c r="D897" s="878">
        <v>3</v>
      </c>
      <c r="E897" s="879"/>
      <c r="F897" s="879">
        <f>E897*D897</f>
        <v>0</v>
      </c>
      <c r="H897" s="892"/>
      <c r="I897" s="880"/>
      <c r="J897" s="879"/>
    </row>
    <row r="898" spans="1:13" s="878" customFormat="1">
      <c r="B898" s="877"/>
      <c r="E898" s="879"/>
      <c r="F898" s="879"/>
      <c r="H898" s="892"/>
      <c r="I898" s="880"/>
      <c r="J898" s="879"/>
    </row>
    <row r="899" spans="1:13" s="878" customFormat="1" ht="25.5">
      <c r="A899" s="878">
        <v>12</v>
      </c>
      <c r="B899" s="877" t="s">
        <v>1075</v>
      </c>
      <c r="C899" s="878" t="s">
        <v>9</v>
      </c>
      <c r="D899" s="878">
        <v>3</v>
      </c>
      <c r="E899" s="879"/>
      <c r="F899" s="879">
        <f>D899*E899</f>
        <v>0</v>
      </c>
      <c r="H899" s="892"/>
      <c r="I899" s="880"/>
      <c r="J899" s="879"/>
    </row>
    <row r="900" spans="1:13" s="878" customFormat="1">
      <c r="B900" s="877"/>
      <c r="E900" s="879"/>
      <c r="F900" s="879"/>
      <c r="H900" s="892"/>
      <c r="I900" s="880"/>
      <c r="J900" s="879"/>
    </row>
    <row r="901" spans="1:13" s="878" customFormat="1" ht="38.25">
      <c r="A901" s="905" t="s">
        <v>1076</v>
      </c>
      <c r="B901" s="877" t="s">
        <v>1077</v>
      </c>
      <c r="C901" s="878" t="s">
        <v>9</v>
      </c>
      <c r="D901" s="76">
        <v>3</v>
      </c>
      <c r="E901" s="879"/>
      <c r="F901" s="879">
        <f>E901*D901</f>
        <v>0</v>
      </c>
      <c r="H901" s="892"/>
      <c r="I901" s="880"/>
      <c r="J901" s="879"/>
    </row>
    <row r="902" spans="1:13" s="878" customFormat="1">
      <c r="A902" s="905"/>
      <c r="B902" s="877"/>
      <c r="D902" s="990"/>
      <c r="E902" s="879"/>
      <c r="F902" s="879"/>
      <c r="H902" s="892"/>
      <c r="I902" s="880"/>
      <c r="J902" s="879"/>
    </row>
    <row r="903" spans="1:13" s="878" customFormat="1" ht="38.25">
      <c r="A903" s="905" t="s">
        <v>1078</v>
      </c>
      <c r="B903" s="877" t="s">
        <v>1079</v>
      </c>
      <c r="C903" s="878" t="s">
        <v>9</v>
      </c>
      <c r="D903" s="76">
        <v>3</v>
      </c>
      <c r="E903" s="879"/>
      <c r="F903" s="879">
        <f>E903*D903</f>
        <v>0</v>
      </c>
      <c r="H903" s="892"/>
      <c r="I903" s="880"/>
      <c r="J903" s="879"/>
    </row>
    <row r="904" spans="1:13" s="878" customFormat="1">
      <c r="A904" s="876"/>
      <c r="B904" s="877"/>
      <c r="D904" s="990"/>
      <c r="E904" s="879"/>
      <c r="F904" s="879"/>
      <c r="H904" s="892"/>
      <c r="I904" s="880"/>
      <c r="J904" s="879"/>
    </row>
    <row r="905" spans="1:13" s="897" customFormat="1" ht="25.5">
      <c r="A905" s="905" t="s">
        <v>1080</v>
      </c>
      <c r="B905" s="877" t="s">
        <v>1081</v>
      </c>
      <c r="C905" s="878" t="s">
        <v>9</v>
      </c>
      <c r="D905" s="77">
        <v>3</v>
      </c>
      <c r="E905" s="879"/>
      <c r="F905" s="78">
        <f>E905*D905</f>
        <v>0</v>
      </c>
      <c r="G905" s="888"/>
      <c r="H905" s="892"/>
      <c r="I905" s="880"/>
      <c r="J905" s="879"/>
      <c r="M905" s="992"/>
    </row>
    <row r="906" spans="1:13" s="897" customFormat="1">
      <c r="A906" s="905"/>
      <c r="B906" s="877"/>
      <c r="C906" s="878"/>
      <c r="D906" s="77"/>
      <c r="E906" s="879"/>
      <c r="F906" s="78"/>
      <c r="G906" s="888"/>
      <c r="H906" s="892"/>
      <c r="I906" s="880"/>
      <c r="J906" s="879"/>
      <c r="M906" s="992"/>
    </row>
    <row r="907" spans="1:13" s="897" customFormat="1">
      <c r="A907" s="905" t="s">
        <v>1082</v>
      </c>
      <c r="B907" s="877" t="s">
        <v>1083</v>
      </c>
      <c r="C907" s="878" t="s">
        <v>9</v>
      </c>
      <c r="D907" s="77">
        <v>3</v>
      </c>
      <c r="E907" s="78"/>
      <c r="F907" s="78">
        <f>D907*E907</f>
        <v>0</v>
      </c>
      <c r="G907" s="888"/>
      <c r="H907" s="79"/>
      <c r="I907" s="880"/>
      <c r="J907" s="879"/>
      <c r="M907" s="992"/>
    </row>
    <row r="908" spans="1:13" s="897" customFormat="1">
      <c r="A908" s="905"/>
      <c r="B908" s="877"/>
      <c r="D908" s="77"/>
      <c r="E908" s="78"/>
      <c r="F908" s="78"/>
      <c r="G908" s="888"/>
      <c r="H908" s="79"/>
      <c r="I908" s="880"/>
      <c r="J908" s="879"/>
      <c r="M908" s="992"/>
    </row>
    <row r="909" spans="1:13" s="878" customFormat="1" ht="38.25">
      <c r="A909" s="905" t="s">
        <v>1084</v>
      </c>
      <c r="B909" s="877" t="s">
        <v>1085</v>
      </c>
      <c r="C909" s="878" t="s">
        <v>9</v>
      </c>
      <c r="D909" s="76">
        <v>3</v>
      </c>
      <c r="E909" s="879"/>
      <c r="F909" s="879">
        <f>E909*D909</f>
        <v>0</v>
      </c>
      <c r="H909" s="892"/>
      <c r="I909" s="880"/>
      <c r="J909" s="879"/>
    </row>
    <row r="910" spans="1:13" s="878" customFormat="1">
      <c r="B910" s="877"/>
      <c r="E910" s="879"/>
      <c r="F910" s="879"/>
      <c r="H910" s="892"/>
      <c r="I910" s="880"/>
      <c r="J910" s="879"/>
    </row>
    <row r="911" spans="1:13" s="878" customFormat="1" ht="25.5">
      <c r="A911" s="878">
        <v>18</v>
      </c>
      <c r="B911" s="988" t="s">
        <v>1086</v>
      </c>
      <c r="C911" s="878" t="s">
        <v>11</v>
      </c>
      <c r="D911" s="878">
        <v>280</v>
      </c>
      <c r="E911" s="879"/>
      <c r="F911" s="879">
        <f t="shared" ref="F911:F921" si="8">E911*D911</f>
        <v>0</v>
      </c>
      <c r="H911" s="892"/>
      <c r="I911" s="880"/>
      <c r="J911" s="879"/>
    </row>
    <row r="912" spans="1:13" s="878" customFormat="1">
      <c r="B912" s="988"/>
      <c r="E912" s="879"/>
      <c r="F912" s="879"/>
      <c r="H912" s="892"/>
      <c r="I912" s="880"/>
      <c r="J912" s="879"/>
    </row>
    <row r="913" spans="1:13" s="878" customFormat="1" ht="25.5">
      <c r="A913" s="878">
        <v>19</v>
      </c>
      <c r="B913" s="988" t="s">
        <v>1058</v>
      </c>
      <c r="C913" s="878" t="s">
        <v>11</v>
      </c>
      <c r="D913" s="878">
        <v>300</v>
      </c>
      <c r="E913" s="879"/>
      <c r="F913" s="879">
        <f t="shared" si="8"/>
        <v>0</v>
      </c>
      <c r="H913" s="892"/>
      <c r="I913" s="880"/>
      <c r="J913" s="879"/>
    </row>
    <row r="914" spans="1:13" s="878" customFormat="1">
      <c r="B914" s="988"/>
      <c r="E914" s="879"/>
      <c r="F914" s="879"/>
      <c r="H914" s="892"/>
      <c r="I914" s="880"/>
      <c r="J914" s="879"/>
    </row>
    <row r="915" spans="1:13" s="878" customFormat="1">
      <c r="A915" s="878">
        <v>20</v>
      </c>
      <c r="B915" s="989" t="s">
        <v>1087</v>
      </c>
      <c r="C915" s="878" t="s">
        <v>11</v>
      </c>
      <c r="D915" s="878">
        <v>250</v>
      </c>
      <c r="E915" s="879"/>
      <c r="F915" s="879">
        <f t="shared" si="8"/>
        <v>0</v>
      </c>
      <c r="H915" s="892"/>
      <c r="I915" s="880"/>
      <c r="J915" s="879"/>
    </row>
    <row r="916" spans="1:13" s="878" customFormat="1">
      <c r="B916" s="989"/>
      <c r="E916" s="879"/>
      <c r="F916" s="879"/>
      <c r="H916" s="892"/>
      <c r="I916" s="880"/>
      <c r="J916" s="879"/>
    </row>
    <row r="917" spans="1:13" s="878" customFormat="1">
      <c r="A917" s="878">
        <v>21</v>
      </c>
      <c r="B917" s="991" t="s">
        <v>1088</v>
      </c>
      <c r="C917" s="878" t="s">
        <v>11</v>
      </c>
      <c r="D917" s="878">
        <v>850</v>
      </c>
      <c r="E917" s="879"/>
      <c r="F917" s="879">
        <f t="shared" si="8"/>
        <v>0</v>
      </c>
      <c r="H917" s="892"/>
      <c r="I917" s="880"/>
      <c r="J917" s="879"/>
    </row>
    <row r="918" spans="1:13" s="878" customFormat="1">
      <c r="B918" s="991"/>
      <c r="E918" s="879"/>
      <c r="F918" s="879"/>
      <c r="H918" s="892"/>
      <c r="I918" s="880"/>
      <c r="J918" s="879"/>
    </row>
    <row r="919" spans="1:13" s="878" customFormat="1" ht="25.5">
      <c r="A919" s="878">
        <v>22</v>
      </c>
      <c r="B919" s="989" t="s">
        <v>1089</v>
      </c>
      <c r="C919" s="878" t="s">
        <v>9</v>
      </c>
      <c r="D919" s="878">
        <v>4</v>
      </c>
      <c r="E919" s="879"/>
      <c r="F919" s="879">
        <f t="shared" si="8"/>
        <v>0</v>
      </c>
      <c r="H919" s="892"/>
      <c r="I919" s="880"/>
      <c r="J919" s="879"/>
    </row>
    <row r="920" spans="1:13" s="878" customFormat="1">
      <c r="B920" s="989"/>
      <c r="E920" s="879"/>
      <c r="F920" s="879"/>
      <c r="H920" s="892"/>
      <c r="I920" s="880"/>
      <c r="J920" s="879"/>
    </row>
    <row r="921" spans="1:13" s="878" customFormat="1">
      <c r="A921" s="878">
        <v>23</v>
      </c>
      <c r="B921" s="989" t="s">
        <v>1090</v>
      </c>
      <c r="C921" s="878" t="s">
        <v>9</v>
      </c>
      <c r="D921" s="878">
        <v>2</v>
      </c>
      <c r="E921" s="879"/>
      <c r="F921" s="879">
        <f t="shared" si="8"/>
        <v>0</v>
      </c>
      <c r="H921" s="892"/>
      <c r="I921" s="880"/>
      <c r="J921" s="879"/>
    </row>
    <row r="922" spans="1:13" s="878" customFormat="1">
      <c r="B922" s="989"/>
      <c r="E922" s="879"/>
      <c r="F922" s="879"/>
      <c r="H922" s="892"/>
      <c r="I922" s="880"/>
      <c r="J922" s="879"/>
    </row>
    <row r="923" spans="1:13" s="878" customFormat="1">
      <c r="A923" s="878">
        <v>24</v>
      </c>
      <c r="B923" s="989" t="s">
        <v>1091</v>
      </c>
      <c r="C923" s="878" t="s">
        <v>662</v>
      </c>
      <c r="D923" s="878">
        <v>1</v>
      </c>
      <c r="E923" s="879"/>
      <c r="F923" s="879">
        <f>E923*D923</f>
        <v>0</v>
      </c>
      <c r="H923" s="892"/>
      <c r="I923" s="880"/>
      <c r="J923" s="879"/>
    </row>
    <row r="924" spans="1:13" s="878" customFormat="1">
      <c r="B924" s="877"/>
      <c r="D924" s="982"/>
      <c r="E924" s="879"/>
      <c r="F924" s="879"/>
      <c r="H924" s="892"/>
      <c r="I924" s="880"/>
      <c r="J924" s="879"/>
    </row>
    <row r="925" spans="1:13" s="897" customFormat="1">
      <c r="B925" s="881" t="s">
        <v>705</v>
      </c>
      <c r="E925" s="888"/>
      <c r="F925" s="888">
        <f>SUM(F875:F924)</f>
        <v>0</v>
      </c>
      <c r="H925" s="893"/>
      <c r="I925" s="880"/>
      <c r="J925" s="879"/>
    </row>
    <row r="926" spans="1:13">
      <c r="A926" s="882"/>
      <c r="B926" s="904"/>
      <c r="F926" s="896"/>
      <c r="H926" s="892"/>
      <c r="I926" s="880"/>
      <c r="J926" s="879"/>
      <c r="L926" s="993"/>
      <c r="M926" s="993"/>
    </row>
    <row r="927" spans="1:13">
      <c r="A927" s="882"/>
      <c r="B927" s="904"/>
      <c r="F927" s="896"/>
      <c r="H927" s="892"/>
      <c r="I927" s="880"/>
      <c r="J927" s="879"/>
      <c r="L927" s="993"/>
      <c r="M927" s="993"/>
    </row>
    <row r="928" spans="1:13">
      <c r="A928" s="882"/>
      <c r="B928" s="904"/>
      <c r="F928" s="896"/>
      <c r="H928" s="892"/>
      <c r="I928" s="880"/>
      <c r="J928" s="879"/>
      <c r="L928" s="993"/>
      <c r="M928" s="993"/>
    </row>
    <row r="929" spans="1:11" s="878" customFormat="1">
      <c r="A929" s="897" t="s">
        <v>650</v>
      </c>
      <c r="B929" s="912" t="s">
        <v>651</v>
      </c>
      <c r="D929" s="990">
        <v>0</v>
      </c>
      <c r="E929" s="879"/>
      <c r="F929" s="879"/>
      <c r="H929" s="892"/>
      <c r="I929" s="880"/>
      <c r="J929" s="879"/>
    </row>
    <row r="930" spans="1:11">
      <c r="A930" s="884"/>
      <c r="D930" s="994">
        <v>0</v>
      </c>
      <c r="H930" s="892"/>
      <c r="I930" s="880"/>
      <c r="J930" s="879"/>
      <c r="K930" s="884"/>
    </row>
    <row r="931" spans="1:11" ht="127.5">
      <c r="A931" s="995" t="s">
        <v>620</v>
      </c>
      <c r="B931" s="996" t="s">
        <v>1092</v>
      </c>
      <c r="C931" s="995"/>
      <c r="D931" s="887"/>
      <c r="E931" s="997"/>
      <c r="F931" s="997"/>
      <c r="H931" s="892"/>
      <c r="I931" s="880"/>
      <c r="J931" s="879"/>
      <c r="K931" s="884"/>
    </row>
    <row r="932" spans="1:11" ht="191.25">
      <c r="A932" s="998"/>
      <c r="B932" s="996" t="s">
        <v>1093</v>
      </c>
      <c r="C932" s="995"/>
      <c r="D932" s="887"/>
      <c r="E932" s="999"/>
      <c r="F932" s="997"/>
      <c r="H932" s="892"/>
      <c r="I932" s="880"/>
      <c r="J932" s="879"/>
      <c r="K932" s="884"/>
    </row>
    <row r="933" spans="1:11">
      <c r="A933" s="998"/>
      <c r="B933" s="996"/>
      <c r="C933" s="995"/>
      <c r="D933" s="887"/>
      <c r="E933" s="999"/>
      <c r="F933" s="997"/>
      <c r="H933" s="892"/>
      <c r="I933" s="880"/>
      <c r="J933" s="879"/>
      <c r="K933" s="884"/>
    </row>
    <row r="934" spans="1:11" ht="133.5" customHeight="1">
      <c r="A934" s="995" t="s">
        <v>623</v>
      </c>
      <c r="B934" s="996" t="s">
        <v>1094</v>
      </c>
      <c r="C934" s="1000" t="s">
        <v>1095</v>
      </c>
      <c r="D934" s="887">
        <v>1</v>
      </c>
      <c r="E934" s="997"/>
      <c r="F934" s="997">
        <f t="shared" ref="F934:F944" si="9">E934*D934</f>
        <v>0</v>
      </c>
      <c r="H934" s="892"/>
      <c r="I934" s="880"/>
      <c r="J934" s="879"/>
      <c r="K934" s="884"/>
    </row>
    <row r="935" spans="1:11" ht="12.6" customHeight="1">
      <c r="A935" s="995"/>
      <c r="B935" s="996"/>
      <c r="C935" s="1000"/>
      <c r="D935" s="887"/>
      <c r="E935" s="997"/>
      <c r="F935" s="997"/>
      <c r="H935" s="892"/>
      <c r="I935" s="880"/>
      <c r="J935" s="879"/>
      <c r="K935" s="884"/>
    </row>
    <row r="936" spans="1:11" ht="25.5">
      <c r="A936" s="995" t="s">
        <v>625</v>
      </c>
      <c r="B936" s="996" t="s">
        <v>1096</v>
      </c>
      <c r="C936" s="1000" t="s">
        <v>1097</v>
      </c>
      <c r="D936" s="887">
        <v>3</v>
      </c>
      <c r="E936" s="997"/>
      <c r="F936" s="997">
        <f t="shared" si="9"/>
        <v>0</v>
      </c>
      <c r="H936" s="892"/>
      <c r="I936" s="880"/>
      <c r="J936" s="879"/>
      <c r="K936" s="884"/>
    </row>
    <row r="937" spans="1:11">
      <c r="A937" s="995"/>
      <c r="B937" s="996"/>
      <c r="C937" s="1000"/>
      <c r="D937" s="887"/>
      <c r="E937" s="997"/>
      <c r="F937" s="997"/>
      <c r="H937" s="892"/>
      <c r="I937" s="880"/>
      <c r="J937" s="879"/>
      <c r="K937" s="884"/>
    </row>
    <row r="938" spans="1:11" ht="25.5">
      <c r="A938" s="995" t="s">
        <v>627</v>
      </c>
      <c r="B938" s="996" t="s">
        <v>1098</v>
      </c>
      <c r="C938" s="1000" t="s">
        <v>1099</v>
      </c>
      <c r="D938" s="887">
        <v>1</v>
      </c>
      <c r="E938" s="997"/>
      <c r="F938" s="997">
        <f t="shared" si="9"/>
        <v>0</v>
      </c>
      <c r="H938" s="892"/>
      <c r="I938" s="880"/>
      <c r="J938" s="879"/>
      <c r="K938" s="884"/>
    </row>
    <row r="939" spans="1:11">
      <c r="A939" s="995"/>
      <c r="B939" s="996"/>
      <c r="C939" s="1000"/>
      <c r="D939" s="887"/>
      <c r="E939" s="997"/>
      <c r="F939" s="997"/>
      <c r="H939" s="892"/>
      <c r="I939" s="880"/>
      <c r="J939" s="879"/>
      <c r="K939" s="884"/>
    </row>
    <row r="940" spans="1:11">
      <c r="A940" s="995" t="s">
        <v>629</v>
      </c>
      <c r="B940" s="996" t="s">
        <v>1100</v>
      </c>
      <c r="C940" s="1000" t="s">
        <v>1099</v>
      </c>
      <c r="D940" s="887">
        <v>1</v>
      </c>
      <c r="E940" s="997"/>
      <c r="F940" s="997">
        <f t="shared" si="9"/>
        <v>0</v>
      </c>
      <c r="H940" s="892"/>
      <c r="I940" s="880"/>
      <c r="J940" s="879"/>
      <c r="K940" s="884"/>
    </row>
    <row r="941" spans="1:11">
      <c r="A941" s="995"/>
      <c r="B941" s="996"/>
      <c r="C941" s="1000"/>
      <c r="D941" s="887"/>
      <c r="E941" s="997"/>
      <c r="F941" s="997"/>
      <c r="H941" s="892"/>
      <c r="I941" s="880"/>
      <c r="J941" s="879"/>
      <c r="K941" s="884"/>
    </row>
    <row r="942" spans="1:11" ht="397.5">
      <c r="A942" s="995" t="s">
        <v>631</v>
      </c>
      <c r="B942" s="996" t="s">
        <v>1101</v>
      </c>
      <c r="C942" s="1000" t="s">
        <v>1102</v>
      </c>
      <c r="D942" s="887">
        <v>4</v>
      </c>
      <c r="E942" s="997"/>
      <c r="F942" s="997">
        <f t="shared" si="9"/>
        <v>0</v>
      </c>
      <c r="H942" s="892"/>
      <c r="I942" s="880"/>
      <c r="J942" s="879"/>
      <c r="K942" s="884"/>
    </row>
    <row r="943" spans="1:11">
      <c r="A943" s="995"/>
      <c r="B943" s="996"/>
      <c r="C943" s="1000"/>
      <c r="D943" s="887"/>
      <c r="E943" s="997"/>
      <c r="F943" s="997"/>
      <c r="H943" s="892"/>
      <c r="I943" s="880"/>
      <c r="J943" s="879"/>
      <c r="K943" s="884"/>
    </row>
    <row r="944" spans="1:11" ht="25.5">
      <c r="A944" s="995" t="s">
        <v>633</v>
      </c>
      <c r="B944" s="996" t="s">
        <v>1103</v>
      </c>
      <c r="C944" s="1000" t="s">
        <v>1104</v>
      </c>
      <c r="D944" s="887">
        <v>1</v>
      </c>
      <c r="E944" s="997"/>
      <c r="F944" s="997">
        <f t="shared" si="9"/>
        <v>0</v>
      </c>
      <c r="H944" s="892"/>
      <c r="I944" s="880"/>
      <c r="J944" s="879"/>
      <c r="K944" s="884"/>
    </row>
    <row r="945" spans="1:13">
      <c r="A945" s="1001"/>
      <c r="B945" s="996"/>
      <c r="C945" s="1000"/>
      <c r="D945" s="887"/>
      <c r="E945" s="997"/>
      <c r="F945" s="997"/>
      <c r="H945" s="892"/>
      <c r="I945" s="880"/>
      <c r="J945" s="879"/>
      <c r="K945" s="884"/>
    </row>
    <row r="946" spans="1:13">
      <c r="A946" s="995" t="s">
        <v>636</v>
      </c>
      <c r="B946" s="996" t="s">
        <v>1105</v>
      </c>
      <c r="C946" s="1000" t="s">
        <v>11</v>
      </c>
      <c r="D946" s="887">
        <v>50</v>
      </c>
      <c r="E946" s="997"/>
      <c r="F946" s="997">
        <f>E946*D946</f>
        <v>0</v>
      </c>
      <c r="H946" s="892"/>
      <c r="I946" s="880"/>
      <c r="J946" s="879"/>
      <c r="K946" s="884"/>
    </row>
    <row r="947" spans="1:13">
      <c r="A947" s="995"/>
      <c r="B947" s="996"/>
      <c r="C947" s="1000"/>
      <c r="D947" s="887"/>
      <c r="E947" s="997"/>
      <c r="F947" s="997"/>
      <c r="H947" s="892"/>
      <c r="I947" s="880"/>
      <c r="J947" s="879"/>
      <c r="K947" s="884"/>
    </row>
    <row r="948" spans="1:13">
      <c r="A948" s="995" t="s">
        <v>638</v>
      </c>
      <c r="B948" s="996" t="s">
        <v>1106</v>
      </c>
      <c r="C948" s="1000" t="s">
        <v>9</v>
      </c>
      <c r="D948" s="887">
        <v>5</v>
      </c>
      <c r="E948" s="997"/>
      <c r="F948" s="997">
        <f>E948*D948</f>
        <v>0</v>
      </c>
      <c r="H948" s="892"/>
      <c r="I948" s="880"/>
      <c r="J948" s="879"/>
      <c r="K948" s="884"/>
    </row>
    <row r="949" spans="1:13">
      <c r="A949" s="995"/>
      <c r="B949" s="996"/>
      <c r="C949" s="1000"/>
      <c r="D949" s="887"/>
      <c r="E949" s="997"/>
      <c r="F949" s="997"/>
      <c r="H949" s="892"/>
      <c r="J949" s="879"/>
      <c r="K949" s="884"/>
    </row>
    <row r="950" spans="1:13">
      <c r="A950" s="1002"/>
      <c r="B950" s="1003" t="s">
        <v>1107</v>
      </c>
      <c r="C950" s="1004"/>
      <c r="D950" s="887"/>
      <c r="E950" s="997"/>
      <c r="F950" s="1005">
        <f>SUM(F934:F949)</f>
        <v>0</v>
      </c>
      <c r="H950" s="892"/>
      <c r="J950" s="885"/>
      <c r="K950" s="884"/>
    </row>
    <row r="951" spans="1:13">
      <c r="A951" s="1006"/>
      <c r="B951" s="1007"/>
      <c r="C951" s="1008"/>
      <c r="D951" s="1009"/>
      <c r="E951" s="1010"/>
      <c r="F951" s="1011"/>
      <c r="H951" s="1012"/>
      <c r="J951" s="885"/>
      <c r="K951" s="884"/>
    </row>
    <row r="952" spans="1:13">
      <c r="A952" s="1006"/>
      <c r="B952" s="1007"/>
      <c r="C952" s="1008"/>
      <c r="D952" s="1009"/>
      <c r="E952" s="1010"/>
      <c r="F952" s="1011"/>
      <c r="H952" s="1012"/>
      <c r="J952" s="885"/>
      <c r="K952" s="884"/>
    </row>
    <row r="953" spans="1:13">
      <c r="A953" s="882"/>
      <c r="B953" s="904"/>
      <c r="F953" s="896"/>
      <c r="H953" s="892"/>
      <c r="J953" s="885"/>
      <c r="L953" s="993"/>
      <c r="M953" s="993"/>
    </row>
    <row r="954" spans="1:13" s="867" customFormat="1">
      <c r="A954" s="865" t="s">
        <v>652</v>
      </c>
      <c r="B954" s="866" t="s">
        <v>1108</v>
      </c>
      <c r="D954" s="868"/>
      <c r="E954" s="869"/>
      <c r="F954" s="869"/>
      <c r="H954" s="1013"/>
      <c r="I954" s="880"/>
      <c r="J954" s="879"/>
      <c r="K954" s="1014"/>
    </row>
    <row r="955" spans="1:13" s="872" customFormat="1">
      <c r="A955" s="870"/>
      <c r="B955" s="871"/>
      <c r="D955" s="873"/>
      <c r="E955" s="874"/>
      <c r="F955" s="874"/>
      <c r="H955" s="1015"/>
      <c r="I955" s="880"/>
      <c r="J955" s="879"/>
      <c r="K955" s="1016"/>
    </row>
    <row r="956" spans="1:13" s="878" customFormat="1" ht="25.5">
      <c r="A956" s="905" t="s">
        <v>620</v>
      </c>
      <c r="B956" s="877" t="s">
        <v>1109</v>
      </c>
      <c r="C956" s="878" t="s">
        <v>662</v>
      </c>
      <c r="D956" s="878">
        <v>1</v>
      </c>
      <c r="E956" s="879"/>
      <c r="F956" s="879">
        <f>E956*D956</f>
        <v>0</v>
      </c>
      <c r="H956" s="892"/>
      <c r="I956" s="880"/>
      <c r="J956" s="879"/>
      <c r="K956" s="880"/>
    </row>
    <row r="957" spans="1:13" s="878" customFormat="1">
      <c r="A957" s="905"/>
      <c r="B957" s="877"/>
      <c r="E957" s="879"/>
      <c r="F957" s="879"/>
      <c r="H957" s="892"/>
      <c r="I957" s="880"/>
      <c r="J957" s="879"/>
      <c r="K957" s="880"/>
    </row>
    <row r="958" spans="1:13" s="878" customFormat="1" ht="25.5">
      <c r="A958" s="905" t="s">
        <v>623</v>
      </c>
      <c r="B958" s="877" t="s">
        <v>1110</v>
      </c>
      <c r="C958" s="878" t="s">
        <v>662</v>
      </c>
      <c r="D958" s="878">
        <v>1</v>
      </c>
      <c r="E958" s="879"/>
      <c r="F958" s="879">
        <f>E958*D958</f>
        <v>0</v>
      </c>
      <c r="H958" s="892"/>
      <c r="I958" s="880"/>
      <c r="J958" s="879"/>
      <c r="K958" s="880"/>
    </row>
    <row r="959" spans="1:13" s="878" customFormat="1">
      <c r="A959" s="905"/>
      <c r="B959" s="877"/>
      <c r="E959" s="879"/>
      <c r="F959" s="879"/>
      <c r="H959" s="892"/>
      <c r="I959" s="880"/>
      <c r="J959" s="879"/>
      <c r="K959" s="880"/>
    </row>
    <row r="960" spans="1:13" s="878" customFormat="1">
      <c r="A960" s="905" t="s">
        <v>625</v>
      </c>
      <c r="B960" s="877" t="s">
        <v>1111</v>
      </c>
      <c r="C960" s="878" t="s">
        <v>662</v>
      </c>
      <c r="D960" s="878">
        <v>1</v>
      </c>
      <c r="E960" s="879"/>
      <c r="F960" s="879">
        <f>E960*D960</f>
        <v>0</v>
      </c>
      <c r="H960" s="892"/>
      <c r="I960" s="880"/>
      <c r="J960" s="879"/>
      <c r="K960" s="880"/>
    </row>
    <row r="961" spans="1:11" s="878" customFormat="1">
      <c r="A961" s="905"/>
      <c r="B961" s="877"/>
      <c r="E961" s="879"/>
      <c r="F961" s="879"/>
      <c r="H961" s="892"/>
      <c r="I961" s="880"/>
      <c r="J961" s="879"/>
      <c r="K961" s="880"/>
    </row>
    <row r="962" spans="1:11" s="878" customFormat="1">
      <c r="A962" s="905" t="s">
        <v>627</v>
      </c>
      <c r="B962" s="877" t="s">
        <v>1112</v>
      </c>
      <c r="C962" s="878" t="s">
        <v>662</v>
      </c>
      <c r="D962" s="878">
        <v>1</v>
      </c>
      <c r="E962" s="879"/>
      <c r="F962" s="879">
        <f>E962*D962</f>
        <v>0</v>
      </c>
      <c r="H962" s="892"/>
      <c r="I962" s="880"/>
      <c r="J962" s="879"/>
      <c r="K962" s="880"/>
    </row>
    <row r="963" spans="1:11" s="878" customFormat="1">
      <c r="A963" s="905"/>
      <c r="B963" s="877"/>
      <c r="E963" s="879"/>
      <c r="F963" s="879"/>
      <c r="H963" s="892"/>
      <c r="I963" s="880"/>
      <c r="J963" s="879"/>
      <c r="K963" s="880"/>
    </row>
    <row r="964" spans="1:11" s="878" customFormat="1" ht="38.25">
      <c r="A964" s="905" t="s">
        <v>629</v>
      </c>
      <c r="B964" s="877" t="s">
        <v>1113</v>
      </c>
      <c r="C964" s="878" t="s">
        <v>662</v>
      </c>
      <c r="D964" s="878">
        <v>1</v>
      </c>
      <c r="E964" s="879"/>
      <c r="F964" s="879">
        <f>E964*D964</f>
        <v>0</v>
      </c>
      <c r="H964" s="892"/>
      <c r="I964" s="880"/>
      <c r="J964" s="879"/>
      <c r="K964" s="880"/>
    </row>
    <row r="965" spans="1:11" s="878" customFormat="1">
      <c r="A965" s="905"/>
      <c r="B965" s="877"/>
      <c r="E965" s="879"/>
      <c r="F965" s="879"/>
      <c r="H965" s="892"/>
      <c r="I965" s="880"/>
      <c r="J965" s="880"/>
      <c r="K965" s="880"/>
    </row>
    <row r="966" spans="1:11" s="872" customFormat="1">
      <c r="A966" s="870"/>
      <c r="B966" s="866" t="s">
        <v>705</v>
      </c>
      <c r="D966" s="873"/>
      <c r="E966" s="874"/>
      <c r="F966" s="869">
        <f>SUM(F956:F965)</f>
        <v>0</v>
      </c>
      <c r="H966" s="1015"/>
      <c r="I966" s="1016"/>
      <c r="J966" s="880"/>
      <c r="K966" s="1016"/>
    </row>
    <row r="967" spans="1:11" s="1019" customFormat="1">
      <c r="A967" s="1017"/>
      <c r="B967" s="1018"/>
      <c r="D967" s="1020"/>
      <c r="E967" s="1021"/>
      <c r="F967" s="1022"/>
      <c r="H967" s="1023"/>
      <c r="I967" s="1024"/>
      <c r="J967" s="1024"/>
      <c r="K967" s="1024"/>
    </row>
    <row r="970" spans="1:11">
      <c r="A970" s="884"/>
      <c r="J970" s="884"/>
      <c r="K970" s="884"/>
    </row>
  </sheetData>
  <conditionalFormatting sqref="D514:D515">
    <cfRule type="cellIs" dxfId="21" priority="16" stopIfTrue="1" operator="equal">
      <formula>0</formula>
    </cfRule>
  </conditionalFormatting>
  <conditionalFormatting sqref="E19:E24 I19:I24 E29:E32 I29:I32 E70:E71 I70:I71 E74:E86 H74:H86 E94:E99 H94:H99 E143 E574:E577 H574:H577 E582:E585 H582:H585 E589:E599 H589:H599 E628:E631 E655:E657 E661:E670 D926:D953">
    <cfRule type="cellIs" dxfId="20" priority="18" stopIfTrue="1" operator="equal">
      <formula>0</formula>
    </cfRule>
  </conditionalFormatting>
  <conditionalFormatting sqref="E90:E91">
    <cfRule type="cellIs" dxfId="19" priority="5" stopIfTrue="1" operator="equal">
      <formula>0</formula>
    </cfRule>
  </conditionalFormatting>
  <conditionalFormatting sqref="E123:E124">
    <cfRule type="cellIs" dxfId="18" priority="15" stopIfTrue="1" operator="equal">
      <formula>0</formula>
    </cfRule>
  </conditionalFormatting>
  <conditionalFormatting sqref="E651:E652">
    <cfRule type="cellIs" dxfId="17" priority="14" stopIfTrue="1" operator="equal">
      <formula>0</formula>
    </cfRule>
  </conditionalFormatting>
  <conditionalFormatting sqref="E673:E674">
    <cfRule type="cellIs" dxfId="16" priority="17" stopIfTrue="1" operator="equal">
      <formula>0</formula>
    </cfRule>
  </conditionalFormatting>
  <conditionalFormatting sqref="F72:F73">
    <cfRule type="cellIs" dxfId="15" priority="10" stopIfTrue="1" operator="equal">
      <formula>0</formula>
    </cfRule>
  </conditionalFormatting>
  <conditionalFormatting sqref="F92:F93">
    <cfRule type="cellIs" dxfId="14" priority="4" stopIfTrue="1" operator="equal">
      <formula>0</formula>
    </cfRule>
  </conditionalFormatting>
  <conditionalFormatting sqref="F103:F115">
    <cfRule type="cellIs" dxfId="13" priority="11" stopIfTrue="1" operator="equal">
      <formula>0</formula>
    </cfRule>
  </conditionalFormatting>
  <conditionalFormatting sqref="F361:F365">
    <cfRule type="cellIs" dxfId="12" priority="1" stopIfTrue="1" operator="equal">
      <formula>0</formula>
    </cfRule>
  </conditionalFormatting>
  <conditionalFormatting sqref="H123:H124">
    <cfRule type="cellIs" dxfId="11" priority="7" stopIfTrue="1" operator="equal">
      <formula>0</formula>
    </cfRule>
  </conditionalFormatting>
  <conditionalFormatting sqref="H143 H628:H631 H655:H657 H661:H670">
    <cfRule type="cellIs" dxfId="10" priority="9" stopIfTrue="1" operator="equal">
      <formula>0</formula>
    </cfRule>
  </conditionalFormatting>
  <conditionalFormatting sqref="H651:H652">
    <cfRule type="cellIs" dxfId="9" priority="6" stopIfTrue="1" operator="equal">
      <formula>0</formula>
    </cfRule>
  </conditionalFormatting>
  <conditionalFormatting sqref="H673:H674">
    <cfRule type="cellIs" dxfId="8" priority="8" stopIfTrue="1" operator="equal">
      <formula>0</formula>
    </cfRule>
  </conditionalFormatting>
  <pageMargins left="0.70866141732283472" right="0.70866141732283472" top="0.74803149606299213" bottom="0.74803149606299213" header="0.31496062992125984" footer="0.31496062992125984"/>
  <pageSetup paperSize="9" orientation="portrait" r:id="rId1"/>
  <headerFooter>
    <oddHeader>&amp;CVRTEC ČIRA ČARA - CELJE</oddHeader>
    <oddFooter>&amp;C&amp;P</oddFooter>
  </headerFooter>
  <rowBreaks count="21" manualBreakCount="21">
    <brk id="36" max="5" man="1"/>
    <brk id="64" max="5" man="1"/>
    <brk id="102" max="5" man="1"/>
    <brk id="120" max="5" man="1"/>
    <brk id="145" max="5" man="1"/>
    <brk id="171" max="5" man="1"/>
    <brk id="212" max="5" man="1"/>
    <brk id="251" max="5" man="1"/>
    <brk id="289" max="5" man="1"/>
    <brk id="319" max="5" man="1"/>
    <brk id="363" max="5" man="1"/>
    <brk id="383" max="5" man="1"/>
    <brk id="417" max="5" man="1"/>
    <brk id="497" max="5" man="1"/>
    <brk id="534" max="5" man="1"/>
    <brk id="573" max="5" man="1"/>
    <brk id="678" max="5" man="1"/>
    <brk id="731" max="5" man="1"/>
    <brk id="797" max="5" man="1"/>
    <brk id="822" max="5" man="1"/>
    <brk id="953" max="5"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37027-8C98-418E-9054-6CE488C26BC7}">
  <sheetPr codeName="List27">
    <tabColor rgb="FFFF0000"/>
  </sheetPr>
  <dimension ref="A1:L146"/>
  <sheetViews>
    <sheetView showZeros="0" view="pageBreakPreview" zoomScaleNormal="100" zoomScaleSheetLayoutView="100" workbookViewId="0">
      <selection activeCell="I52" sqref="I52"/>
    </sheetView>
  </sheetViews>
  <sheetFormatPr defaultRowHeight="12.75"/>
  <cols>
    <col min="1" max="1" width="5.5703125" style="781" customWidth="1"/>
    <col min="2" max="2" width="42" style="842" customWidth="1"/>
    <col min="3" max="3" width="6.7109375" style="781" customWidth="1"/>
    <col min="4" max="4" width="7.7109375" style="781" customWidth="1"/>
    <col min="5" max="5" width="9.85546875" style="783" customWidth="1"/>
    <col min="6" max="6" width="13" style="783" customWidth="1"/>
    <col min="7" max="7" width="9.140625" style="781"/>
    <col min="8" max="8" width="28" style="781" customWidth="1"/>
    <col min="9" max="256" width="9.140625" style="781"/>
    <col min="257" max="257" width="5.5703125" style="781" customWidth="1"/>
    <col min="258" max="258" width="42" style="781" customWidth="1"/>
    <col min="259" max="259" width="6.7109375" style="781" customWidth="1"/>
    <col min="260" max="260" width="7.7109375" style="781" customWidth="1"/>
    <col min="261" max="261" width="9.85546875" style="781" customWidth="1"/>
    <col min="262" max="262" width="13" style="781" customWidth="1"/>
    <col min="263" max="263" width="9.140625" style="781"/>
    <col min="264" max="264" width="28" style="781" customWidth="1"/>
    <col min="265" max="512" width="9.140625" style="781"/>
    <col min="513" max="513" width="5.5703125" style="781" customWidth="1"/>
    <col min="514" max="514" width="42" style="781" customWidth="1"/>
    <col min="515" max="515" width="6.7109375" style="781" customWidth="1"/>
    <col min="516" max="516" width="7.7109375" style="781" customWidth="1"/>
    <col min="517" max="517" width="9.85546875" style="781" customWidth="1"/>
    <col min="518" max="518" width="13" style="781" customWidth="1"/>
    <col min="519" max="519" width="9.140625" style="781"/>
    <col min="520" max="520" width="28" style="781" customWidth="1"/>
    <col min="521" max="768" width="9.140625" style="781"/>
    <col min="769" max="769" width="5.5703125" style="781" customWidth="1"/>
    <col min="770" max="770" width="42" style="781" customWidth="1"/>
    <col min="771" max="771" width="6.7109375" style="781" customWidth="1"/>
    <col min="772" max="772" width="7.7109375" style="781" customWidth="1"/>
    <col min="773" max="773" width="9.85546875" style="781" customWidth="1"/>
    <col min="774" max="774" width="13" style="781" customWidth="1"/>
    <col min="775" max="775" width="9.140625" style="781"/>
    <col min="776" max="776" width="28" style="781" customWidth="1"/>
    <col min="777" max="1024" width="9.140625" style="781"/>
    <col min="1025" max="1025" width="5.5703125" style="781" customWidth="1"/>
    <col min="1026" max="1026" width="42" style="781" customWidth="1"/>
    <col min="1027" max="1027" width="6.7109375" style="781" customWidth="1"/>
    <col min="1028" max="1028" width="7.7109375" style="781" customWidth="1"/>
    <col min="1029" max="1029" width="9.85546875" style="781" customWidth="1"/>
    <col min="1030" max="1030" width="13" style="781" customWidth="1"/>
    <col min="1031" max="1031" width="9.140625" style="781"/>
    <col min="1032" max="1032" width="28" style="781" customWidth="1"/>
    <col min="1033" max="1280" width="9.140625" style="781"/>
    <col min="1281" max="1281" width="5.5703125" style="781" customWidth="1"/>
    <col min="1282" max="1282" width="42" style="781" customWidth="1"/>
    <col min="1283" max="1283" width="6.7109375" style="781" customWidth="1"/>
    <col min="1284" max="1284" width="7.7109375" style="781" customWidth="1"/>
    <col min="1285" max="1285" width="9.85546875" style="781" customWidth="1"/>
    <col min="1286" max="1286" width="13" style="781" customWidth="1"/>
    <col min="1287" max="1287" width="9.140625" style="781"/>
    <col min="1288" max="1288" width="28" style="781" customWidth="1"/>
    <col min="1289" max="1536" width="9.140625" style="781"/>
    <col min="1537" max="1537" width="5.5703125" style="781" customWidth="1"/>
    <col min="1538" max="1538" width="42" style="781" customWidth="1"/>
    <col min="1539" max="1539" width="6.7109375" style="781" customWidth="1"/>
    <col min="1540" max="1540" width="7.7109375" style="781" customWidth="1"/>
    <col min="1541" max="1541" width="9.85546875" style="781" customWidth="1"/>
    <col min="1542" max="1542" width="13" style="781" customWidth="1"/>
    <col min="1543" max="1543" width="9.140625" style="781"/>
    <col min="1544" max="1544" width="28" style="781" customWidth="1"/>
    <col min="1545" max="1792" width="9.140625" style="781"/>
    <col min="1793" max="1793" width="5.5703125" style="781" customWidth="1"/>
    <col min="1794" max="1794" width="42" style="781" customWidth="1"/>
    <col min="1795" max="1795" width="6.7109375" style="781" customWidth="1"/>
    <col min="1796" max="1796" width="7.7109375" style="781" customWidth="1"/>
    <col min="1797" max="1797" width="9.85546875" style="781" customWidth="1"/>
    <col min="1798" max="1798" width="13" style="781" customWidth="1"/>
    <col min="1799" max="1799" width="9.140625" style="781"/>
    <col min="1800" max="1800" width="28" style="781" customWidth="1"/>
    <col min="1801" max="2048" width="9.140625" style="781"/>
    <col min="2049" max="2049" width="5.5703125" style="781" customWidth="1"/>
    <col min="2050" max="2050" width="42" style="781" customWidth="1"/>
    <col min="2051" max="2051" width="6.7109375" style="781" customWidth="1"/>
    <col min="2052" max="2052" width="7.7109375" style="781" customWidth="1"/>
    <col min="2053" max="2053" width="9.85546875" style="781" customWidth="1"/>
    <col min="2054" max="2054" width="13" style="781" customWidth="1"/>
    <col min="2055" max="2055" width="9.140625" style="781"/>
    <col min="2056" max="2056" width="28" style="781" customWidth="1"/>
    <col min="2057" max="2304" width="9.140625" style="781"/>
    <col min="2305" max="2305" width="5.5703125" style="781" customWidth="1"/>
    <col min="2306" max="2306" width="42" style="781" customWidth="1"/>
    <col min="2307" max="2307" width="6.7109375" style="781" customWidth="1"/>
    <col min="2308" max="2308" width="7.7109375" style="781" customWidth="1"/>
    <col min="2309" max="2309" width="9.85546875" style="781" customWidth="1"/>
    <col min="2310" max="2310" width="13" style="781" customWidth="1"/>
    <col min="2311" max="2311" width="9.140625" style="781"/>
    <col min="2312" max="2312" width="28" style="781" customWidth="1"/>
    <col min="2313" max="2560" width="9.140625" style="781"/>
    <col min="2561" max="2561" width="5.5703125" style="781" customWidth="1"/>
    <col min="2562" max="2562" width="42" style="781" customWidth="1"/>
    <col min="2563" max="2563" width="6.7109375" style="781" customWidth="1"/>
    <col min="2564" max="2564" width="7.7109375" style="781" customWidth="1"/>
    <col min="2565" max="2565" width="9.85546875" style="781" customWidth="1"/>
    <col min="2566" max="2566" width="13" style="781" customWidth="1"/>
    <col min="2567" max="2567" width="9.140625" style="781"/>
    <col min="2568" max="2568" width="28" style="781" customWidth="1"/>
    <col min="2569" max="2816" width="9.140625" style="781"/>
    <col min="2817" max="2817" width="5.5703125" style="781" customWidth="1"/>
    <col min="2818" max="2818" width="42" style="781" customWidth="1"/>
    <col min="2819" max="2819" width="6.7109375" style="781" customWidth="1"/>
    <col min="2820" max="2820" width="7.7109375" style="781" customWidth="1"/>
    <col min="2821" max="2821" width="9.85546875" style="781" customWidth="1"/>
    <col min="2822" max="2822" width="13" style="781" customWidth="1"/>
    <col min="2823" max="2823" width="9.140625" style="781"/>
    <col min="2824" max="2824" width="28" style="781" customWidth="1"/>
    <col min="2825" max="3072" width="9.140625" style="781"/>
    <col min="3073" max="3073" width="5.5703125" style="781" customWidth="1"/>
    <col min="3074" max="3074" width="42" style="781" customWidth="1"/>
    <col min="3075" max="3075" width="6.7109375" style="781" customWidth="1"/>
    <col min="3076" max="3076" width="7.7109375" style="781" customWidth="1"/>
    <col min="3077" max="3077" width="9.85546875" style="781" customWidth="1"/>
    <col min="3078" max="3078" width="13" style="781" customWidth="1"/>
    <col min="3079" max="3079" width="9.140625" style="781"/>
    <col min="3080" max="3080" width="28" style="781" customWidth="1"/>
    <col min="3081" max="3328" width="9.140625" style="781"/>
    <col min="3329" max="3329" width="5.5703125" style="781" customWidth="1"/>
    <col min="3330" max="3330" width="42" style="781" customWidth="1"/>
    <col min="3331" max="3331" width="6.7109375" style="781" customWidth="1"/>
    <col min="3332" max="3332" width="7.7109375" style="781" customWidth="1"/>
    <col min="3333" max="3333" width="9.85546875" style="781" customWidth="1"/>
    <col min="3334" max="3334" width="13" style="781" customWidth="1"/>
    <col min="3335" max="3335" width="9.140625" style="781"/>
    <col min="3336" max="3336" width="28" style="781" customWidth="1"/>
    <col min="3337" max="3584" width="9.140625" style="781"/>
    <col min="3585" max="3585" width="5.5703125" style="781" customWidth="1"/>
    <col min="3586" max="3586" width="42" style="781" customWidth="1"/>
    <col min="3587" max="3587" width="6.7109375" style="781" customWidth="1"/>
    <col min="3588" max="3588" width="7.7109375" style="781" customWidth="1"/>
    <col min="3589" max="3589" width="9.85546875" style="781" customWidth="1"/>
    <col min="3590" max="3590" width="13" style="781" customWidth="1"/>
    <col min="3591" max="3591" width="9.140625" style="781"/>
    <col min="3592" max="3592" width="28" style="781" customWidth="1"/>
    <col min="3593" max="3840" width="9.140625" style="781"/>
    <col min="3841" max="3841" width="5.5703125" style="781" customWidth="1"/>
    <col min="3842" max="3842" width="42" style="781" customWidth="1"/>
    <col min="3843" max="3843" width="6.7109375" style="781" customWidth="1"/>
    <col min="3844" max="3844" width="7.7109375" style="781" customWidth="1"/>
    <col min="3845" max="3845" width="9.85546875" style="781" customWidth="1"/>
    <col min="3846" max="3846" width="13" style="781" customWidth="1"/>
    <col min="3847" max="3847" width="9.140625" style="781"/>
    <col min="3848" max="3848" width="28" style="781" customWidth="1"/>
    <col min="3849" max="4096" width="9.140625" style="781"/>
    <col min="4097" max="4097" width="5.5703125" style="781" customWidth="1"/>
    <col min="4098" max="4098" width="42" style="781" customWidth="1"/>
    <col min="4099" max="4099" width="6.7109375" style="781" customWidth="1"/>
    <col min="4100" max="4100" width="7.7109375" style="781" customWidth="1"/>
    <col min="4101" max="4101" width="9.85546875" style="781" customWidth="1"/>
    <col min="4102" max="4102" width="13" style="781" customWidth="1"/>
    <col min="4103" max="4103" width="9.140625" style="781"/>
    <col min="4104" max="4104" width="28" style="781" customWidth="1"/>
    <col min="4105" max="4352" width="9.140625" style="781"/>
    <col min="4353" max="4353" width="5.5703125" style="781" customWidth="1"/>
    <col min="4354" max="4354" width="42" style="781" customWidth="1"/>
    <col min="4355" max="4355" width="6.7109375" style="781" customWidth="1"/>
    <col min="4356" max="4356" width="7.7109375" style="781" customWidth="1"/>
    <col min="4357" max="4357" width="9.85546875" style="781" customWidth="1"/>
    <col min="4358" max="4358" width="13" style="781" customWidth="1"/>
    <col min="4359" max="4359" width="9.140625" style="781"/>
    <col min="4360" max="4360" width="28" style="781" customWidth="1"/>
    <col min="4361" max="4608" width="9.140625" style="781"/>
    <col min="4609" max="4609" width="5.5703125" style="781" customWidth="1"/>
    <col min="4610" max="4610" width="42" style="781" customWidth="1"/>
    <col min="4611" max="4611" width="6.7109375" style="781" customWidth="1"/>
    <col min="4612" max="4612" width="7.7109375" style="781" customWidth="1"/>
    <col min="4613" max="4613" width="9.85546875" style="781" customWidth="1"/>
    <col min="4614" max="4614" width="13" style="781" customWidth="1"/>
    <col min="4615" max="4615" width="9.140625" style="781"/>
    <col min="4616" max="4616" width="28" style="781" customWidth="1"/>
    <col min="4617" max="4864" width="9.140625" style="781"/>
    <col min="4865" max="4865" width="5.5703125" style="781" customWidth="1"/>
    <col min="4866" max="4866" width="42" style="781" customWidth="1"/>
    <col min="4867" max="4867" width="6.7109375" style="781" customWidth="1"/>
    <col min="4868" max="4868" width="7.7109375" style="781" customWidth="1"/>
    <col min="4869" max="4869" width="9.85546875" style="781" customWidth="1"/>
    <col min="4870" max="4870" width="13" style="781" customWidth="1"/>
    <col min="4871" max="4871" width="9.140625" style="781"/>
    <col min="4872" max="4872" width="28" style="781" customWidth="1"/>
    <col min="4873" max="5120" width="9.140625" style="781"/>
    <col min="5121" max="5121" width="5.5703125" style="781" customWidth="1"/>
    <col min="5122" max="5122" width="42" style="781" customWidth="1"/>
    <col min="5123" max="5123" width="6.7109375" style="781" customWidth="1"/>
    <col min="5124" max="5124" width="7.7109375" style="781" customWidth="1"/>
    <col min="5125" max="5125" width="9.85546875" style="781" customWidth="1"/>
    <col min="5126" max="5126" width="13" style="781" customWidth="1"/>
    <col min="5127" max="5127" width="9.140625" style="781"/>
    <col min="5128" max="5128" width="28" style="781" customWidth="1"/>
    <col min="5129" max="5376" width="9.140625" style="781"/>
    <col min="5377" max="5377" width="5.5703125" style="781" customWidth="1"/>
    <col min="5378" max="5378" width="42" style="781" customWidth="1"/>
    <col min="5379" max="5379" width="6.7109375" style="781" customWidth="1"/>
    <col min="5380" max="5380" width="7.7109375" style="781" customWidth="1"/>
    <col min="5381" max="5381" width="9.85546875" style="781" customWidth="1"/>
    <col min="5382" max="5382" width="13" style="781" customWidth="1"/>
    <col min="5383" max="5383" width="9.140625" style="781"/>
    <col min="5384" max="5384" width="28" style="781" customWidth="1"/>
    <col min="5385" max="5632" width="9.140625" style="781"/>
    <col min="5633" max="5633" width="5.5703125" style="781" customWidth="1"/>
    <col min="5634" max="5634" width="42" style="781" customWidth="1"/>
    <col min="5635" max="5635" width="6.7109375" style="781" customWidth="1"/>
    <col min="5636" max="5636" width="7.7109375" style="781" customWidth="1"/>
    <col min="5637" max="5637" width="9.85546875" style="781" customWidth="1"/>
    <col min="5638" max="5638" width="13" style="781" customWidth="1"/>
    <col min="5639" max="5639" width="9.140625" style="781"/>
    <col min="5640" max="5640" width="28" style="781" customWidth="1"/>
    <col min="5641" max="5888" width="9.140625" style="781"/>
    <col min="5889" max="5889" width="5.5703125" style="781" customWidth="1"/>
    <col min="5890" max="5890" width="42" style="781" customWidth="1"/>
    <col min="5891" max="5891" width="6.7109375" style="781" customWidth="1"/>
    <col min="5892" max="5892" width="7.7109375" style="781" customWidth="1"/>
    <col min="5893" max="5893" width="9.85546875" style="781" customWidth="1"/>
    <col min="5894" max="5894" width="13" style="781" customWidth="1"/>
    <col min="5895" max="5895" width="9.140625" style="781"/>
    <col min="5896" max="5896" width="28" style="781" customWidth="1"/>
    <col min="5897" max="6144" width="9.140625" style="781"/>
    <col min="6145" max="6145" width="5.5703125" style="781" customWidth="1"/>
    <col min="6146" max="6146" width="42" style="781" customWidth="1"/>
    <col min="6147" max="6147" width="6.7109375" style="781" customWidth="1"/>
    <col min="6148" max="6148" width="7.7109375" style="781" customWidth="1"/>
    <col min="6149" max="6149" width="9.85546875" style="781" customWidth="1"/>
    <col min="6150" max="6150" width="13" style="781" customWidth="1"/>
    <col min="6151" max="6151" width="9.140625" style="781"/>
    <col min="6152" max="6152" width="28" style="781" customWidth="1"/>
    <col min="6153" max="6400" width="9.140625" style="781"/>
    <col min="6401" max="6401" width="5.5703125" style="781" customWidth="1"/>
    <col min="6402" max="6402" width="42" style="781" customWidth="1"/>
    <col min="6403" max="6403" width="6.7109375" style="781" customWidth="1"/>
    <col min="6404" max="6404" width="7.7109375" style="781" customWidth="1"/>
    <col min="6405" max="6405" width="9.85546875" style="781" customWidth="1"/>
    <col min="6406" max="6406" width="13" style="781" customWidth="1"/>
    <col min="6407" max="6407" width="9.140625" style="781"/>
    <col min="6408" max="6408" width="28" style="781" customWidth="1"/>
    <col min="6409" max="6656" width="9.140625" style="781"/>
    <col min="6657" max="6657" width="5.5703125" style="781" customWidth="1"/>
    <col min="6658" max="6658" width="42" style="781" customWidth="1"/>
    <col min="6659" max="6659" width="6.7109375" style="781" customWidth="1"/>
    <col min="6660" max="6660" width="7.7109375" style="781" customWidth="1"/>
    <col min="6661" max="6661" width="9.85546875" style="781" customWidth="1"/>
    <col min="6662" max="6662" width="13" style="781" customWidth="1"/>
    <col min="6663" max="6663" width="9.140625" style="781"/>
    <col min="6664" max="6664" width="28" style="781" customWidth="1"/>
    <col min="6665" max="6912" width="9.140625" style="781"/>
    <col min="6913" max="6913" width="5.5703125" style="781" customWidth="1"/>
    <col min="6914" max="6914" width="42" style="781" customWidth="1"/>
    <col min="6915" max="6915" width="6.7109375" style="781" customWidth="1"/>
    <col min="6916" max="6916" width="7.7109375" style="781" customWidth="1"/>
    <col min="6917" max="6917" width="9.85546875" style="781" customWidth="1"/>
    <col min="6918" max="6918" width="13" style="781" customWidth="1"/>
    <col min="6919" max="6919" width="9.140625" style="781"/>
    <col min="6920" max="6920" width="28" style="781" customWidth="1"/>
    <col min="6921" max="7168" width="9.140625" style="781"/>
    <col min="7169" max="7169" width="5.5703125" style="781" customWidth="1"/>
    <col min="7170" max="7170" width="42" style="781" customWidth="1"/>
    <col min="7171" max="7171" width="6.7109375" style="781" customWidth="1"/>
    <col min="7172" max="7172" width="7.7109375" style="781" customWidth="1"/>
    <col min="7173" max="7173" width="9.85546875" style="781" customWidth="1"/>
    <col min="7174" max="7174" width="13" style="781" customWidth="1"/>
    <col min="7175" max="7175" width="9.140625" style="781"/>
    <col min="7176" max="7176" width="28" style="781" customWidth="1"/>
    <col min="7177" max="7424" width="9.140625" style="781"/>
    <col min="7425" max="7425" width="5.5703125" style="781" customWidth="1"/>
    <col min="7426" max="7426" width="42" style="781" customWidth="1"/>
    <col min="7427" max="7427" width="6.7109375" style="781" customWidth="1"/>
    <col min="7428" max="7428" width="7.7109375" style="781" customWidth="1"/>
    <col min="7429" max="7429" width="9.85546875" style="781" customWidth="1"/>
    <col min="7430" max="7430" width="13" style="781" customWidth="1"/>
    <col min="7431" max="7431" width="9.140625" style="781"/>
    <col min="7432" max="7432" width="28" style="781" customWidth="1"/>
    <col min="7433" max="7680" width="9.140625" style="781"/>
    <col min="7681" max="7681" width="5.5703125" style="781" customWidth="1"/>
    <col min="7682" max="7682" width="42" style="781" customWidth="1"/>
    <col min="7683" max="7683" width="6.7109375" style="781" customWidth="1"/>
    <col min="7684" max="7684" width="7.7109375" style="781" customWidth="1"/>
    <col min="7685" max="7685" width="9.85546875" style="781" customWidth="1"/>
    <col min="7686" max="7686" width="13" style="781" customWidth="1"/>
    <col min="7687" max="7687" width="9.140625" style="781"/>
    <col min="7688" max="7688" width="28" style="781" customWidth="1"/>
    <col min="7689" max="7936" width="9.140625" style="781"/>
    <col min="7937" max="7937" width="5.5703125" style="781" customWidth="1"/>
    <col min="7938" max="7938" width="42" style="781" customWidth="1"/>
    <col min="7939" max="7939" width="6.7109375" style="781" customWidth="1"/>
    <col min="7940" max="7940" width="7.7109375" style="781" customWidth="1"/>
    <col min="7941" max="7941" width="9.85546875" style="781" customWidth="1"/>
    <col min="7942" max="7942" width="13" style="781" customWidth="1"/>
    <col min="7943" max="7943" width="9.140625" style="781"/>
    <col min="7944" max="7944" width="28" style="781" customWidth="1"/>
    <col min="7945" max="8192" width="9.140625" style="781"/>
    <col min="8193" max="8193" width="5.5703125" style="781" customWidth="1"/>
    <col min="8194" max="8194" width="42" style="781" customWidth="1"/>
    <col min="8195" max="8195" width="6.7109375" style="781" customWidth="1"/>
    <col min="8196" max="8196" width="7.7109375" style="781" customWidth="1"/>
    <col min="8197" max="8197" width="9.85546875" style="781" customWidth="1"/>
    <col min="8198" max="8198" width="13" style="781" customWidth="1"/>
    <col min="8199" max="8199" width="9.140625" style="781"/>
    <col min="8200" max="8200" width="28" style="781" customWidth="1"/>
    <col min="8201" max="8448" width="9.140625" style="781"/>
    <col min="8449" max="8449" width="5.5703125" style="781" customWidth="1"/>
    <col min="8450" max="8450" width="42" style="781" customWidth="1"/>
    <col min="8451" max="8451" width="6.7109375" style="781" customWidth="1"/>
    <col min="8452" max="8452" width="7.7109375" style="781" customWidth="1"/>
    <col min="8453" max="8453" width="9.85546875" style="781" customWidth="1"/>
    <col min="8454" max="8454" width="13" style="781" customWidth="1"/>
    <col min="8455" max="8455" width="9.140625" style="781"/>
    <col min="8456" max="8456" width="28" style="781" customWidth="1"/>
    <col min="8457" max="8704" width="9.140625" style="781"/>
    <col min="8705" max="8705" width="5.5703125" style="781" customWidth="1"/>
    <col min="8706" max="8706" width="42" style="781" customWidth="1"/>
    <col min="8707" max="8707" width="6.7109375" style="781" customWidth="1"/>
    <col min="8708" max="8708" width="7.7109375" style="781" customWidth="1"/>
    <col min="8709" max="8709" width="9.85546875" style="781" customWidth="1"/>
    <col min="8710" max="8710" width="13" style="781" customWidth="1"/>
    <col min="8711" max="8711" width="9.140625" style="781"/>
    <col min="8712" max="8712" width="28" style="781" customWidth="1"/>
    <col min="8713" max="8960" width="9.140625" style="781"/>
    <col min="8961" max="8961" width="5.5703125" style="781" customWidth="1"/>
    <col min="8962" max="8962" width="42" style="781" customWidth="1"/>
    <col min="8963" max="8963" width="6.7109375" style="781" customWidth="1"/>
    <col min="8964" max="8964" width="7.7109375" style="781" customWidth="1"/>
    <col min="8965" max="8965" width="9.85546875" style="781" customWidth="1"/>
    <col min="8966" max="8966" width="13" style="781" customWidth="1"/>
    <col min="8967" max="8967" width="9.140625" style="781"/>
    <col min="8968" max="8968" width="28" style="781" customWidth="1"/>
    <col min="8969" max="9216" width="9.140625" style="781"/>
    <col min="9217" max="9217" width="5.5703125" style="781" customWidth="1"/>
    <col min="9218" max="9218" width="42" style="781" customWidth="1"/>
    <col min="9219" max="9219" width="6.7109375" style="781" customWidth="1"/>
    <col min="9220" max="9220" width="7.7109375" style="781" customWidth="1"/>
    <col min="9221" max="9221" width="9.85546875" style="781" customWidth="1"/>
    <col min="9222" max="9222" width="13" style="781" customWidth="1"/>
    <col min="9223" max="9223" width="9.140625" style="781"/>
    <col min="9224" max="9224" width="28" style="781" customWidth="1"/>
    <col min="9225" max="9472" width="9.140625" style="781"/>
    <col min="9473" max="9473" width="5.5703125" style="781" customWidth="1"/>
    <col min="9474" max="9474" width="42" style="781" customWidth="1"/>
    <col min="9475" max="9475" width="6.7109375" style="781" customWidth="1"/>
    <col min="9476" max="9476" width="7.7109375" style="781" customWidth="1"/>
    <col min="9477" max="9477" width="9.85546875" style="781" customWidth="1"/>
    <col min="9478" max="9478" width="13" style="781" customWidth="1"/>
    <col min="9479" max="9479" width="9.140625" style="781"/>
    <col min="9480" max="9480" width="28" style="781" customWidth="1"/>
    <col min="9481" max="9728" width="9.140625" style="781"/>
    <col min="9729" max="9729" width="5.5703125" style="781" customWidth="1"/>
    <col min="9730" max="9730" width="42" style="781" customWidth="1"/>
    <col min="9731" max="9731" width="6.7109375" style="781" customWidth="1"/>
    <col min="9732" max="9732" width="7.7109375" style="781" customWidth="1"/>
    <col min="9733" max="9733" width="9.85546875" style="781" customWidth="1"/>
    <col min="9734" max="9734" width="13" style="781" customWidth="1"/>
    <col min="9735" max="9735" width="9.140625" style="781"/>
    <col min="9736" max="9736" width="28" style="781" customWidth="1"/>
    <col min="9737" max="9984" width="9.140625" style="781"/>
    <col min="9985" max="9985" width="5.5703125" style="781" customWidth="1"/>
    <col min="9986" max="9986" width="42" style="781" customWidth="1"/>
    <col min="9987" max="9987" width="6.7109375" style="781" customWidth="1"/>
    <col min="9988" max="9988" width="7.7109375" style="781" customWidth="1"/>
    <col min="9989" max="9989" width="9.85546875" style="781" customWidth="1"/>
    <col min="9990" max="9990" width="13" style="781" customWidth="1"/>
    <col min="9991" max="9991" width="9.140625" style="781"/>
    <col min="9992" max="9992" width="28" style="781" customWidth="1"/>
    <col min="9993" max="10240" width="9.140625" style="781"/>
    <col min="10241" max="10241" width="5.5703125" style="781" customWidth="1"/>
    <col min="10242" max="10242" width="42" style="781" customWidth="1"/>
    <col min="10243" max="10243" width="6.7109375" style="781" customWidth="1"/>
    <col min="10244" max="10244" width="7.7109375" style="781" customWidth="1"/>
    <col min="10245" max="10245" width="9.85546875" style="781" customWidth="1"/>
    <col min="10246" max="10246" width="13" style="781" customWidth="1"/>
    <col min="10247" max="10247" width="9.140625" style="781"/>
    <col min="10248" max="10248" width="28" style="781" customWidth="1"/>
    <col min="10249" max="10496" width="9.140625" style="781"/>
    <col min="10497" max="10497" width="5.5703125" style="781" customWidth="1"/>
    <col min="10498" max="10498" width="42" style="781" customWidth="1"/>
    <col min="10499" max="10499" width="6.7109375" style="781" customWidth="1"/>
    <col min="10500" max="10500" width="7.7109375" style="781" customWidth="1"/>
    <col min="10501" max="10501" width="9.85546875" style="781" customWidth="1"/>
    <col min="10502" max="10502" width="13" style="781" customWidth="1"/>
    <col min="10503" max="10503" width="9.140625" style="781"/>
    <col min="10504" max="10504" width="28" style="781" customWidth="1"/>
    <col min="10505" max="10752" width="9.140625" style="781"/>
    <col min="10753" max="10753" width="5.5703125" style="781" customWidth="1"/>
    <col min="10754" max="10754" width="42" style="781" customWidth="1"/>
    <col min="10755" max="10755" width="6.7109375" style="781" customWidth="1"/>
    <col min="10756" max="10756" width="7.7109375" style="781" customWidth="1"/>
    <col min="10757" max="10757" width="9.85546875" style="781" customWidth="1"/>
    <col min="10758" max="10758" width="13" style="781" customWidth="1"/>
    <col min="10759" max="10759" width="9.140625" style="781"/>
    <col min="10760" max="10760" width="28" style="781" customWidth="1"/>
    <col min="10761" max="11008" width="9.140625" style="781"/>
    <col min="11009" max="11009" width="5.5703125" style="781" customWidth="1"/>
    <col min="11010" max="11010" width="42" style="781" customWidth="1"/>
    <col min="11011" max="11011" width="6.7109375" style="781" customWidth="1"/>
    <col min="11012" max="11012" width="7.7109375" style="781" customWidth="1"/>
    <col min="11013" max="11013" width="9.85546875" style="781" customWidth="1"/>
    <col min="11014" max="11014" width="13" style="781" customWidth="1"/>
    <col min="11015" max="11015" width="9.140625" style="781"/>
    <col min="11016" max="11016" width="28" style="781" customWidth="1"/>
    <col min="11017" max="11264" width="9.140625" style="781"/>
    <col min="11265" max="11265" width="5.5703125" style="781" customWidth="1"/>
    <col min="11266" max="11266" width="42" style="781" customWidth="1"/>
    <col min="11267" max="11267" width="6.7109375" style="781" customWidth="1"/>
    <col min="11268" max="11268" width="7.7109375" style="781" customWidth="1"/>
    <col min="11269" max="11269" width="9.85546875" style="781" customWidth="1"/>
    <col min="11270" max="11270" width="13" style="781" customWidth="1"/>
    <col min="11271" max="11271" width="9.140625" style="781"/>
    <col min="11272" max="11272" width="28" style="781" customWidth="1"/>
    <col min="11273" max="11520" width="9.140625" style="781"/>
    <col min="11521" max="11521" width="5.5703125" style="781" customWidth="1"/>
    <col min="11522" max="11522" width="42" style="781" customWidth="1"/>
    <col min="11523" max="11523" width="6.7109375" style="781" customWidth="1"/>
    <col min="11524" max="11524" width="7.7109375" style="781" customWidth="1"/>
    <col min="11525" max="11525" width="9.85546875" style="781" customWidth="1"/>
    <col min="11526" max="11526" width="13" style="781" customWidth="1"/>
    <col min="11527" max="11527" width="9.140625" style="781"/>
    <col min="11528" max="11528" width="28" style="781" customWidth="1"/>
    <col min="11529" max="11776" width="9.140625" style="781"/>
    <col min="11777" max="11777" width="5.5703125" style="781" customWidth="1"/>
    <col min="11778" max="11778" width="42" style="781" customWidth="1"/>
    <col min="11779" max="11779" width="6.7109375" style="781" customWidth="1"/>
    <col min="11780" max="11780" width="7.7109375" style="781" customWidth="1"/>
    <col min="11781" max="11781" width="9.85546875" style="781" customWidth="1"/>
    <col min="11782" max="11782" width="13" style="781" customWidth="1"/>
    <col min="11783" max="11783" width="9.140625" style="781"/>
    <col min="11784" max="11784" width="28" style="781" customWidth="1"/>
    <col min="11785" max="12032" width="9.140625" style="781"/>
    <col min="12033" max="12033" width="5.5703125" style="781" customWidth="1"/>
    <col min="12034" max="12034" width="42" style="781" customWidth="1"/>
    <col min="12035" max="12035" width="6.7109375" style="781" customWidth="1"/>
    <col min="12036" max="12036" width="7.7109375" style="781" customWidth="1"/>
    <col min="12037" max="12037" width="9.85546875" style="781" customWidth="1"/>
    <col min="12038" max="12038" width="13" style="781" customWidth="1"/>
    <col min="12039" max="12039" width="9.140625" style="781"/>
    <col min="12040" max="12040" width="28" style="781" customWidth="1"/>
    <col min="12041" max="12288" width="9.140625" style="781"/>
    <col min="12289" max="12289" width="5.5703125" style="781" customWidth="1"/>
    <col min="12290" max="12290" width="42" style="781" customWidth="1"/>
    <col min="12291" max="12291" width="6.7109375" style="781" customWidth="1"/>
    <col min="12292" max="12292" width="7.7109375" style="781" customWidth="1"/>
    <col min="12293" max="12293" width="9.85546875" style="781" customWidth="1"/>
    <col min="12294" max="12294" width="13" style="781" customWidth="1"/>
    <col min="12295" max="12295" width="9.140625" style="781"/>
    <col min="12296" max="12296" width="28" style="781" customWidth="1"/>
    <col min="12297" max="12544" width="9.140625" style="781"/>
    <col min="12545" max="12545" width="5.5703125" style="781" customWidth="1"/>
    <col min="12546" max="12546" width="42" style="781" customWidth="1"/>
    <col min="12547" max="12547" width="6.7109375" style="781" customWidth="1"/>
    <col min="12548" max="12548" width="7.7109375" style="781" customWidth="1"/>
    <col min="12549" max="12549" width="9.85546875" style="781" customWidth="1"/>
    <col min="12550" max="12550" width="13" style="781" customWidth="1"/>
    <col min="12551" max="12551" width="9.140625" style="781"/>
    <col min="12552" max="12552" width="28" style="781" customWidth="1"/>
    <col min="12553" max="12800" width="9.140625" style="781"/>
    <col min="12801" max="12801" width="5.5703125" style="781" customWidth="1"/>
    <col min="12802" max="12802" width="42" style="781" customWidth="1"/>
    <col min="12803" max="12803" width="6.7109375" style="781" customWidth="1"/>
    <col min="12804" max="12804" width="7.7109375" style="781" customWidth="1"/>
    <col min="12805" max="12805" width="9.85546875" style="781" customWidth="1"/>
    <col min="12806" max="12806" width="13" style="781" customWidth="1"/>
    <col min="12807" max="12807" width="9.140625" style="781"/>
    <col min="12808" max="12808" width="28" style="781" customWidth="1"/>
    <col min="12809" max="13056" width="9.140625" style="781"/>
    <col min="13057" max="13057" width="5.5703125" style="781" customWidth="1"/>
    <col min="13058" max="13058" width="42" style="781" customWidth="1"/>
    <col min="13059" max="13059" width="6.7109375" style="781" customWidth="1"/>
    <col min="13060" max="13060" width="7.7109375" style="781" customWidth="1"/>
    <col min="13061" max="13061" width="9.85546875" style="781" customWidth="1"/>
    <col min="13062" max="13062" width="13" style="781" customWidth="1"/>
    <col min="13063" max="13063" width="9.140625" style="781"/>
    <col min="13064" max="13064" width="28" style="781" customWidth="1"/>
    <col min="13065" max="13312" width="9.140625" style="781"/>
    <col min="13313" max="13313" width="5.5703125" style="781" customWidth="1"/>
    <col min="13314" max="13314" width="42" style="781" customWidth="1"/>
    <col min="13315" max="13315" width="6.7109375" style="781" customWidth="1"/>
    <col min="13316" max="13316" width="7.7109375" style="781" customWidth="1"/>
    <col min="13317" max="13317" width="9.85546875" style="781" customWidth="1"/>
    <col min="13318" max="13318" width="13" style="781" customWidth="1"/>
    <col min="13319" max="13319" width="9.140625" style="781"/>
    <col min="13320" max="13320" width="28" style="781" customWidth="1"/>
    <col min="13321" max="13568" width="9.140625" style="781"/>
    <col min="13569" max="13569" width="5.5703125" style="781" customWidth="1"/>
    <col min="13570" max="13570" width="42" style="781" customWidth="1"/>
    <col min="13571" max="13571" width="6.7109375" style="781" customWidth="1"/>
    <col min="13572" max="13572" width="7.7109375" style="781" customWidth="1"/>
    <col min="13573" max="13573" width="9.85546875" style="781" customWidth="1"/>
    <col min="13574" max="13574" width="13" style="781" customWidth="1"/>
    <col min="13575" max="13575" width="9.140625" style="781"/>
    <col min="13576" max="13576" width="28" style="781" customWidth="1"/>
    <col min="13577" max="13824" width="9.140625" style="781"/>
    <col min="13825" max="13825" width="5.5703125" style="781" customWidth="1"/>
    <col min="13826" max="13826" width="42" style="781" customWidth="1"/>
    <col min="13827" max="13827" width="6.7109375" style="781" customWidth="1"/>
    <col min="13828" max="13828" width="7.7109375" style="781" customWidth="1"/>
    <col min="13829" max="13829" width="9.85546875" style="781" customWidth="1"/>
    <col min="13830" max="13830" width="13" style="781" customWidth="1"/>
    <col min="13831" max="13831" width="9.140625" style="781"/>
    <col min="13832" max="13832" width="28" style="781" customWidth="1"/>
    <col min="13833" max="14080" width="9.140625" style="781"/>
    <col min="14081" max="14081" width="5.5703125" style="781" customWidth="1"/>
    <col min="14082" max="14082" width="42" style="781" customWidth="1"/>
    <col min="14083" max="14083" width="6.7109375" style="781" customWidth="1"/>
    <col min="14084" max="14084" width="7.7109375" style="781" customWidth="1"/>
    <col min="14085" max="14085" width="9.85546875" style="781" customWidth="1"/>
    <col min="14086" max="14086" width="13" style="781" customWidth="1"/>
    <col min="14087" max="14087" width="9.140625" style="781"/>
    <col min="14088" max="14088" width="28" style="781" customWidth="1"/>
    <col min="14089" max="14336" width="9.140625" style="781"/>
    <col min="14337" max="14337" width="5.5703125" style="781" customWidth="1"/>
    <col min="14338" max="14338" width="42" style="781" customWidth="1"/>
    <col min="14339" max="14339" width="6.7109375" style="781" customWidth="1"/>
    <col min="14340" max="14340" width="7.7109375" style="781" customWidth="1"/>
    <col min="14341" max="14341" width="9.85546875" style="781" customWidth="1"/>
    <col min="14342" max="14342" width="13" style="781" customWidth="1"/>
    <col min="14343" max="14343" width="9.140625" style="781"/>
    <col min="14344" max="14344" width="28" style="781" customWidth="1"/>
    <col min="14345" max="14592" width="9.140625" style="781"/>
    <col min="14593" max="14593" width="5.5703125" style="781" customWidth="1"/>
    <col min="14594" max="14594" width="42" style="781" customWidth="1"/>
    <col min="14595" max="14595" width="6.7109375" style="781" customWidth="1"/>
    <col min="14596" max="14596" width="7.7109375" style="781" customWidth="1"/>
    <col min="14597" max="14597" width="9.85546875" style="781" customWidth="1"/>
    <col min="14598" max="14598" width="13" style="781" customWidth="1"/>
    <col min="14599" max="14599" width="9.140625" style="781"/>
    <col min="14600" max="14600" width="28" style="781" customWidth="1"/>
    <col min="14601" max="14848" width="9.140625" style="781"/>
    <col min="14849" max="14849" width="5.5703125" style="781" customWidth="1"/>
    <col min="14850" max="14850" width="42" style="781" customWidth="1"/>
    <col min="14851" max="14851" width="6.7109375" style="781" customWidth="1"/>
    <col min="14852" max="14852" width="7.7109375" style="781" customWidth="1"/>
    <col min="14853" max="14853" width="9.85546875" style="781" customWidth="1"/>
    <col min="14854" max="14854" width="13" style="781" customWidth="1"/>
    <col min="14855" max="14855" width="9.140625" style="781"/>
    <col min="14856" max="14856" width="28" style="781" customWidth="1"/>
    <col min="14857" max="15104" width="9.140625" style="781"/>
    <col min="15105" max="15105" width="5.5703125" style="781" customWidth="1"/>
    <col min="15106" max="15106" width="42" style="781" customWidth="1"/>
    <col min="15107" max="15107" width="6.7109375" style="781" customWidth="1"/>
    <col min="15108" max="15108" width="7.7109375" style="781" customWidth="1"/>
    <col min="15109" max="15109" width="9.85546875" style="781" customWidth="1"/>
    <col min="15110" max="15110" width="13" style="781" customWidth="1"/>
    <col min="15111" max="15111" width="9.140625" style="781"/>
    <col min="15112" max="15112" width="28" style="781" customWidth="1"/>
    <col min="15113" max="15360" width="9.140625" style="781"/>
    <col min="15361" max="15361" width="5.5703125" style="781" customWidth="1"/>
    <col min="15362" max="15362" width="42" style="781" customWidth="1"/>
    <col min="15363" max="15363" width="6.7109375" style="781" customWidth="1"/>
    <col min="15364" max="15364" width="7.7109375" style="781" customWidth="1"/>
    <col min="15365" max="15365" width="9.85546875" style="781" customWidth="1"/>
    <col min="15366" max="15366" width="13" style="781" customWidth="1"/>
    <col min="15367" max="15367" width="9.140625" style="781"/>
    <col min="15368" max="15368" width="28" style="781" customWidth="1"/>
    <col min="15369" max="15616" width="9.140625" style="781"/>
    <col min="15617" max="15617" width="5.5703125" style="781" customWidth="1"/>
    <col min="15618" max="15618" width="42" style="781" customWidth="1"/>
    <col min="15619" max="15619" width="6.7109375" style="781" customWidth="1"/>
    <col min="15620" max="15620" width="7.7109375" style="781" customWidth="1"/>
    <col min="15621" max="15621" width="9.85546875" style="781" customWidth="1"/>
    <col min="15622" max="15622" width="13" style="781" customWidth="1"/>
    <col min="15623" max="15623" width="9.140625" style="781"/>
    <col min="15624" max="15624" width="28" style="781" customWidth="1"/>
    <col min="15625" max="15872" width="9.140625" style="781"/>
    <col min="15873" max="15873" width="5.5703125" style="781" customWidth="1"/>
    <col min="15874" max="15874" width="42" style="781" customWidth="1"/>
    <col min="15875" max="15875" width="6.7109375" style="781" customWidth="1"/>
    <col min="15876" max="15876" width="7.7109375" style="781" customWidth="1"/>
    <col min="15877" max="15877" width="9.85546875" style="781" customWidth="1"/>
    <col min="15878" max="15878" width="13" style="781" customWidth="1"/>
    <col min="15879" max="15879" width="9.140625" style="781"/>
    <col min="15880" max="15880" width="28" style="781" customWidth="1"/>
    <col min="15881" max="16128" width="9.140625" style="781"/>
    <col min="16129" max="16129" width="5.5703125" style="781" customWidth="1"/>
    <col min="16130" max="16130" width="42" style="781" customWidth="1"/>
    <col min="16131" max="16131" width="6.7109375" style="781" customWidth="1"/>
    <col min="16132" max="16132" width="7.7109375" style="781" customWidth="1"/>
    <col min="16133" max="16133" width="9.85546875" style="781" customWidth="1"/>
    <col min="16134" max="16134" width="13" style="781" customWidth="1"/>
    <col min="16135" max="16135" width="9.140625" style="781"/>
    <col min="16136" max="16136" width="28" style="781" customWidth="1"/>
    <col min="16137" max="16384" width="9.140625" style="781"/>
  </cols>
  <sheetData>
    <row r="1" spans="1:10" s="845" customFormat="1">
      <c r="A1" s="772"/>
      <c r="B1" s="782" t="s">
        <v>619</v>
      </c>
      <c r="C1" s="843"/>
      <c r="D1" s="843"/>
      <c r="E1" s="844"/>
      <c r="F1" s="844"/>
    </row>
    <row r="2" spans="1:10" s="845" customFormat="1">
      <c r="A2" s="772"/>
      <c r="B2" s="782"/>
      <c r="C2" s="843"/>
      <c r="D2" s="843"/>
      <c r="E2" s="844"/>
      <c r="F2" s="844"/>
    </row>
    <row r="3" spans="1:10" s="845" customFormat="1">
      <c r="A3" s="772" t="s">
        <v>623</v>
      </c>
      <c r="B3" s="782" t="s">
        <v>1114</v>
      </c>
      <c r="C3" s="843"/>
      <c r="D3" s="843"/>
      <c r="E3" s="844"/>
      <c r="F3" s="844"/>
    </row>
    <row r="4" spans="1:10" s="845" customFormat="1">
      <c r="A4" s="772"/>
      <c r="B4" s="782"/>
      <c r="C4" s="843"/>
      <c r="D4" s="843"/>
      <c r="E4" s="844"/>
      <c r="F4" s="844"/>
    </row>
    <row r="5" spans="1:10" s="845" customFormat="1">
      <c r="A5" s="772"/>
      <c r="B5" s="782"/>
      <c r="C5" s="843"/>
      <c r="D5" s="843"/>
      <c r="E5" s="844"/>
      <c r="F5" s="844"/>
    </row>
    <row r="6" spans="1:10" s="791" customFormat="1">
      <c r="A6" s="789" t="s">
        <v>620</v>
      </c>
      <c r="B6" s="793" t="s">
        <v>1115</v>
      </c>
      <c r="E6" s="792"/>
      <c r="F6" s="794">
        <f>F64</f>
        <v>0</v>
      </c>
      <c r="H6" s="807"/>
      <c r="I6" s="792"/>
      <c r="J6" s="792"/>
    </row>
    <row r="7" spans="1:10" s="791" customFormat="1">
      <c r="A7" s="789"/>
      <c r="B7" s="793"/>
      <c r="E7" s="792"/>
      <c r="F7" s="794"/>
      <c r="H7" s="807"/>
      <c r="I7" s="792"/>
      <c r="J7" s="792"/>
    </row>
    <row r="8" spans="1:10" s="791" customFormat="1">
      <c r="A8" s="789" t="s">
        <v>623</v>
      </c>
      <c r="B8" s="793" t="s">
        <v>1116</v>
      </c>
      <c r="E8" s="792"/>
      <c r="F8" s="794">
        <f>F118</f>
        <v>0</v>
      </c>
      <c r="H8" s="807"/>
      <c r="I8" s="792"/>
      <c r="J8" s="792"/>
    </row>
    <row r="9" spans="1:10" s="791" customFormat="1">
      <c r="A9" s="789"/>
      <c r="B9" s="790"/>
      <c r="E9" s="792"/>
      <c r="F9" s="794"/>
      <c r="H9" s="807"/>
      <c r="I9" s="792"/>
      <c r="J9" s="792"/>
    </row>
    <row r="10" spans="1:10" s="791" customFormat="1">
      <c r="A10" s="789" t="s">
        <v>625</v>
      </c>
      <c r="B10" s="793" t="s">
        <v>1117</v>
      </c>
      <c r="E10" s="792"/>
      <c r="F10" s="794">
        <f>F132</f>
        <v>0</v>
      </c>
      <c r="H10" s="807"/>
      <c r="I10" s="792"/>
      <c r="J10" s="792"/>
    </row>
    <row r="11" spans="1:10" s="791" customFormat="1">
      <c r="B11" s="790"/>
      <c r="E11" s="792"/>
      <c r="F11" s="792"/>
      <c r="H11" s="807"/>
      <c r="I11" s="792"/>
      <c r="J11" s="792"/>
    </row>
    <row r="12" spans="1:10" s="789" customFormat="1">
      <c r="A12" s="789" t="s">
        <v>627</v>
      </c>
      <c r="B12" s="793" t="s">
        <v>1108</v>
      </c>
      <c r="E12" s="794"/>
      <c r="F12" s="794">
        <f>F145</f>
        <v>0</v>
      </c>
      <c r="H12" s="808"/>
      <c r="I12" s="794"/>
      <c r="J12" s="794"/>
    </row>
    <row r="13" spans="1:10" s="791" customFormat="1">
      <c r="B13" s="790"/>
      <c r="E13" s="792"/>
      <c r="F13" s="792"/>
      <c r="H13" s="807"/>
      <c r="I13" s="792"/>
      <c r="J13" s="792"/>
    </row>
    <row r="14" spans="1:10" s="791" customFormat="1">
      <c r="A14" s="789" t="s">
        <v>629</v>
      </c>
      <c r="B14" s="793" t="s">
        <v>1118</v>
      </c>
      <c r="D14" s="798">
        <v>0.03</v>
      </c>
      <c r="E14" s="794"/>
      <c r="F14" s="794">
        <f>(F6+F8+F10)*D14</f>
        <v>0</v>
      </c>
    </row>
    <row r="15" spans="1:10" s="791" customFormat="1">
      <c r="A15" s="789"/>
      <c r="B15" s="790"/>
      <c r="D15" s="798"/>
      <c r="E15" s="794"/>
      <c r="F15" s="794"/>
    </row>
    <row r="16" spans="1:10" s="791" customFormat="1">
      <c r="A16" s="789" t="s">
        <v>631</v>
      </c>
      <c r="B16" s="793" t="s">
        <v>1119</v>
      </c>
      <c r="D16" s="798">
        <v>0.1</v>
      </c>
      <c r="E16" s="794"/>
      <c r="F16" s="794">
        <f>(F6+F8+F10)*D16</f>
        <v>0</v>
      </c>
    </row>
    <row r="17" spans="1:6" s="791" customFormat="1">
      <c r="A17" s="789"/>
      <c r="B17" s="790"/>
      <c r="D17" s="798"/>
      <c r="E17" s="794"/>
      <c r="F17" s="794"/>
    </row>
    <row r="18" spans="1:6" s="791" customFormat="1">
      <c r="A18" s="789" t="s">
        <v>633</v>
      </c>
      <c r="B18" s="793" t="s">
        <v>1120</v>
      </c>
      <c r="D18" s="797">
        <v>1.4999999999999999E-2</v>
      </c>
      <c r="E18" s="794"/>
      <c r="F18" s="794">
        <f>(F6+F8+F10)*D18</f>
        <v>0</v>
      </c>
    </row>
    <row r="19" spans="1:6" s="791" customFormat="1">
      <c r="A19" s="789"/>
      <c r="B19" s="790"/>
      <c r="C19" s="798"/>
      <c r="D19" s="789"/>
      <c r="E19" s="794"/>
      <c r="F19" s="794"/>
    </row>
    <row r="20" spans="1:6" s="791" customFormat="1">
      <c r="A20" s="789" t="s">
        <v>636</v>
      </c>
      <c r="B20" s="793" t="s">
        <v>661</v>
      </c>
      <c r="C20" s="789" t="s">
        <v>662</v>
      </c>
      <c r="D20" s="789">
        <v>1</v>
      </c>
      <c r="E20" s="794"/>
      <c r="F20" s="794">
        <f>E20*D20</f>
        <v>0</v>
      </c>
    </row>
    <row r="21" spans="1:6">
      <c r="C21" s="801"/>
      <c r="D21" s="801"/>
      <c r="E21" s="799"/>
    </row>
    <row r="22" spans="1:6" s="801" customFormat="1" ht="25.5">
      <c r="A22" s="801" t="s">
        <v>640</v>
      </c>
      <c r="B22" s="847" t="s">
        <v>1121</v>
      </c>
      <c r="C22" s="801" t="s">
        <v>662</v>
      </c>
      <c r="D22" s="801">
        <v>1</v>
      </c>
      <c r="E22" s="799"/>
      <c r="F22" s="799">
        <f>E22*D22</f>
        <v>0</v>
      </c>
    </row>
    <row r="23" spans="1:6" s="801" customFormat="1">
      <c r="B23" s="847"/>
      <c r="E23" s="799"/>
      <c r="F23" s="799"/>
    </row>
    <row r="24" spans="1:6" s="801" customFormat="1">
      <c r="B24" s="846"/>
      <c r="E24" s="799"/>
      <c r="F24" s="799"/>
    </row>
    <row r="25" spans="1:6" s="804" customFormat="1">
      <c r="A25" s="802"/>
      <c r="B25" s="803" t="s">
        <v>666</v>
      </c>
      <c r="E25" s="805"/>
      <c r="F25" s="806">
        <f>SUM(F6:F22)</f>
        <v>0</v>
      </c>
    </row>
    <row r="26" spans="1:6" s="791" customFormat="1">
      <c r="A26" s="789"/>
      <c r="B26" s="793"/>
      <c r="E26" s="792"/>
      <c r="F26" s="794"/>
    </row>
    <row r="27" spans="1:6" s="791" customFormat="1">
      <c r="B27" s="793" t="s">
        <v>167</v>
      </c>
      <c r="C27" s="798">
        <v>0.22</v>
      </c>
      <c r="E27" s="792"/>
      <c r="F27" s="794">
        <f>C27*F25</f>
        <v>0</v>
      </c>
    </row>
    <row r="28" spans="1:6" s="791" customFormat="1">
      <c r="B28" s="793"/>
      <c r="E28" s="792"/>
      <c r="F28" s="794"/>
    </row>
    <row r="29" spans="1:6" s="791" customFormat="1">
      <c r="B29" s="848" t="s">
        <v>667</v>
      </c>
      <c r="E29" s="792"/>
      <c r="F29" s="794">
        <f>SUM(F25:F28)</f>
        <v>0</v>
      </c>
    </row>
    <row r="30" spans="1:6" s="791" customFormat="1">
      <c r="B30" s="848"/>
      <c r="E30" s="792"/>
      <c r="F30" s="794"/>
    </row>
    <row r="31" spans="1:6" s="791" customFormat="1">
      <c r="B31" s="790"/>
      <c r="E31" s="792"/>
      <c r="F31" s="792"/>
    </row>
    <row r="32" spans="1:6" s="791" customFormat="1">
      <c r="B32" s="793"/>
      <c r="E32" s="792"/>
      <c r="F32" s="792"/>
    </row>
    <row r="33" spans="1:11" s="791" customFormat="1">
      <c r="A33" s="789"/>
      <c r="B33" s="790"/>
      <c r="E33" s="792"/>
      <c r="F33" s="792"/>
    </row>
    <row r="34" spans="1:11" s="791" customFormat="1">
      <c r="B34" s="793"/>
      <c r="C34" s="781"/>
      <c r="D34" s="781"/>
      <c r="E34" s="783"/>
      <c r="F34" s="783"/>
    </row>
    <row r="35" spans="1:11" s="791" customFormat="1">
      <c r="B35" s="790"/>
      <c r="E35" s="792"/>
      <c r="F35" s="792"/>
    </row>
    <row r="36" spans="1:11" s="791" customFormat="1">
      <c r="A36" s="813"/>
      <c r="B36" s="1212" t="s">
        <v>1122</v>
      </c>
      <c r="C36" s="1213"/>
      <c r="D36" s="1213"/>
      <c r="E36" s="1213"/>
      <c r="F36" s="792"/>
    </row>
    <row r="37" spans="1:11" s="791" customFormat="1">
      <c r="A37" s="813"/>
      <c r="B37" s="846"/>
      <c r="C37" s="781"/>
      <c r="D37" s="781"/>
      <c r="E37" s="781"/>
      <c r="F37" s="792"/>
    </row>
    <row r="38" spans="1:11" s="791" customFormat="1">
      <c r="A38" s="813"/>
      <c r="B38" s="846" t="s">
        <v>1123</v>
      </c>
      <c r="C38" s="781"/>
      <c r="D38" s="781"/>
      <c r="E38" s="781"/>
      <c r="F38" s="792"/>
    </row>
    <row r="41" spans="1:11" s="853" customFormat="1" ht="25.5">
      <c r="A41" s="849" t="s">
        <v>669</v>
      </c>
      <c r="B41" s="850" t="s">
        <v>670</v>
      </c>
      <c r="C41" s="851" t="s">
        <v>671</v>
      </c>
      <c r="D41" s="852" t="s">
        <v>672</v>
      </c>
      <c r="E41" s="72" t="s">
        <v>673</v>
      </c>
      <c r="F41" s="72" t="s">
        <v>674</v>
      </c>
    </row>
    <row r="42" spans="1:11" s="801" customFormat="1">
      <c r="A42" s="854"/>
      <c r="B42" s="855"/>
      <c r="C42" s="856"/>
      <c r="D42" s="857"/>
      <c r="E42" s="73"/>
      <c r="F42" s="73"/>
    </row>
    <row r="43" spans="1:11" s="801" customFormat="1">
      <c r="A43" s="854"/>
      <c r="B43" s="855"/>
      <c r="C43" s="856"/>
      <c r="D43" s="857"/>
      <c r="E43" s="73"/>
      <c r="F43" s="73"/>
    </row>
    <row r="44" spans="1:11" s="789" customFormat="1">
      <c r="A44" s="789" t="s">
        <v>620</v>
      </c>
      <c r="B44" s="793" t="s">
        <v>1115</v>
      </c>
      <c r="E44" s="794"/>
      <c r="F44" s="794"/>
      <c r="I44" s="794"/>
      <c r="J44" s="794"/>
    </row>
    <row r="45" spans="1:11" s="791" customFormat="1">
      <c r="B45" s="790"/>
      <c r="E45" s="792"/>
      <c r="F45" s="792"/>
      <c r="I45" s="792"/>
      <c r="J45" s="792"/>
    </row>
    <row r="46" spans="1:11" s="791" customFormat="1" ht="38.25">
      <c r="A46" s="791" t="s">
        <v>620</v>
      </c>
      <c r="B46" s="790" t="s">
        <v>1124</v>
      </c>
      <c r="C46" s="791" t="s">
        <v>11</v>
      </c>
      <c r="D46" s="791">
        <v>85</v>
      </c>
      <c r="E46" s="792"/>
      <c r="F46" s="792">
        <f>E46*D46</f>
        <v>0</v>
      </c>
      <c r="I46" s="792"/>
      <c r="J46" s="811"/>
      <c r="K46" s="792"/>
    </row>
    <row r="47" spans="1:11" s="791" customFormat="1">
      <c r="B47" s="790"/>
      <c r="E47" s="792"/>
      <c r="F47" s="792"/>
      <c r="I47" s="792"/>
      <c r="J47" s="811"/>
      <c r="K47" s="792"/>
    </row>
    <row r="48" spans="1:11" s="791" customFormat="1" ht="38.25">
      <c r="A48" s="791" t="s">
        <v>623</v>
      </c>
      <c r="B48" s="790" t="s">
        <v>1125</v>
      </c>
      <c r="C48" s="791" t="s">
        <v>11</v>
      </c>
      <c r="D48" s="791">
        <v>80</v>
      </c>
      <c r="E48" s="792"/>
      <c r="F48" s="792">
        <f>E48*D48</f>
        <v>0</v>
      </c>
      <c r="I48" s="792"/>
      <c r="J48" s="811"/>
      <c r="K48" s="792"/>
    </row>
    <row r="49" spans="1:11" s="791" customFormat="1">
      <c r="B49" s="793"/>
      <c r="E49" s="792"/>
      <c r="F49" s="792"/>
      <c r="I49" s="792"/>
      <c r="J49" s="811"/>
      <c r="K49" s="792"/>
    </row>
    <row r="50" spans="1:11" s="791" customFormat="1" ht="25.5">
      <c r="A50" s="791" t="s">
        <v>625</v>
      </c>
      <c r="B50" s="790" t="s">
        <v>1126</v>
      </c>
      <c r="C50" s="791" t="s">
        <v>11</v>
      </c>
      <c r="D50" s="791">
        <v>10</v>
      </c>
      <c r="E50" s="792"/>
      <c r="F50" s="792">
        <f>E50*D50</f>
        <v>0</v>
      </c>
      <c r="I50" s="792"/>
      <c r="J50" s="811"/>
      <c r="K50" s="792"/>
    </row>
    <row r="51" spans="1:11" s="791" customFormat="1">
      <c r="B51" s="793"/>
      <c r="E51" s="792"/>
      <c r="F51" s="792"/>
      <c r="I51" s="792"/>
      <c r="J51" s="811"/>
      <c r="K51" s="792"/>
    </row>
    <row r="52" spans="1:11" s="791" customFormat="1" ht="38.25">
      <c r="A52" s="791" t="s">
        <v>627</v>
      </c>
      <c r="B52" s="790" t="s">
        <v>1127</v>
      </c>
      <c r="C52" s="791" t="s">
        <v>11</v>
      </c>
      <c r="D52" s="791">
        <v>150</v>
      </c>
      <c r="E52" s="792"/>
      <c r="F52" s="792">
        <f>E52*D52</f>
        <v>0</v>
      </c>
      <c r="I52" s="792"/>
      <c r="J52" s="811"/>
      <c r="K52" s="792"/>
    </row>
    <row r="53" spans="1:11" s="791" customFormat="1">
      <c r="B53" s="790"/>
      <c r="E53" s="792"/>
      <c r="F53" s="792"/>
      <c r="I53" s="792"/>
      <c r="J53" s="811"/>
      <c r="K53" s="792"/>
    </row>
    <row r="54" spans="1:11" s="791" customFormat="1">
      <c r="A54" s="791" t="s">
        <v>629</v>
      </c>
      <c r="B54" s="790" t="s">
        <v>1128</v>
      </c>
      <c r="C54" s="791" t="s">
        <v>662</v>
      </c>
      <c r="D54" s="791">
        <v>1</v>
      </c>
      <c r="E54" s="792"/>
      <c r="F54" s="792">
        <f>E54*D54</f>
        <v>0</v>
      </c>
      <c r="I54" s="792"/>
      <c r="J54" s="811"/>
      <c r="K54" s="792"/>
    </row>
    <row r="55" spans="1:11" s="791" customFormat="1">
      <c r="B55" s="793"/>
      <c r="E55" s="792"/>
      <c r="F55" s="792"/>
      <c r="I55" s="792"/>
      <c r="J55" s="811"/>
      <c r="K55" s="792"/>
    </row>
    <row r="56" spans="1:11" s="791" customFormat="1" ht="25.5">
      <c r="A56" s="791" t="s">
        <v>631</v>
      </c>
      <c r="B56" s="790" t="s">
        <v>1129</v>
      </c>
      <c r="C56" s="791" t="s">
        <v>11</v>
      </c>
      <c r="D56" s="791">
        <v>90</v>
      </c>
      <c r="E56" s="792"/>
      <c r="F56" s="792">
        <f>E56*D56</f>
        <v>0</v>
      </c>
      <c r="I56" s="792"/>
      <c r="J56" s="811"/>
      <c r="K56" s="792"/>
    </row>
    <row r="57" spans="1:11" s="791" customFormat="1">
      <c r="B57" s="790"/>
      <c r="E57" s="792"/>
      <c r="F57" s="792" t="str">
        <f>IF(AND(D57&lt;&gt;"",E57&lt;&gt;""),D57*E57,"")</f>
        <v/>
      </c>
      <c r="I57" s="792"/>
      <c r="J57" s="811"/>
      <c r="K57" s="792"/>
    </row>
    <row r="58" spans="1:11" s="791" customFormat="1">
      <c r="A58" s="791" t="s">
        <v>633</v>
      </c>
      <c r="B58" s="790" t="s">
        <v>1130</v>
      </c>
      <c r="C58" s="791" t="s">
        <v>11</v>
      </c>
      <c r="D58" s="791">
        <v>90</v>
      </c>
      <c r="E58" s="792"/>
      <c r="F58" s="792">
        <f>E58*D58</f>
        <v>0</v>
      </c>
      <c r="I58" s="792"/>
      <c r="J58" s="811"/>
      <c r="K58" s="792"/>
    </row>
    <row r="59" spans="1:11" s="791" customFormat="1">
      <c r="B59" s="790"/>
      <c r="E59" s="792"/>
      <c r="F59" s="792" t="str">
        <f>IF(AND(D59&lt;&gt;"",E59&lt;&gt;""),D59*E59,"")</f>
        <v/>
      </c>
      <c r="I59" s="792"/>
      <c r="J59" s="811"/>
      <c r="K59" s="792"/>
    </row>
    <row r="60" spans="1:11" s="791" customFormat="1">
      <c r="A60" s="791" t="s">
        <v>636</v>
      </c>
      <c r="B60" s="790" t="s">
        <v>679</v>
      </c>
      <c r="C60" s="791" t="s">
        <v>11</v>
      </c>
      <c r="D60" s="791">
        <v>95</v>
      </c>
      <c r="E60" s="792"/>
      <c r="F60" s="792">
        <f>E60*D60</f>
        <v>0</v>
      </c>
      <c r="I60" s="792"/>
      <c r="J60" s="811"/>
      <c r="K60" s="792"/>
    </row>
    <row r="61" spans="1:11" s="791" customFormat="1">
      <c r="B61" s="790"/>
      <c r="E61" s="792"/>
      <c r="F61" s="792" t="str">
        <f>IF(AND(D61&lt;&gt;"",E61&lt;&gt;""),D61*E61,"")</f>
        <v/>
      </c>
      <c r="I61" s="792"/>
      <c r="J61" s="811"/>
      <c r="K61" s="792"/>
    </row>
    <row r="62" spans="1:11" s="791" customFormat="1" ht="29.25" customHeight="1">
      <c r="A62" s="791" t="s">
        <v>638</v>
      </c>
      <c r="B62" s="790" t="s">
        <v>1131</v>
      </c>
      <c r="C62" s="791" t="s">
        <v>11</v>
      </c>
      <c r="D62" s="791">
        <v>40</v>
      </c>
      <c r="E62" s="792"/>
      <c r="F62" s="792">
        <f>E62*D62</f>
        <v>0</v>
      </c>
      <c r="I62" s="792"/>
      <c r="J62" s="811"/>
      <c r="K62" s="792"/>
    </row>
    <row r="63" spans="1:11" s="791" customFormat="1">
      <c r="B63" s="793"/>
      <c r="E63" s="792"/>
      <c r="F63" s="792"/>
      <c r="I63" s="792"/>
      <c r="J63" s="811"/>
      <c r="K63" s="792"/>
    </row>
    <row r="64" spans="1:11" s="789" customFormat="1">
      <c r="B64" s="793" t="s">
        <v>705</v>
      </c>
      <c r="E64" s="794"/>
      <c r="F64" s="794">
        <f>SUM(F46:F63)</f>
        <v>0</v>
      </c>
      <c r="I64" s="794"/>
      <c r="J64" s="811"/>
      <c r="K64" s="792"/>
    </row>
    <row r="65" spans="1:12" s="791" customFormat="1">
      <c r="B65" s="793"/>
      <c r="E65" s="792"/>
      <c r="F65" s="792"/>
      <c r="I65" s="792"/>
      <c r="J65" s="811"/>
      <c r="K65" s="792"/>
    </row>
    <row r="66" spans="1:12" s="791" customFormat="1">
      <c r="B66" s="793"/>
      <c r="E66" s="792"/>
      <c r="F66" s="792"/>
      <c r="I66" s="792"/>
      <c r="J66" s="811"/>
      <c r="K66" s="792"/>
    </row>
    <row r="67" spans="1:12" s="791" customFormat="1">
      <c r="B67" s="793"/>
      <c r="E67" s="792"/>
      <c r="F67" s="792"/>
      <c r="I67" s="792"/>
      <c r="J67" s="811"/>
      <c r="K67" s="792"/>
    </row>
    <row r="68" spans="1:12" s="860" customFormat="1">
      <c r="A68" s="843" t="s">
        <v>623</v>
      </c>
      <c r="B68" s="782" t="s">
        <v>1116</v>
      </c>
      <c r="C68" s="845"/>
      <c r="D68" s="845"/>
      <c r="E68" s="858"/>
      <c r="F68" s="858"/>
      <c r="G68" s="845"/>
      <c r="H68" s="859"/>
      <c r="I68" s="858"/>
      <c r="J68" s="811"/>
      <c r="K68" s="792"/>
      <c r="L68" s="845"/>
    </row>
    <row r="69" spans="1:12" s="860" customFormat="1">
      <c r="A69" s="845"/>
      <c r="B69" s="861"/>
      <c r="C69" s="845"/>
      <c r="D69" s="845"/>
      <c r="E69" s="858"/>
      <c r="F69" s="858"/>
      <c r="G69" s="845"/>
      <c r="H69" s="859"/>
      <c r="I69" s="858"/>
      <c r="J69" s="811"/>
      <c r="K69" s="792"/>
      <c r="L69" s="845"/>
    </row>
    <row r="70" spans="1:12" s="772" customFormat="1">
      <c r="A70" s="843" t="s">
        <v>1132</v>
      </c>
      <c r="B70" s="782" t="s">
        <v>2879</v>
      </c>
      <c r="C70" s="843"/>
      <c r="D70" s="843"/>
      <c r="E70" s="844"/>
      <c r="F70" s="844"/>
      <c r="G70" s="843"/>
      <c r="H70" s="862"/>
      <c r="I70" s="844"/>
      <c r="J70" s="811"/>
      <c r="K70" s="792"/>
      <c r="L70" s="843"/>
    </row>
    <row r="71" spans="1:12" s="860" customFormat="1" ht="25.5">
      <c r="A71" s="845"/>
      <c r="B71" s="861" t="s">
        <v>2880</v>
      </c>
      <c r="C71" s="845"/>
      <c r="D71" s="845"/>
      <c r="E71" s="858"/>
      <c r="F71" s="858"/>
      <c r="G71" s="845"/>
      <c r="H71" s="859"/>
      <c r="I71" s="858"/>
      <c r="J71" s="811"/>
      <c r="K71" s="792"/>
      <c r="L71" s="845"/>
    </row>
    <row r="72" spans="1:12" s="860" customFormat="1">
      <c r="A72" s="845"/>
      <c r="B72" s="861"/>
      <c r="C72" s="845"/>
      <c r="D72" s="845"/>
      <c r="E72" s="858"/>
      <c r="F72" s="858"/>
      <c r="G72" s="845"/>
      <c r="H72" s="859"/>
      <c r="I72" s="858"/>
      <c r="J72" s="811"/>
      <c r="K72" s="792"/>
      <c r="L72" s="845"/>
    </row>
    <row r="73" spans="1:12" s="860" customFormat="1">
      <c r="A73" s="845" t="s">
        <v>620</v>
      </c>
      <c r="B73" s="861" t="s">
        <v>1133</v>
      </c>
      <c r="C73" s="845" t="s">
        <v>9</v>
      </c>
      <c r="D73" s="845">
        <v>3</v>
      </c>
      <c r="E73" s="858"/>
      <c r="F73" s="858">
        <f>E73*D73</f>
        <v>0</v>
      </c>
      <c r="G73" s="845"/>
      <c r="H73" s="859"/>
      <c r="I73" s="858"/>
      <c r="J73" s="811"/>
      <c r="K73" s="792"/>
      <c r="L73" s="845"/>
    </row>
    <row r="74" spans="1:12" s="860" customFormat="1">
      <c r="A74" s="845"/>
      <c r="B74" s="861"/>
      <c r="C74" s="845"/>
      <c r="D74" s="845"/>
      <c r="E74" s="858"/>
      <c r="F74" s="858"/>
      <c r="G74" s="845"/>
      <c r="H74" s="859"/>
      <c r="I74" s="858"/>
      <c r="J74" s="811"/>
      <c r="K74" s="792"/>
      <c r="L74" s="845"/>
    </row>
    <row r="75" spans="1:12" s="860" customFormat="1">
      <c r="A75" s="845" t="s">
        <v>623</v>
      </c>
      <c r="B75" s="861" t="s">
        <v>1134</v>
      </c>
      <c r="C75" s="845" t="s">
        <v>9</v>
      </c>
      <c r="D75" s="845">
        <v>3</v>
      </c>
      <c r="E75" s="858"/>
      <c r="F75" s="858">
        <f>E75*D75</f>
        <v>0</v>
      </c>
      <c r="G75" s="845"/>
      <c r="H75" s="859"/>
      <c r="I75" s="858"/>
      <c r="J75" s="811"/>
      <c r="K75" s="792"/>
      <c r="L75" s="845"/>
    </row>
    <row r="76" spans="1:12" s="860" customFormat="1">
      <c r="A76" s="845"/>
      <c r="B76" s="861"/>
      <c r="C76" s="845"/>
      <c r="D76" s="845"/>
      <c r="E76" s="858"/>
      <c r="F76" s="858"/>
      <c r="G76" s="845"/>
      <c r="H76" s="859"/>
      <c r="I76" s="858"/>
      <c r="J76" s="811"/>
      <c r="K76" s="792"/>
      <c r="L76" s="845"/>
    </row>
    <row r="77" spans="1:12" s="860" customFormat="1" ht="33" customHeight="1">
      <c r="A77" s="845" t="s">
        <v>625</v>
      </c>
      <c r="B77" s="861" t="s">
        <v>1135</v>
      </c>
      <c r="C77" s="845" t="s">
        <v>662</v>
      </c>
      <c r="D77" s="845">
        <v>1</v>
      </c>
      <c r="E77" s="858"/>
      <c r="F77" s="858">
        <f>E77*D77</f>
        <v>0</v>
      </c>
      <c r="G77" s="845"/>
      <c r="H77" s="859"/>
      <c r="I77" s="858"/>
      <c r="J77" s="811"/>
      <c r="K77" s="792"/>
      <c r="L77" s="845"/>
    </row>
    <row r="78" spans="1:12" s="860" customFormat="1">
      <c r="A78" s="845"/>
      <c r="B78" s="861"/>
      <c r="C78" s="845"/>
      <c r="D78" s="845"/>
      <c r="E78" s="858"/>
      <c r="F78" s="858"/>
      <c r="G78" s="845"/>
      <c r="H78" s="859"/>
      <c r="I78" s="858"/>
      <c r="J78" s="811"/>
      <c r="K78" s="792"/>
      <c r="L78" s="845"/>
    </row>
    <row r="79" spans="1:12" s="860" customFormat="1" ht="25.5">
      <c r="A79" s="845" t="s">
        <v>627</v>
      </c>
      <c r="B79" s="861" t="s">
        <v>703</v>
      </c>
      <c r="C79" s="845" t="s">
        <v>10</v>
      </c>
      <c r="D79" s="845">
        <v>1</v>
      </c>
      <c r="E79" s="858"/>
      <c r="F79" s="858">
        <f>E79*D79</f>
        <v>0</v>
      </c>
      <c r="G79" s="845"/>
      <c r="H79" s="859"/>
      <c r="I79" s="858"/>
      <c r="J79" s="811"/>
      <c r="K79" s="792"/>
      <c r="L79" s="845"/>
    </row>
    <row r="80" spans="1:12" s="860" customFormat="1">
      <c r="A80" s="845"/>
      <c r="B80" s="861"/>
      <c r="C80" s="845"/>
      <c r="D80" s="845"/>
      <c r="E80" s="858"/>
      <c r="F80" s="858"/>
      <c r="G80" s="845"/>
      <c r="H80" s="859"/>
      <c r="I80" s="858"/>
      <c r="J80" s="811"/>
      <c r="K80" s="792"/>
      <c r="L80" s="845"/>
    </row>
    <row r="81" spans="1:12" s="860" customFormat="1">
      <c r="A81" s="845" t="s">
        <v>629</v>
      </c>
      <c r="B81" s="861" t="s">
        <v>1136</v>
      </c>
      <c r="C81" s="845" t="s">
        <v>16</v>
      </c>
      <c r="D81" s="845">
        <v>2</v>
      </c>
      <c r="E81" s="858"/>
      <c r="F81" s="858">
        <f>E81*D81</f>
        <v>0</v>
      </c>
      <c r="G81" s="845"/>
      <c r="H81" s="859"/>
      <c r="I81" s="858"/>
      <c r="J81" s="811"/>
      <c r="K81" s="792"/>
      <c r="L81" s="845"/>
    </row>
    <row r="82" spans="1:12" s="860" customFormat="1">
      <c r="A82" s="845"/>
      <c r="B82" s="861"/>
      <c r="C82" s="845"/>
      <c r="D82" s="845"/>
      <c r="E82" s="858"/>
      <c r="F82" s="858"/>
      <c r="G82" s="845"/>
      <c r="H82" s="859"/>
      <c r="I82" s="858"/>
      <c r="J82" s="811"/>
      <c r="K82" s="792"/>
      <c r="L82" s="845"/>
    </row>
    <row r="83" spans="1:12" s="860" customFormat="1">
      <c r="A83" s="845"/>
      <c r="B83" s="861"/>
      <c r="C83" s="845"/>
      <c r="D83" s="845"/>
      <c r="E83" s="858"/>
      <c r="F83" s="863"/>
      <c r="G83" s="845"/>
      <c r="H83" s="859"/>
      <c r="I83" s="858"/>
      <c r="J83" s="811"/>
      <c r="K83" s="792"/>
      <c r="L83" s="845"/>
    </row>
    <row r="84" spans="1:12" s="860" customFormat="1">
      <c r="A84" s="845"/>
      <c r="B84" s="782" t="s">
        <v>705</v>
      </c>
      <c r="C84" s="843"/>
      <c r="D84" s="843"/>
      <c r="E84" s="858"/>
      <c r="F84" s="844">
        <f>SUM(F71:F82)</f>
        <v>0</v>
      </c>
      <c r="G84" s="845"/>
      <c r="H84" s="859"/>
      <c r="I84" s="858"/>
      <c r="J84" s="811"/>
      <c r="K84" s="792"/>
      <c r="L84" s="845"/>
    </row>
    <row r="85" spans="1:12" s="860" customFormat="1">
      <c r="A85" s="845"/>
      <c r="B85" s="782"/>
      <c r="C85" s="843"/>
      <c r="D85" s="843"/>
      <c r="E85" s="858"/>
      <c r="F85" s="844"/>
      <c r="G85" s="845"/>
      <c r="H85" s="859"/>
      <c r="I85" s="858"/>
      <c r="J85" s="811"/>
      <c r="K85" s="792"/>
      <c r="L85" s="845"/>
    </row>
    <row r="86" spans="1:12" s="860" customFormat="1">
      <c r="A86" s="845"/>
      <c r="B86" s="782"/>
      <c r="C86" s="843"/>
      <c r="D86" s="843"/>
      <c r="E86" s="858"/>
      <c r="F86" s="844"/>
      <c r="G86" s="845"/>
      <c r="H86" s="859"/>
      <c r="I86" s="858"/>
      <c r="J86" s="811"/>
      <c r="K86" s="792"/>
      <c r="L86" s="845"/>
    </row>
    <row r="87" spans="1:12" s="860" customFormat="1">
      <c r="A87" s="845"/>
      <c r="B87" s="782"/>
      <c r="C87" s="843"/>
      <c r="D87" s="843"/>
      <c r="E87" s="858"/>
      <c r="F87" s="844"/>
      <c r="G87" s="845"/>
      <c r="H87" s="859"/>
      <c r="I87" s="858"/>
      <c r="J87" s="811"/>
      <c r="K87" s="792"/>
      <c r="L87" s="845"/>
    </row>
    <row r="88" spans="1:12" s="860" customFormat="1">
      <c r="A88" s="843" t="s">
        <v>623</v>
      </c>
      <c r="B88" s="782" t="s">
        <v>1137</v>
      </c>
      <c r="C88" s="843"/>
      <c r="D88" s="843"/>
      <c r="E88" s="858"/>
      <c r="F88" s="844"/>
      <c r="G88" s="845"/>
      <c r="H88" s="859"/>
      <c r="I88" s="858"/>
      <c r="J88" s="811"/>
      <c r="K88" s="792"/>
      <c r="L88" s="845"/>
    </row>
    <row r="89" spans="1:12" s="860" customFormat="1">
      <c r="A89" s="845"/>
      <c r="B89" s="861"/>
      <c r="C89" s="845"/>
      <c r="D89" s="845"/>
      <c r="E89" s="858"/>
      <c r="F89" s="858"/>
      <c r="G89" s="845"/>
      <c r="H89" s="859"/>
      <c r="I89" s="858"/>
      <c r="J89" s="811"/>
      <c r="K89" s="792"/>
      <c r="L89" s="845"/>
    </row>
    <row r="90" spans="1:12" s="860" customFormat="1" ht="51">
      <c r="A90" s="845" t="s">
        <v>620</v>
      </c>
      <c r="B90" s="861" t="s">
        <v>1138</v>
      </c>
      <c r="C90" s="845" t="s">
        <v>9</v>
      </c>
      <c r="D90" s="845">
        <v>1</v>
      </c>
      <c r="E90" s="858"/>
      <c r="F90" s="858">
        <f>E90*D90</f>
        <v>0</v>
      </c>
      <c r="G90" s="845"/>
      <c r="H90" s="859"/>
      <c r="I90" s="858"/>
      <c r="J90" s="811"/>
      <c r="K90" s="792"/>
      <c r="L90" s="845"/>
    </row>
    <row r="91" spans="1:12" s="860" customFormat="1">
      <c r="A91" s="845"/>
      <c r="B91" s="861" t="s">
        <v>1139</v>
      </c>
      <c r="C91" s="845"/>
      <c r="D91" s="845"/>
      <c r="E91" s="858"/>
      <c r="F91" s="858"/>
      <c r="G91" s="845"/>
      <c r="H91" s="859"/>
      <c r="I91" s="858"/>
      <c r="J91" s="811"/>
      <c r="K91" s="792"/>
      <c r="L91" s="845"/>
    </row>
    <row r="92" spans="1:12" s="860" customFormat="1">
      <c r="A92" s="845"/>
      <c r="B92" s="861"/>
      <c r="C92" s="845"/>
      <c r="D92" s="845"/>
      <c r="E92" s="858"/>
      <c r="F92" s="858"/>
      <c r="G92" s="845"/>
      <c r="H92" s="859"/>
      <c r="I92" s="858"/>
      <c r="J92" s="811"/>
      <c r="K92" s="792"/>
      <c r="L92" s="845"/>
    </row>
    <row r="93" spans="1:12" s="860" customFormat="1">
      <c r="A93" s="845" t="s">
        <v>623</v>
      </c>
      <c r="B93" s="861" t="s">
        <v>1140</v>
      </c>
      <c r="C93" s="845" t="s">
        <v>9</v>
      </c>
      <c r="D93" s="845">
        <v>1</v>
      </c>
      <c r="E93" s="858"/>
      <c r="F93" s="858">
        <f>E93*D93</f>
        <v>0</v>
      </c>
      <c r="G93" s="845"/>
      <c r="H93" s="859"/>
      <c r="I93" s="858"/>
      <c r="J93" s="811"/>
      <c r="K93" s="792"/>
      <c r="L93" s="845"/>
    </row>
    <row r="94" spans="1:12" s="860" customFormat="1">
      <c r="A94" s="845"/>
      <c r="B94" s="861"/>
      <c r="C94" s="845"/>
      <c r="D94" s="845"/>
      <c r="E94" s="858"/>
      <c r="F94" s="858"/>
      <c r="G94" s="845"/>
      <c r="H94" s="859"/>
      <c r="I94" s="858"/>
      <c r="J94" s="811"/>
      <c r="K94" s="792"/>
      <c r="L94" s="845"/>
    </row>
    <row r="95" spans="1:12" s="860" customFormat="1" ht="51">
      <c r="A95" s="845" t="s">
        <v>625</v>
      </c>
      <c r="B95" s="861" t="s">
        <v>1141</v>
      </c>
      <c r="C95" s="845" t="s">
        <v>9</v>
      </c>
      <c r="D95" s="845">
        <v>1</v>
      </c>
      <c r="E95" s="858"/>
      <c r="F95" s="858">
        <f>E95*D95</f>
        <v>0</v>
      </c>
      <c r="G95" s="845"/>
      <c r="H95" s="859"/>
      <c r="I95" s="858"/>
      <c r="J95" s="811"/>
      <c r="K95" s="792"/>
      <c r="L95" s="845"/>
    </row>
    <row r="96" spans="1:12" s="860" customFormat="1">
      <c r="A96" s="845"/>
      <c r="B96" s="861"/>
      <c r="C96" s="845"/>
      <c r="D96" s="845"/>
      <c r="E96" s="858"/>
      <c r="F96" s="858"/>
      <c r="G96" s="845"/>
      <c r="H96" s="859"/>
      <c r="I96" s="858"/>
      <c r="J96" s="811"/>
      <c r="K96" s="792"/>
      <c r="L96" s="845"/>
    </row>
    <row r="97" spans="1:12" s="860" customFormat="1">
      <c r="A97" s="845" t="s">
        <v>627</v>
      </c>
      <c r="B97" s="861" t="s">
        <v>1142</v>
      </c>
      <c r="C97" s="845" t="s">
        <v>9</v>
      </c>
      <c r="D97" s="845">
        <v>3</v>
      </c>
      <c r="E97" s="858"/>
      <c r="F97" s="858">
        <f>E97*D97</f>
        <v>0</v>
      </c>
      <c r="G97" s="845"/>
      <c r="H97" s="859"/>
      <c r="I97" s="858"/>
      <c r="J97" s="811"/>
      <c r="K97" s="792"/>
      <c r="L97" s="845"/>
    </row>
    <row r="98" spans="1:12" s="860" customFormat="1">
      <c r="A98" s="845"/>
      <c r="B98" s="861"/>
      <c r="C98" s="845"/>
      <c r="D98" s="845"/>
      <c r="E98" s="858"/>
      <c r="F98" s="858"/>
      <c r="G98" s="845"/>
      <c r="H98" s="859"/>
      <c r="I98" s="858"/>
      <c r="J98" s="811"/>
      <c r="K98" s="792"/>
      <c r="L98" s="845"/>
    </row>
    <row r="99" spans="1:12" s="860" customFormat="1">
      <c r="A99" s="845" t="s">
        <v>629</v>
      </c>
      <c r="B99" s="861" t="s">
        <v>1143</v>
      </c>
      <c r="C99" s="845"/>
      <c r="D99" s="845"/>
      <c r="E99" s="858"/>
      <c r="F99" s="858"/>
      <c r="G99" s="845"/>
      <c r="H99" s="859"/>
      <c r="I99" s="858"/>
      <c r="J99" s="811"/>
      <c r="K99" s="792"/>
      <c r="L99" s="845"/>
    </row>
    <row r="100" spans="1:12" s="860" customFormat="1">
      <c r="A100" s="845">
        <v>5.0999999999999996</v>
      </c>
      <c r="B100" s="861" t="s">
        <v>1144</v>
      </c>
      <c r="C100" s="845" t="s">
        <v>9</v>
      </c>
      <c r="D100" s="845">
        <v>3</v>
      </c>
      <c r="E100" s="858"/>
      <c r="F100" s="858">
        <f>E100*D100</f>
        <v>0</v>
      </c>
      <c r="G100" s="845"/>
      <c r="H100" s="859"/>
      <c r="I100" s="858"/>
      <c r="J100" s="811"/>
      <c r="K100" s="792"/>
      <c r="L100" s="845"/>
    </row>
    <row r="101" spans="1:12" s="860" customFormat="1">
      <c r="A101" s="845"/>
      <c r="B101" s="861"/>
      <c r="C101" s="845"/>
      <c r="D101" s="845"/>
      <c r="E101" s="858"/>
      <c r="F101" s="858"/>
      <c r="G101" s="845"/>
      <c r="H101" s="859"/>
      <c r="I101" s="858"/>
      <c r="J101" s="811"/>
      <c r="K101" s="792"/>
      <c r="L101" s="845"/>
    </row>
    <row r="102" spans="1:12" s="860" customFormat="1">
      <c r="A102" s="845" t="s">
        <v>631</v>
      </c>
      <c r="B102" s="861" t="s">
        <v>1145</v>
      </c>
      <c r="C102" s="845" t="s">
        <v>9</v>
      </c>
      <c r="D102" s="845">
        <v>4</v>
      </c>
      <c r="E102" s="858"/>
      <c r="F102" s="858">
        <f>E102*D102</f>
        <v>0</v>
      </c>
      <c r="G102" s="845"/>
      <c r="H102" s="859"/>
      <c r="I102" s="858"/>
      <c r="J102" s="811"/>
      <c r="K102" s="792"/>
      <c r="L102" s="845"/>
    </row>
    <row r="103" spans="1:12" s="860" customFormat="1">
      <c r="A103" s="845"/>
      <c r="B103" s="861"/>
      <c r="C103" s="845"/>
      <c r="D103" s="845"/>
      <c r="E103" s="858"/>
      <c r="F103" s="858"/>
      <c r="G103" s="845"/>
      <c r="H103" s="859"/>
      <c r="I103" s="858"/>
      <c r="J103" s="811"/>
      <c r="K103" s="792"/>
      <c r="L103" s="845"/>
    </row>
    <row r="104" spans="1:12" s="860" customFormat="1" ht="25.5">
      <c r="A104" s="845" t="s">
        <v>633</v>
      </c>
      <c r="B104" s="861" t="s">
        <v>703</v>
      </c>
      <c r="C104" s="845" t="s">
        <v>662</v>
      </c>
      <c r="D104" s="845">
        <v>1</v>
      </c>
      <c r="E104" s="858"/>
      <c r="F104" s="858">
        <f>E104*D104</f>
        <v>0</v>
      </c>
      <c r="G104" s="845"/>
      <c r="H104" s="859"/>
      <c r="I104" s="858"/>
      <c r="J104" s="811"/>
      <c r="K104" s="792"/>
      <c r="L104" s="845"/>
    </row>
    <row r="105" spans="1:12" s="860" customFormat="1">
      <c r="A105" s="845"/>
      <c r="B105" s="861"/>
      <c r="C105" s="845"/>
      <c r="D105" s="845"/>
      <c r="E105" s="858"/>
      <c r="F105" s="858"/>
      <c r="G105" s="845"/>
      <c r="H105" s="859"/>
      <c r="I105" s="858"/>
      <c r="J105" s="811"/>
      <c r="K105" s="792"/>
      <c r="L105" s="845"/>
    </row>
    <row r="106" spans="1:12" s="860" customFormat="1">
      <c r="A106" s="845" t="s">
        <v>636</v>
      </c>
      <c r="B106" s="861" t="s">
        <v>1146</v>
      </c>
      <c r="C106" s="845" t="s">
        <v>662</v>
      </c>
      <c r="D106" s="845">
        <v>1</v>
      </c>
      <c r="E106" s="858"/>
      <c r="F106" s="858">
        <f>E106*D106</f>
        <v>0</v>
      </c>
      <c r="G106" s="845"/>
      <c r="H106" s="859"/>
      <c r="I106" s="858"/>
      <c r="J106" s="811"/>
      <c r="K106" s="792"/>
      <c r="L106" s="845"/>
    </row>
    <row r="107" spans="1:12" s="860" customFormat="1">
      <c r="A107" s="845"/>
      <c r="B107" s="861"/>
      <c r="C107" s="845"/>
      <c r="D107" s="845"/>
      <c r="E107" s="858"/>
      <c r="F107" s="858"/>
      <c r="G107" s="845"/>
      <c r="H107" s="859"/>
      <c r="I107" s="858"/>
      <c r="J107" s="811"/>
      <c r="K107" s="792"/>
      <c r="L107" s="845"/>
    </row>
    <row r="108" spans="1:12" s="860" customFormat="1">
      <c r="A108" s="845" t="s">
        <v>638</v>
      </c>
      <c r="B108" s="861" t="s">
        <v>1147</v>
      </c>
      <c r="C108" s="845" t="s">
        <v>662</v>
      </c>
      <c r="D108" s="845">
        <v>1</v>
      </c>
      <c r="E108" s="858"/>
      <c r="F108" s="858">
        <f>E108*D108</f>
        <v>0</v>
      </c>
      <c r="G108" s="845"/>
      <c r="H108" s="859"/>
      <c r="I108" s="858"/>
      <c r="J108" s="811"/>
      <c r="K108" s="792"/>
      <c r="L108" s="845"/>
    </row>
    <row r="109" spans="1:12" s="860" customFormat="1">
      <c r="A109" s="845"/>
      <c r="B109" s="861"/>
      <c r="C109" s="845"/>
      <c r="D109" s="845"/>
      <c r="E109" s="858"/>
      <c r="F109" s="858"/>
      <c r="G109" s="845"/>
      <c r="H109" s="859"/>
      <c r="I109" s="858"/>
      <c r="J109" s="811"/>
      <c r="K109" s="792"/>
      <c r="L109" s="845"/>
    </row>
    <row r="110" spans="1:12" s="860" customFormat="1">
      <c r="A110" s="845" t="s">
        <v>640</v>
      </c>
      <c r="B110" s="861" t="s">
        <v>1148</v>
      </c>
      <c r="C110" s="845" t="s">
        <v>10</v>
      </c>
      <c r="D110" s="845">
        <v>1</v>
      </c>
      <c r="E110" s="858"/>
      <c r="F110" s="858">
        <f>E110*D110</f>
        <v>0</v>
      </c>
      <c r="G110" s="845"/>
      <c r="H110" s="859"/>
      <c r="I110" s="858"/>
      <c r="J110" s="811"/>
      <c r="K110" s="792"/>
      <c r="L110" s="845"/>
    </row>
    <row r="111" spans="1:12" s="860" customFormat="1">
      <c r="A111" s="845"/>
      <c r="B111" s="861"/>
      <c r="C111" s="845"/>
      <c r="D111" s="845"/>
      <c r="E111" s="858"/>
      <c r="F111" s="858"/>
      <c r="G111" s="845"/>
      <c r="H111" s="859"/>
      <c r="I111" s="858"/>
      <c r="J111" s="811"/>
      <c r="K111" s="792"/>
      <c r="L111" s="845"/>
    </row>
    <row r="112" spans="1:12" s="860" customFormat="1">
      <c r="A112" s="845" t="s">
        <v>642</v>
      </c>
      <c r="B112" s="861" t="s">
        <v>1149</v>
      </c>
      <c r="C112" s="845" t="s">
        <v>662</v>
      </c>
      <c r="D112" s="845">
        <v>1</v>
      </c>
      <c r="E112" s="858"/>
      <c r="F112" s="858">
        <f>E112*D112</f>
        <v>0</v>
      </c>
      <c r="G112" s="845"/>
      <c r="H112" s="859"/>
      <c r="I112" s="858"/>
      <c r="J112" s="811"/>
      <c r="K112" s="792"/>
      <c r="L112" s="845"/>
    </row>
    <row r="113" spans="1:12" s="860" customFormat="1">
      <c r="A113" s="845"/>
      <c r="B113" s="861"/>
      <c r="C113" s="845"/>
      <c r="D113" s="845"/>
      <c r="E113" s="858"/>
      <c r="F113" s="858"/>
      <c r="G113" s="845"/>
      <c r="H113" s="859"/>
      <c r="I113" s="858"/>
      <c r="J113" s="811"/>
      <c r="K113" s="792"/>
      <c r="L113" s="845"/>
    </row>
    <row r="114" spans="1:12" s="860" customFormat="1" ht="25.5">
      <c r="A114" s="845" t="s">
        <v>644</v>
      </c>
      <c r="B114" s="861" t="s">
        <v>1150</v>
      </c>
      <c r="C114" s="845" t="s">
        <v>662</v>
      </c>
      <c r="D114" s="845">
        <v>1</v>
      </c>
      <c r="E114" s="858"/>
      <c r="F114" s="858">
        <f>E114*D114</f>
        <v>0</v>
      </c>
      <c r="G114" s="845"/>
      <c r="H114" s="859"/>
      <c r="I114" s="858"/>
      <c r="J114" s="811"/>
      <c r="K114" s="792"/>
      <c r="L114" s="845"/>
    </row>
    <row r="115" spans="1:12" s="860" customFormat="1">
      <c r="A115" s="845"/>
      <c r="B115" s="861"/>
      <c r="C115" s="845"/>
      <c r="D115" s="845"/>
      <c r="E115" s="858"/>
      <c r="F115" s="858"/>
      <c r="G115" s="845"/>
      <c r="H115" s="859"/>
      <c r="I115" s="858"/>
      <c r="J115" s="811"/>
      <c r="K115" s="792"/>
      <c r="L115" s="845"/>
    </row>
    <row r="116" spans="1:12" s="772" customFormat="1">
      <c r="A116" s="843"/>
      <c r="B116" s="782" t="s">
        <v>705</v>
      </c>
      <c r="C116" s="843"/>
      <c r="D116" s="843"/>
      <c r="E116" s="844"/>
      <c r="F116" s="844">
        <f>SUM(F90:F114)</f>
        <v>0</v>
      </c>
      <c r="G116" s="843"/>
      <c r="H116" s="862"/>
      <c r="I116" s="844"/>
      <c r="J116" s="811"/>
      <c r="K116" s="792"/>
      <c r="L116" s="845"/>
    </row>
    <row r="117" spans="1:12" s="860" customFormat="1">
      <c r="A117" s="845"/>
      <c r="B117" s="861"/>
      <c r="C117" s="845"/>
      <c r="D117" s="845"/>
      <c r="E117" s="858"/>
      <c r="F117" s="858"/>
      <c r="G117" s="845"/>
      <c r="H117" s="859"/>
      <c r="I117" s="858"/>
      <c r="J117" s="811"/>
      <c r="K117" s="792"/>
      <c r="L117" s="845"/>
    </row>
    <row r="118" spans="1:12" s="860" customFormat="1">
      <c r="A118" s="845"/>
      <c r="B118" s="782" t="s">
        <v>705</v>
      </c>
      <c r="C118" s="845"/>
      <c r="D118" s="845"/>
      <c r="E118" s="863"/>
      <c r="F118" s="864">
        <f>F116+F84</f>
        <v>0</v>
      </c>
      <c r="G118" s="862"/>
      <c r="I118" s="863"/>
      <c r="J118" s="811"/>
      <c r="K118" s="792"/>
      <c r="L118" s="845"/>
    </row>
    <row r="119" spans="1:12" s="860" customFormat="1">
      <c r="A119" s="845"/>
      <c r="B119" s="782"/>
      <c r="C119" s="845"/>
      <c r="D119" s="845"/>
      <c r="E119" s="863"/>
      <c r="F119" s="864"/>
      <c r="G119" s="862"/>
      <c r="I119" s="863"/>
      <c r="J119" s="811"/>
      <c r="K119" s="792"/>
      <c r="L119" s="845"/>
    </row>
    <row r="120" spans="1:12" s="860" customFormat="1">
      <c r="A120" s="845"/>
      <c r="B120" s="782"/>
      <c r="C120" s="845"/>
      <c r="D120" s="845"/>
      <c r="E120" s="863"/>
      <c r="F120" s="864"/>
      <c r="G120" s="862"/>
      <c r="I120" s="863"/>
      <c r="J120" s="811"/>
      <c r="K120" s="792"/>
      <c r="L120" s="845"/>
    </row>
    <row r="121" spans="1:12" s="860" customFormat="1">
      <c r="A121" s="845"/>
      <c r="B121" s="782"/>
      <c r="C121" s="845"/>
      <c r="D121" s="845"/>
      <c r="E121" s="863"/>
      <c r="F121" s="864"/>
      <c r="G121" s="862"/>
      <c r="I121" s="863"/>
      <c r="J121" s="811"/>
      <c r="K121" s="792"/>
      <c r="L121" s="845"/>
    </row>
    <row r="122" spans="1:12" s="791" customFormat="1">
      <c r="A122" s="789" t="s">
        <v>625</v>
      </c>
      <c r="B122" s="793" t="s">
        <v>1117</v>
      </c>
      <c r="E122" s="792"/>
      <c r="F122" s="792"/>
      <c r="I122" s="792"/>
      <c r="J122" s="811"/>
      <c r="K122" s="792"/>
    </row>
    <row r="123" spans="1:12" s="791" customFormat="1">
      <c r="B123" s="793"/>
      <c r="E123" s="792"/>
      <c r="F123" s="792"/>
      <c r="I123" s="792"/>
      <c r="J123" s="811"/>
      <c r="K123" s="792"/>
    </row>
    <row r="124" spans="1:12" s="791" customFormat="1" ht="76.5">
      <c r="A124" s="791" t="s">
        <v>620</v>
      </c>
      <c r="B124" s="790" t="s">
        <v>1151</v>
      </c>
      <c r="C124" s="791" t="s">
        <v>9</v>
      </c>
      <c r="D124" s="791">
        <v>2</v>
      </c>
      <c r="E124" s="792"/>
      <c r="F124" s="792">
        <f>E124*D124</f>
        <v>0</v>
      </c>
      <c r="H124" s="807"/>
      <c r="I124" s="792"/>
      <c r="J124" s="811"/>
      <c r="K124" s="792"/>
    </row>
    <row r="125" spans="1:12" s="791" customFormat="1">
      <c r="B125" s="790"/>
      <c r="E125" s="792"/>
      <c r="F125" s="792"/>
      <c r="H125" s="807"/>
      <c r="I125" s="792"/>
      <c r="J125" s="811"/>
      <c r="K125" s="792"/>
    </row>
    <row r="126" spans="1:12" s="791" customFormat="1" ht="51">
      <c r="A126" s="791" t="s">
        <v>623</v>
      </c>
      <c r="B126" s="790" t="s">
        <v>1152</v>
      </c>
      <c r="C126" s="791" t="s">
        <v>9</v>
      </c>
      <c r="D126" s="791">
        <v>1</v>
      </c>
      <c r="E126" s="792"/>
      <c r="F126" s="792">
        <f>E126*D126</f>
        <v>0</v>
      </c>
      <c r="H126" s="807"/>
      <c r="I126" s="792"/>
      <c r="J126" s="811"/>
      <c r="K126" s="792"/>
    </row>
    <row r="127" spans="1:12" s="791" customFormat="1">
      <c r="B127" s="790"/>
      <c r="E127" s="792"/>
      <c r="F127" s="792"/>
      <c r="H127" s="807"/>
      <c r="I127" s="792"/>
      <c r="J127" s="811"/>
      <c r="K127" s="792"/>
    </row>
    <row r="128" spans="1:12" s="791" customFormat="1">
      <c r="A128" s="791" t="s">
        <v>625</v>
      </c>
      <c r="B128" s="790" t="s">
        <v>1153</v>
      </c>
      <c r="C128" s="791" t="s">
        <v>662</v>
      </c>
      <c r="D128" s="791">
        <v>1</v>
      </c>
      <c r="E128" s="792"/>
      <c r="F128" s="792">
        <f>E128*D128</f>
        <v>0</v>
      </c>
      <c r="H128" s="807"/>
      <c r="I128" s="792"/>
      <c r="J128" s="811"/>
      <c r="K128" s="792"/>
    </row>
    <row r="129" spans="1:11" s="791" customFormat="1">
      <c r="B129" s="790"/>
      <c r="E129" s="792"/>
      <c r="F129" s="792"/>
      <c r="H129" s="807"/>
      <c r="I129" s="792"/>
      <c r="J129" s="811"/>
      <c r="K129" s="792"/>
    </row>
    <row r="130" spans="1:11" s="791" customFormat="1" ht="38.25">
      <c r="A130" s="791" t="s">
        <v>627</v>
      </c>
      <c r="B130" s="790" t="s">
        <v>1154</v>
      </c>
      <c r="C130" s="791" t="s">
        <v>9</v>
      </c>
      <c r="D130" s="791">
        <v>1</v>
      </c>
      <c r="E130" s="792"/>
      <c r="F130" s="792">
        <f>E130*D130</f>
        <v>0</v>
      </c>
      <c r="H130" s="807"/>
      <c r="I130" s="792"/>
      <c r="J130" s="811"/>
      <c r="K130" s="792"/>
    </row>
    <row r="131" spans="1:11">
      <c r="I131" s="783"/>
      <c r="J131" s="811"/>
      <c r="K131" s="792"/>
    </row>
    <row r="132" spans="1:11" s="801" customFormat="1">
      <c r="B132" s="846" t="s">
        <v>705</v>
      </c>
      <c r="E132" s="799"/>
      <c r="F132" s="799">
        <f>SUM(F124:F131)</f>
        <v>0</v>
      </c>
      <c r="I132" s="799"/>
      <c r="J132" s="811"/>
      <c r="K132" s="792"/>
    </row>
    <row r="133" spans="1:11">
      <c r="I133" s="783"/>
      <c r="J133" s="811"/>
      <c r="K133" s="792"/>
    </row>
    <row r="134" spans="1:11">
      <c r="I134" s="783"/>
      <c r="J134" s="811"/>
      <c r="K134" s="792"/>
    </row>
    <row r="135" spans="1:11">
      <c r="I135" s="783"/>
      <c r="J135" s="811"/>
      <c r="K135" s="792"/>
    </row>
    <row r="136" spans="1:11" s="867" customFormat="1">
      <c r="A136" s="865" t="s">
        <v>627</v>
      </c>
      <c r="B136" s="866" t="s">
        <v>1108</v>
      </c>
      <c r="D136" s="868"/>
      <c r="E136" s="869"/>
      <c r="F136" s="869"/>
      <c r="G136" s="845"/>
      <c r="H136" s="858"/>
      <c r="I136" s="869"/>
      <c r="J136" s="811"/>
      <c r="K136" s="792"/>
    </row>
    <row r="137" spans="1:11" s="872" customFormat="1">
      <c r="A137" s="870"/>
      <c r="B137" s="871"/>
      <c r="D137" s="873"/>
      <c r="E137" s="874"/>
      <c r="F137" s="874"/>
      <c r="H137" s="858"/>
      <c r="I137" s="874"/>
      <c r="J137" s="811"/>
      <c r="K137" s="792"/>
    </row>
    <row r="138" spans="1:11" s="860" customFormat="1">
      <c r="A138" s="875" t="s">
        <v>620</v>
      </c>
      <c r="B138" s="861" t="s">
        <v>1155</v>
      </c>
      <c r="C138" s="845" t="s">
        <v>662</v>
      </c>
      <c r="D138" s="845">
        <v>1</v>
      </c>
      <c r="E138" s="858"/>
      <c r="F138" s="858">
        <f>E138*D138</f>
        <v>0</v>
      </c>
      <c r="G138" s="845"/>
      <c r="H138" s="858"/>
      <c r="I138" s="858"/>
      <c r="J138" s="811"/>
      <c r="K138" s="792"/>
    </row>
    <row r="139" spans="1:11" s="860" customFormat="1">
      <c r="A139" s="875"/>
      <c r="B139" s="861"/>
      <c r="C139" s="845"/>
      <c r="D139" s="845"/>
      <c r="E139" s="858"/>
      <c r="F139" s="858"/>
      <c r="G139" s="845"/>
      <c r="H139" s="858"/>
      <c r="I139" s="858"/>
      <c r="J139" s="811"/>
      <c r="K139" s="792"/>
    </row>
    <row r="140" spans="1:11" s="860" customFormat="1" ht="21" customHeight="1">
      <c r="A140" s="875" t="s">
        <v>623</v>
      </c>
      <c r="B140" s="861" t="s">
        <v>1111</v>
      </c>
      <c r="C140" s="845" t="s">
        <v>662</v>
      </c>
      <c r="D140" s="845">
        <v>1</v>
      </c>
      <c r="E140" s="858"/>
      <c r="F140" s="858">
        <f>E140*D140</f>
        <v>0</v>
      </c>
      <c r="G140" s="845"/>
      <c r="H140" s="858"/>
      <c r="I140" s="858"/>
      <c r="J140" s="811"/>
      <c r="K140" s="792"/>
    </row>
    <row r="141" spans="1:11" s="860" customFormat="1">
      <c r="A141" s="875"/>
      <c r="B141" s="861"/>
      <c r="C141" s="845"/>
      <c r="D141" s="845"/>
      <c r="E141" s="858"/>
      <c r="F141" s="858"/>
      <c r="G141" s="845"/>
      <c r="H141" s="858"/>
      <c r="I141" s="858"/>
      <c r="J141" s="811"/>
      <c r="K141" s="792"/>
    </row>
    <row r="142" spans="1:11" s="860" customFormat="1" ht="15.75" customHeight="1">
      <c r="A142" s="875" t="s">
        <v>625</v>
      </c>
      <c r="B142" s="861" t="s">
        <v>1156</v>
      </c>
      <c r="C142" s="845" t="s">
        <v>662</v>
      </c>
      <c r="D142" s="845">
        <v>1</v>
      </c>
      <c r="E142" s="858"/>
      <c r="F142" s="858">
        <f>E142*D142</f>
        <v>0</v>
      </c>
      <c r="G142" s="845"/>
      <c r="H142" s="858"/>
      <c r="I142" s="858"/>
      <c r="J142" s="811"/>
      <c r="K142" s="792"/>
    </row>
    <row r="143" spans="1:11" s="860" customFormat="1">
      <c r="A143" s="875"/>
      <c r="B143" s="861"/>
      <c r="C143" s="845"/>
      <c r="D143" s="845"/>
      <c r="E143" s="858"/>
      <c r="F143" s="858"/>
      <c r="G143" s="845"/>
      <c r="H143" s="858"/>
      <c r="I143" s="858"/>
      <c r="J143" s="811"/>
      <c r="K143" s="792"/>
    </row>
    <row r="144" spans="1:11" s="860" customFormat="1">
      <c r="A144" s="875"/>
      <c r="B144" s="861"/>
      <c r="C144" s="845"/>
      <c r="D144" s="845"/>
      <c r="E144" s="858">
        <v>0</v>
      </c>
      <c r="F144" s="858"/>
      <c r="G144" s="845"/>
      <c r="H144" s="858"/>
      <c r="I144" s="858"/>
      <c r="K144" s="792"/>
    </row>
    <row r="145" spans="1:9" s="872" customFormat="1">
      <c r="A145" s="870"/>
      <c r="B145" s="866" t="s">
        <v>1107</v>
      </c>
      <c r="D145" s="873"/>
      <c r="E145" s="874">
        <v>0</v>
      </c>
      <c r="F145" s="869">
        <f>SUM(F138:F142)</f>
        <v>0</v>
      </c>
      <c r="H145" s="858"/>
      <c r="I145" s="874">
        <v>0</v>
      </c>
    </row>
    <row r="146" spans="1:9">
      <c r="I146" s="783"/>
    </row>
  </sheetData>
  <mergeCells count="1">
    <mergeCell ref="B36:E36"/>
  </mergeCells>
  <conditionalFormatting sqref="E44:E67">
    <cfRule type="cellIs" dxfId="7" priority="4" stopIfTrue="1" operator="equal">
      <formula>0</formula>
    </cfRule>
  </conditionalFormatting>
  <conditionalFormatting sqref="F1:F5">
    <cfRule type="cellIs" dxfId="6" priority="5" stopIfTrue="1" operator="equal">
      <formula>0</formula>
    </cfRule>
  </conditionalFormatting>
  <conditionalFormatting sqref="I6:I13 E122:E123">
    <cfRule type="cellIs" dxfId="5" priority="7" stopIfTrue="1" operator="equal">
      <formula>0</formula>
    </cfRule>
  </conditionalFormatting>
  <conditionalFormatting sqref="I44:I67">
    <cfRule type="cellIs" dxfId="4" priority="1" stopIfTrue="1" operator="equal">
      <formula>0</formula>
    </cfRule>
  </conditionalFormatting>
  <conditionalFormatting sqref="I122:I123">
    <cfRule type="cellIs" dxfId="3" priority="3" stopIfTrue="1" operator="equal">
      <formula>0</formula>
    </cfRule>
  </conditionalFormatting>
  <pageMargins left="0.70866141732283472" right="0.70866141732283472" top="0.74803149606299213" bottom="0.74803149606299213" header="0.31496062992125984" footer="0.31496062992125984"/>
  <pageSetup paperSize="9" orientation="portrait" r:id="rId1"/>
  <headerFooter>
    <oddHeader>&amp;CVRTEC ČIRA ČARA - CELJE</oddHeader>
    <oddFooter>&amp;C&amp;P</oddFooter>
  </headerFooter>
  <rowBreaks count="4" manualBreakCount="4">
    <brk id="40" max="5" man="1"/>
    <brk id="67" max="5" man="1"/>
    <brk id="87" max="5" man="1"/>
    <brk id="121" max="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10416-EAFD-400D-9CFE-72A4659DF82C}">
  <sheetPr codeName="List28">
    <tabColor rgb="FFFF0000"/>
  </sheetPr>
  <dimension ref="A1:L153"/>
  <sheetViews>
    <sheetView showZeros="0" view="pageBreakPreview" zoomScaleNormal="100" zoomScaleSheetLayoutView="100" workbookViewId="0">
      <selection activeCell="O56" sqref="O56"/>
    </sheetView>
  </sheetViews>
  <sheetFormatPr defaultRowHeight="12.75"/>
  <cols>
    <col min="1" max="1" width="5.85546875" style="781" customWidth="1"/>
    <col min="2" max="2" width="39.42578125" style="842" customWidth="1"/>
    <col min="3" max="3" width="7.28515625" style="781" customWidth="1"/>
    <col min="4" max="4" width="7.5703125" style="781" customWidth="1"/>
    <col min="5" max="5" width="9.7109375" style="783" customWidth="1"/>
    <col min="6" max="6" width="15.140625" style="783" customWidth="1"/>
    <col min="7" max="7" width="16.5703125" style="781" customWidth="1"/>
    <col min="8" max="8" width="12" style="781" customWidth="1"/>
    <col min="9" max="256" width="9.140625" style="781"/>
    <col min="257" max="257" width="5.85546875" style="781" customWidth="1"/>
    <col min="258" max="258" width="39.42578125" style="781" customWidth="1"/>
    <col min="259" max="259" width="7.28515625" style="781" customWidth="1"/>
    <col min="260" max="260" width="7.5703125" style="781" customWidth="1"/>
    <col min="261" max="261" width="9.7109375" style="781" customWidth="1"/>
    <col min="262" max="262" width="15.140625" style="781" customWidth="1"/>
    <col min="263" max="263" width="16.5703125" style="781" customWidth="1"/>
    <col min="264" max="264" width="12" style="781" customWidth="1"/>
    <col min="265" max="512" width="9.140625" style="781"/>
    <col min="513" max="513" width="5.85546875" style="781" customWidth="1"/>
    <col min="514" max="514" width="39.42578125" style="781" customWidth="1"/>
    <col min="515" max="515" width="7.28515625" style="781" customWidth="1"/>
    <col min="516" max="516" width="7.5703125" style="781" customWidth="1"/>
    <col min="517" max="517" width="9.7109375" style="781" customWidth="1"/>
    <col min="518" max="518" width="15.140625" style="781" customWidth="1"/>
    <col min="519" max="519" width="16.5703125" style="781" customWidth="1"/>
    <col min="520" max="520" width="12" style="781" customWidth="1"/>
    <col min="521" max="768" width="9.140625" style="781"/>
    <col min="769" max="769" width="5.85546875" style="781" customWidth="1"/>
    <col min="770" max="770" width="39.42578125" style="781" customWidth="1"/>
    <col min="771" max="771" width="7.28515625" style="781" customWidth="1"/>
    <col min="772" max="772" width="7.5703125" style="781" customWidth="1"/>
    <col min="773" max="773" width="9.7109375" style="781" customWidth="1"/>
    <col min="774" max="774" width="15.140625" style="781" customWidth="1"/>
    <col min="775" max="775" width="16.5703125" style="781" customWidth="1"/>
    <col min="776" max="776" width="12" style="781" customWidth="1"/>
    <col min="777" max="1024" width="9.140625" style="781"/>
    <col min="1025" max="1025" width="5.85546875" style="781" customWidth="1"/>
    <col min="1026" max="1026" width="39.42578125" style="781" customWidth="1"/>
    <col min="1027" max="1027" width="7.28515625" style="781" customWidth="1"/>
    <col min="1028" max="1028" width="7.5703125" style="781" customWidth="1"/>
    <col min="1029" max="1029" width="9.7109375" style="781" customWidth="1"/>
    <col min="1030" max="1030" width="15.140625" style="781" customWidth="1"/>
    <col min="1031" max="1031" width="16.5703125" style="781" customWidth="1"/>
    <col min="1032" max="1032" width="12" style="781" customWidth="1"/>
    <col min="1033" max="1280" width="9.140625" style="781"/>
    <col min="1281" max="1281" width="5.85546875" style="781" customWidth="1"/>
    <col min="1282" max="1282" width="39.42578125" style="781" customWidth="1"/>
    <col min="1283" max="1283" width="7.28515625" style="781" customWidth="1"/>
    <col min="1284" max="1284" width="7.5703125" style="781" customWidth="1"/>
    <col min="1285" max="1285" width="9.7109375" style="781" customWidth="1"/>
    <col min="1286" max="1286" width="15.140625" style="781" customWidth="1"/>
    <col min="1287" max="1287" width="16.5703125" style="781" customWidth="1"/>
    <col min="1288" max="1288" width="12" style="781" customWidth="1"/>
    <col min="1289" max="1536" width="9.140625" style="781"/>
    <col min="1537" max="1537" width="5.85546875" style="781" customWidth="1"/>
    <col min="1538" max="1538" width="39.42578125" style="781" customWidth="1"/>
    <col min="1539" max="1539" width="7.28515625" style="781" customWidth="1"/>
    <col min="1540" max="1540" width="7.5703125" style="781" customWidth="1"/>
    <col min="1541" max="1541" width="9.7109375" style="781" customWidth="1"/>
    <col min="1542" max="1542" width="15.140625" style="781" customWidth="1"/>
    <col min="1543" max="1543" width="16.5703125" style="781" customWidth="1"/>
    <col min="1544" max="1544" width="12" style="781" customWidth="1"/>
    <col min="1545" max="1792" width="9.140625" style="781"/>
    <col min="1793" max="1793" width="5.85546875" style="781" customWidth="1"/>
    <col min="1794" max="1794" width="39.42578125" style="781" customWidth="1"/>
    <col min="1795" max="1795" width="7.28515625" style="781" customWidth="1"/>
    <col min="1796" max="1796" width="7.5703125" style="781" customWidth="1"/>
    <col min="1797" max="1797" width="9.7109375" style="781" customWidth="1"/>
    <col min="1798" max="1798" width="15.140625" style="781" customWidth="1"/>
    <col min="1799" max="1799" width="16.5703125" style="781" customWidth="1"/>
    <col min="1800" max="1800" width="12" style="781" customWidth="1"/>
    <col min="1801" max="2048" width="9.140625" style="781"/>
    <col min="2049" max="2049" width="5.85546875" style="781" customWidth="1"/>
    <col min="2050" max="2050" width="39.42578125" style="781" customWidth="1"/>
    <col min="2051" max="2051" width="7.28515625" style="781" customWidth="1"/>
    <col min="2052" max="2052" width="7.5703125" style="781" customWidth="1"/>
    <col min="2053" max="2053" width="9.7109375" style="781" customWidth="1"/>
    <col min="2054" max="2054" width="15.140625" style="781" customWidth="1"/>
    <col min="2055" max="2055" width="16.5703125" style="781" customWidth="1"/>
    <col min="2056" max="2056" width="12" style="781" customWidth="1"/>
    <col min="2057" max="2304" width="9.140625" style="781"/>
    <col min="2305" max="2305" width="5.85546875" style="781" customWidth="1"/>
    <col min="2306" max="2306" width="39.42578125" style="781" customWidth="1"/>
    <col min="2307" max="2307" width="7.28515625" style="781" customWidth="1"/>
    <col min="2308" max="2308" width="7.5703125" style="781" customWidth="1"/>
    <col min="2309" max="2309" width="9.7109375" style="781" customWidth="1"/>
    <col min="2310" max="2310" width="15.140625" style="781" customWidth="1"/>
    <col min="2311" max="2311" width="16.5703125" style="781" customWidth="1"/>
    <col min="2312" max="2312" width="12" style="781" customWidth="1"/>
    <col min="2313" max="2560" width="9.140625" style="781"/>
    <col min="2561" max="2561" width="5.85546875" style="781" customWidth="1"/>
    <col min="2562" max="2562" width="39.42578125" style="781" customWidth="1"/>
    <col min="2563" max="2563" width="7.28515625" style="781" customWidth="1"/>
    <col min="2564" max="2564" width="7.5703125" style="781" customWidth="1"/>
    <col min="2565" max="2565" width="9.7109375" style="781" customWidth="1"/>
    <col min="2566" max="2566" width="15.140625" style="781" customWidth="1"/>
    <col min="2567" max="2567" width="16.5703125" style="781" customWidth="1"/>
    <col min="2568" max="2568" width="12" style="781" customWidth="1"/>
    <col min="2569" max="2816" width="9.140625" style="781"/>
    <col min="2817" max="2817" width="5.85546875" style="781" customWidth="1"/>
    <col min="2818" max="2818" width="39.42578125" style="781" customWidth="1"/>
    <col min="2819" max="2819" width="7.28515625" style="781" customWidth="1"/>
    <col min="2820" max="2820" width="7.5703125" style="781" customWidth="1"/>
    <col min="2821" max="2821" width="9.7109375" style="781" customWidth="1"/>
    <col min="2822" max="2822" width="15.140625" style="781" customWidth="1"/>
    <col min="2823" max="2823" width="16.5703125" style="781" customWidth="1"/>
    <col min="2824" max="2824" width="12" style="781" customWidth="1"/>
    <col min="2825" max="3072" width="9.140625" style="781"/>
    <col min="3073" max="3073" width="5.85546875" style="781" customWidth="1"/>
    <col min="3074" max="3074" width="39.42578125" style="781" customWidth="1"/>
    <col min="3075" max="3075" width="7.28515625" style="781" customWidth="1"/>
    <col min="3076" max="3076" width="7.5703125" style="781" customWidth="1"/>
    <col min="3077" max="3077" width="9.7109375" style="781" customWidth="1"/>
    <col min="3078" max="3078" width="15.140625" style="781" customWidth="1"/>
    <col min="3079" max="3079" width="16.5703125" style="781" customWidth="1"/>
    <col min="3080" max="3080" width="12" style="781" customWidth="1"/>
    <col min="3081" max="3328" width="9.140625" style="781"/>
    <col min="3329" max="3329" width="5.85546875" style="781" customWidth="1"/>
    <col min="3330" max="3330" width="39.42578125" style="781" customWidth="1"/>
    <col min="3331" max="3331" width="7.28515625" style="781" customWidth="1"/>
    <col min="3332" max="3332" width="7.5703125" style="781" customWidth="1"/>
    <col min="3333" max="3333" width="9.7109375" style="781" customWidth="1"/>
    <col min="3334" max="3334" width="15.140625" style="781" customWidth="1"/>
    <col min="3335" max="3335" width="16.5703125" style="781" customWidth="1"/>
    <col min="3336" max="3336" width="12" style="781" customWidth="1"/>
    <col min="3337" max="3584" width="9.140625" style="781"/>
    <col min="3585" max="3585" width="5.85546875" style="781" customWidth="1"/>
    <col min="3586" max="3586" width="39.42578125" style="781" customWidth="1"/>
    <col min="3587" max="3587" width="7.28515625" style="781" customWidth="1"/>
    <col min="3588" max="3588" width="7.5703125" style="781" customWidth="1"/>
    <col min="3589" max="3589" width="9.7109375" style="781" customWidth="1"/>
    <col min="3590" max="3590" width="15.140625" style="781" customWidth="1"/>
    <col min="3591" max="3591" width="16.5703125" style="781" customWidth="1"/>
    <col min="3592" max="3592" width="12" style="781" customWidth="1"/>
    <col min="3593" max="3840" width="9.140625" style="781"/>
    <col min="3841" max="3841" width="5.85546875" style="781" customWidth="1"/>
    <col min="3842" max="3842" width="39.42578125" style="781" customWidth="1"/>
    <col min="3843" max="3843" width="7.28515625" style="781" customWidth="1"/>
    <col min="3844" max="3844" width="7.5703125" style="781" customWidth="1"/>
    <col min="3845" max="3845" width="9.7109375" style="781" customWidth="1"/>
    <col min="3846" max="3846" width="15.140625" style="781" customWidth="1"/>
    <col min="3847" max="3847" width="16.5703125" style="781" customWidth="1"/>
    <col min="3848" max="3848" width="12" style="781" customWidth="1"/>
    <col min="3849" max="4096" width="9.140625" style="781"/>
    <col min="4097" max="4097" width="5.85546875" style="781" customWidth="1"/>
    <col min="4098" max="4098" width="39.42578125" style="781" customWidth="1"/>
    <col min="4099" max="4099" width="7.28515625" style="781" customWidth="1"/>
    <col min="4100" max="4100" width="7.5703125" style="781" customWidth="1"/>
    <col min="4101" max="4101" width="9.7109375" style="781" customWidth="1"/>
    <col min="4102" max="4102" width="15.140625" style="781" customWidth="1"/>
    <col min="4103" max="4103" width="16.5703125" style="781" customWidth="1"/>
    <col min="4104" max="4104" width="12" style="781" customWidth="1"/>
    <col min="4105" max="4352" width="9.140625" style="781"/>
    <col min="4353" max="4353" width="5.85546875" style="781" customWidth="1"/>
    <col min="4354" max="4354" width="39.42578125" style="781" customWidth="1"/>
    <col min="4355" max="4355" width="7.28515625" style="781" customWidth="1"/>
    <col min="4356" max="4356" width="7.5703125" style="781" customWidth="1"/>
    <col min="4357" max="4357" width="9.7109375" style="781" customWidth="1"/>
    <col min="4358" max="4358" width="15.140625" style="781" customWidth="1"/>
    <col min="4359" max="4359" width="16.5703125" style="781" customWidth="1"/>
    <col min="4360" max="4360" width="12" style="781" customWidth="1"/>
    <col min="4361" max="4608" width="9.140625" style="781"/>
    <col min="4609" max="4609" width="5.85546875" style="781" customWidth="1"/>
    <col min="4610" max="4610" width="39.42578125" style="781" customWidth="1"/>
    <col min="4611" max="4611" width="7.28515625" style="781" customWidth="1"/>
    <col min="4612" max="4612" width="7.5703125" style="781" customWidth="1"/>
    <col min="4613" max="4613" width="9.7109375" style="781" customWidth="1"/>
    <col min="4614" max="4614" width="15.140625" style="781" customWidth="1"/>
    <col min="4615" max="4615" width="16.5703125" style="781" customWidth="1"/>
    <col min="4616" max="4616" width="12" style="781" customWidth="1"/>
    <col min="4617" max="4864" width="9.140625" style="781"/>
    <col min="4865" max="4865" width="5.85546875" style="781" customWidth="1"/>
    <col min="4866" max="4866" width="39.42578125" style="781" customWidth="1"/>
    <col min="4867" max="4867" width="7.28515625" style="781" customWidth="1"/>
    <col min="4868" max="4868" width="7.5703125" style="781" customWidth="1"/>
    <col min="4869" max="4869" width="9.7109375" style="781" customWidth="1"/>
    <col min="4870" max="4870" width="15.140625" style="781" customWidth="1"/>
    <col min="4871" max="4871" width="16.5703125" style="781" customWidth="1"/>
    <col min="4872" max="4872" width="12" style="781" customWidth="1"/>
    <col min="4873" max="5120" width="9.140625" style="781"/>
    <col min="5121" max="5121" width="5.85546875" style="781" customWidth="1"/>
    <col min="5122" max="5122" width="39.42578125" style="781" customWidth="1"/>
    <col min="5123" max="5123" width="7.28515625" style="781" customWidth="1"/>
    <col min="5124" max="5124" width="7.5703125" style="781" customWidth="1"/>
    <col min="5125" max="5125" width="9.7109375" style="781" customWidth="1"/>
    <col min="5126" max="5126" width="15.140625" style="781" customWidth="1"/>
    <col min="5127" max="5127" width="16.5703125" style="781" customWidth="1"/>
    <col min="5128" max="5128" width="12" style="781" customWidth="1"/>
    <col min="5129" max="5376" width="9.140625" style="781"/>
    <col min="5377" max="5377" width="5.85546875" style="781" customWidth="1"/>
    <col min="5378" max="5378" width="39.42578125" style="781" customWidth="1"/>
    <col min="5379" max="5379" width="7.28515625" style="781" customWidth="1"/>
    <col min="5380" max="5380" width="7.5703125" style="781" customWidth="1"/>
    <col min="5381" max="5381" width="9.7109375" style="781" customWidth="1"/>
    <col min="5382" max="5382" width="15.140625" style="781" customWidth="1"/>
    <col min="5383" max="5383" width="16.5703125" style="781" customWidth="1"/>
    <col min="5384" max="5384" width="12" style="781" customWidth="1"/>
    <col min="5385" max="5632" width="9.140625" style="781"/>
    <col min="5633" max="5633" width="5.85546875" style="781" customWidth="1"/>
    <col min="5634" max="5634" width="39.42578125" style="781" customWidth="1"/>
    <col min="5635" max="5635" width="7.28515625" style="781" customWidth="1"/>
    <col min="5636" max="5636" width="7.5703125" style="781" customWidth="1"/>
    <col min="5637" max="5637" width="9.7109375" style="781" customWidth="1"/>
    <col min="5638" max="5638" width="15.140625" style="781" customWidth="1"/>
    <col min="5639" max="5639" width="16.5703125" style="781" customWidth="1"/>
    <col min="5640" max="5640" width="12" style="781" customWidth="1"/>
    <col min="5641" max="5888" width="9.140625" style="781"/>
    <col min="5889" max="5889" width="5.85546875" style="781" customWidth="1"/>
    <col min="5890" max="5890" width="39.42578125" style="781" customWidth="1"/>
    <col min="5891" max="5891" width="7.28515625" style="781" customWidth="1"/>
    <col min="5892" max="5892" width="7.5703125" style="781" customWidth="1"/>
    <col min="5893" max="5893" width="9.7109375" style="781" customWidth="1"/>
    <col min="5894" max="5894" width="15.140625" style="781" customWidth="1"/>
    <col min="5895" max="5895" width="16.5703125" style="781" customWidth="1"/>
    <col min="5896" max="5896" width="12" style="781" customWidth="1"/>
    <col min="5897" max="6144" width="9.140625" style="781"/>
    <col min="6145" max="6145" width="5.85546875" style="781" customWidth="1"/>
    <col min="6146" max="6146" width="39.42578125" style="781" customWidth="1"/>
    <col min="6147" max="6147" width="7.28515625" style="781" customWidth="1"/>
    <col min="6148" max="6148" width="7.5703125" style="781" customWidth="1"/>
    <col min="6149" max="6149" width="9.7109375" style="781" customWidth="1"/>
    <col min="6150" max="6150" width="15.140625" style="781" customWidth="1"/>
    <col min="6151" max="6151" width="16.5703125" style="781" customWidth="1"/>
    <col min="6152" max="6152" width="12" style="781" customWidth="1"/>
    <col min="6153" max="6400" width="9.140625" style="781"/>
    <col min="6401" max="6401" width="5.85546875" style="781" customWidth="1"/>
    <col min="6402" max="6402" width="39.42578125" style="781" customWidth="1"/>
    <col min="6403" max="6403" width="7.28515625" style="781" customWidth="1"/>
    <col min="6404" max="6404" width="7.5703125" style="781" customWidth="1"/>
    <col min="6405" max="6405" width="9.7109375" style="781" customWidth="1"/>
    <col min="6406" max="6406" width="15.140625" style="781" customWidth="1"/>
    <col min="6407" max="6407" width="16.5703125" style="781" customWidth="1"/>
    <col min="6408" max="6408" width="12" style="781" customWidth="1"/>
    <col min="6409" max="6656" width="9.140625" style="781"/>
    <col min="6657" max="6657" width="5.85546875" style="781" customWidth="1"/>
    <col min="6658" max="6658" width="39.42578125" style="781" customWidth="1"/>
    <col min="6659" max="6659" width="7.28515625" style="781" customWidth="1"/>
    <col min="6660" max="6660" width="7.5703125" style="781" customWidth="1"/>
    <col min="6661" max="6661" width="9.7109375" style="781" customWidth="1"/>
    <col min="6662" max="6662" width="15.140625" style="781" customWidth="1"/>
    <col min="6663" max="6663" width="16.5703125" style="781" customWidth="1"/>
    <col min="6664" max="6664" width="12" style="781" customWidth="1"/>
    <col min="6665" max="6912" width="9.140625" style="781"/>
    <col min="6913" max="6913" width="5.85546875" style="781" customWidth="1"/>
    <col min="6914" max="6914" width="39.42578125" style="781" customWidth="1"/>
    <col min="6915" max="6915" width="7.28515625" style="781" customWidth="1"/>
    <col min="6916" max="6916" width="7.5703125" style="781" customWidth="1"/>
    <col min="6917" max="6917" width="9.7109375" style="781" customWidth="1"/>
    <col min="6918" max="6918" width="15.140625" style="781" customWidth="1"/>
    <col min="6919" max="6919" width="16.5703125" style="781" customWidth="1"/>
    <col min="6920" max="6920" width="12" style="781" customWidth="1"/>
    <col min="6921" max="7168" width="9.140625" style="781"/>
    <col min="7169" max="7169" width="5.85546875" style="781" customWidth="1"/>
    <col min="7170" max="7170" width="39.42578125" style="781" customWidth="1"/>
    <col min="7171" max="7171" width="7.28515625" style="781" customWidth="1"/>
    <col min="7172" max="7172" width="7.5703125" style="781" customWidth="1"/>
    <col min="7173" max="7173" width="9.7109375" style="781" customWidth="1"/>
    <col min="7174" max="7174" width="15.140625" style="781" customWidth="1"/>
    <col min="7175" max="7175" width="16.5703125" style="781" customWidth="1"/>
    <col min="7176" max="7176" width="12" style="781" customWidth="1"/>
    <col min="7177" max="7424" width="9.140625" style="781"/>
    <col min="7425" max="7425" width="5.85546875" style="781" customWidth="1"/>
    <col min="7426" max="7426" width="39.42578125" style="781" customWidth="1"/>
    <col min="7427" max="7427" width="7.28515625" style="781" customWidth="1"/>
    <col min="7428" max="7428" width="7.5703125" style="781" customWidth="1"/>
    <col min="7429" max="7429" width="9.7109375" style="781" customWidth="1"/>
    <col min="7430" max="7430" width="15.140625" style="781" customWidth="1"/>
    <col min="7431" max="7431" width="16.5703125" style="781" customWidth="1"/>
    <col min="7432" max="7432" width="12" style="781" customWidth="1"/>
    <col min="7433" max="7680" width="9.140625" style="781"/>
    <col min="7681" max="7681" width="5.85546875" style="781" customWidth="1"/>
    <col min="7682" max="7682" width="39.42578125" style="781" customWidth="1"/>
    <col min="7683" max="7683" width="7.28515625" style="781" customWidth="1"/>
    <col min="7684" max="7684" width="7.5703125" style="781" customWidth="1"/>
    <col min="7685" max="7685" width="9.7109375" style="781" customWidth="1"/>
    <col min="7686" max="7686" width="15.140625" style="781" customWidth="1"/>
    <col min="7687" max="7687" width="16.5703125" style="781" customWidth="1"/>
    <col min="7688" max="7688" width="12" style="781" customWidth="1"/>
    <col min="7689" max="7936" width="9.140625" style="781"/>
    <col min="7937" max="7937" width="5.85546875" style="781" customWidth="1"/>
    <col min="7938" max="7938" width="39.42578125" style="781" customWidth="1"/>
    <col min="7939" max="7939" width="7.28515625" style="781" customWidth="1"/>
    <col min="7940" max="7940" width="7.5703125" style="781" customWidth="1"/>
    <col min="7941" max="7941" width="9.7109375" style="781" customWidth="1"/>
    <col min="7942" max="7942" width="15.140625" style="781" customWidth="1"/>
    <col min="7943" max="7943" width="16.5703125" style="781" customWidth="1"/>
    <col min="7944" max="7944" width="12" style="781" customWidth="1"/>
    <col min="7945" max="8192" width="9.140625" style="781"/>
    <col min="8193" max="8193" width="5.85546875" style="781" customWidth="1"/>
    <col min="8194" max="8194" width="39.42578125" style="781" customWidth="1"/>
    <col min="8195" max="8195" width="7.28515625" style="781" customWidth="1"/>
    <col min="8196" max="8196" width="7.5703125" style="781" customWidth="1"/>
    <col min="8197" max="8197" width="9.7109375" style="781" customWidth="1"/>
    <col min="8198" max="8198" width="15.140625" style="781" customWidth="1"/>
    <col min="8199" max="8199" width="16.5703125" style="781" customWidth="1"/>
    <col min="8200" max="8200" width="12" style="781" customWidth="1"/>
    <col min="8201" max="8448" width="9.140625" style="781"/>
    <col min="8449" max="8449" width="5.85546875" style="781" customWidth="1"/>
    <col min="8450" max="8450" width="39.42578125" style="781" customWidth="1"/>
    <col min="8451" max="8451" width="7.28515625" style="781" customWidth="1"/>
    <col min="8452" max="8452" width="7.5703125" style="781" customWidth="1"/>
    <col min="8453" max="8453" width="9.7109375" style="781" customWidth="1"/>
    <col min="8454" max="8454" width="15.140625" style="781" customWidth="1"/>
    <col min="8455" max="8455" width="16.5703125" style="781" customWidth="1"/>
    <col min="8456" max="8456" width="12" style="781" customWidth="1"/>
    <col min="8457" max="8704" width="9.140625" style="781"/>
    <col min="8705" max="8705" width="5.85546875" style="781" customWidth="1"/>
    <col min="8706" max="8706" width="39.42578125" style="781" customWidth="1"/>
    <col min="8707" max="8707" width="7.28515625" style="781" customWidth="1"/>
    <col min="8708" max="8708" width="7.5703125" style="781" customWidth="1"/>
    <col min="8709" max="8709" width="9.7109375" style="781" customWidth="1"/>
    <col min="8710" max="8710" width="15.140625" style="781" customWidth="1"/>
    <col min="8711" max="8711" width="16.5703125" style="781" customWidth="1"/>
    <col min="8712" max="8712" width="12" style="781" customWidth="1"/>
    <col min="8713" max="8960" width="9.140625" style="781"/>
    <col min="8961" max="8961" width="5.85546875" style="781" customWidth="1"/>
    <col min="8962" max="8962" width="39.42578125" style="781" customWidth="1"/>
    <col min="8963" max="8963" width="7.28515625" style="781" customWidth="1"/>
    <col min="8964" max="8964" width="7.5703125" style="781" customWidth="1"/>
    <col min="8965" max="8965" width="9.7109375" style="781" customWidth="1"/>
    <col min="8966" max="8966" width="15.140625" style="781" customWidth="1"/>
    <col min="8967" max="8967" width="16.5703125" style="781" customWidth="1"/>
    <col min="8968" max="8968" width="12" style="781" customWidth="1"/>
    <col min="8969" max="9216" width="9.140625" style="781"/>
    <col min="9217" max="9217" width="5.85546875" style="781" customWidth="1"/>
    <col min="9218" max="9218" width="39.42578125" style="781" customWidth="1"/>
    <col min="9219" max="9219" width="7.28515625" style="781" customWidth="1"/>
    <col min="9220" max="9220" width="7.5703125" style="781" customWidth="1"/>
    <col min="9221" max="9221" width="9.7109375" style="781" customWidth="1"/>
    <col min="9222" max="9222" width="15.140625" style="781" customWidth="1"/>
    <col min="9223" max="9223" width="16.5703125" style="781" customWidth="1"/>
    <col min="9224" max="9224" width="12" style="781" customWidth="1"/>
    <col min="9225" max="9472" width="9.140625" style="781"/>
    <col min="9473" max="9473" width="5.85546875" style="781" customWidth="1"/>
    <col min="9474" max="9474" width="39.42578125" style="781" customWidth="1"/>
    <col min="9475" max="9475" width="7.28515625" style="781" customWidth="1"/>
    <col min="9476" max="9476" width="7.5703125" style="781" customWidth="1"/>
    <col min="9477" max="9477" width="9.7109375" style="781" customWidth="1"/>
    <col min="9478" max="9478" width="15.140625" style="781" customWidth="1"/>
    <col min="9479" max="9479" width="16.5703125" style="781" customWidth="1"/>
    <col min="9480" max="9480" width="12" style="781" customWidth="1"/>
    <col min="9481" max="9728" width="9.140625" style="781"/>
    <col min="9729" max="9729" width="5.85546875" style="781" customWidth="1"/>
    <col min="9730" max="9730" width="39.42578125" style="781" customWidth="1"/>
    <col min="9731" max="9731" width="7.28515625" style="781" customWidth="1"/>
    <col min="9732" max="9732" width="7.5703125" style="781" customWidth="1"/>
    <col min="9733" max="9733" width="9.7109375" style="781" customWidth="1"/>
    <col min="9734" max="9734" width="15.140625" style="781" customWidth="1"/>
    <col min="9735" max="9735" width="16.5703125" style="781" customWidth="1"/>
    <col min="9736" max="9736" width="12" style="781" customWidth="1"/>
    <col min="9737" max="9984" width="9.140625" style="781"/>
    <col min="9985" max="9985" width="5.85546875" style="781" customWidth="1"/>
    <col min="9986" max="9986" width="39.42578125" style="781" customWidth="1"/>
    <col min="9987" max="9987" width="7.28515625" style="781" customWidth="1"/>
    <col min="9988" max="9988" width="7.5703125" style="781" customWidth="1"/>
    <col min="9989" max="9989" width="9.7109375" style="781" customWidth="1"/>
    <col min="9990" max="9990" width="15.140625" style="781" customWidth="1"/>
    <col min="9991" max="9991" width="16.5703125" style="781" customWidth="1"/>
    <col min="9992" max="9992" width="12" style="781" customWidth="1"/>
    <col min="9993" max="10240" width="9.140625" style="781"/>
    <col min="10241" max="10241" width="5.85546875" style="781" customWidth="1"/>
    <col min="10242" max="10242" width="39.42578125" style="781" customWidth="1"/>
    <col min="10243" max="10243" width="7.28515625" style="781" customWidth="1"/>
    <col min="10244" max="10244" width="7.5703125" style="781" customWidth="1"/>
    <col min="10245" max="10245" width="9.7109375" style="781" customWidth="1"/>
    <col min="10246" max="10246" width="15.140625" style="781" customWidth="1"/>
    <col min="10247" max="10247" width="16.5703125" style="781" customWidth="1"/>
    <col min="10248" max="10248" width="12" style="781" customWidth="1"/>
    <col min="10249" max="10496" width="9.140625" style="781"/>
    <col min="10497" max="10497" width="5.85546875" style="781" customWidth="1"/>
    <col min="10498" max="10498" width="39.42578125" style="781" customWidth="1"/>
    <col min="10499" max="10499" width="7.28515625" style="781" customWidth="1"/>
    <col min="10500" max="10500" width="7.5703125" style="781" customWidth="1"/>
    <col min="10501" max="10501" width="9.7109375" style="781" customWidth="1"/>
    <col min="10502" max="10502" width="15.140625" style="781" customWidth="1"/>
    <col min="10503" max="10503" width="16.5703125" style="781" customWidth="1"/>
    <col min="10504" max="10504" width="12" style="781" customWidth="1"/>
    <col min="10505" max="10752" width="9.140625" style="781"/>
    <col min="10753" max="10753" width="5.85546875" style="781" customWidth="1"/>
    <col min="10754" max="10754" width="39.42578125" style="781" customWidth="1"/>
    <col min="10755" max="10755" width="7.28515625" style="781" customWidth="1"/>
    <col min="10756" max="10756" width="7.5703125" style="781" customWidth="1"/>
    <col min="10757" max="10757" width="9.7109375" style="781" customWidth="1"/>
    <col min="10758" max="10758" width="15.140625" style="781" customWidth="1"/>
    <col min="10759" max="10759" width="16.5703125" style="781" customWidth="1"/>
    <col min="10760" max="10760" width="12" style="781" customWidth="1"/>
    <col min="10761" max="11008" width="9.140625" style="781"/>
    <col min="11009" max="11009" width="5.85546875" style="781" customWidth="1"/>
    <col min="11010" max="11010" width="39.42578125" style="781" customWidth="1"/>
    <col min="11011" max="11011" width="7.28515625" style="781" customWidth="1"/>
    <col min="11012" max="11012" width="7.5703125" style="781" customWidth="1"/>
    <col min="11013" max="11013" width="9.7109375" style="781" customWidth="1"/>
    <col min="11014" max="11014" width="15.140625" style="781" customWidth="1"/>
    <col min="11015" max="11015" width="16.5703125" style="781" customWidth="1"/>
    <col min="11016" max="11016" width="12" style="781" customWidth="1"/>
    <col min="11017" max="11264" width="9.140625" style="781"/>
    <col min="11265" max="11265" width="5.85546875" style="781" customWidth="1"/>
    <col min="11266" max="11266" width="39.42578125" style="781" customWidth="1"/>
    <col min="11267" max="11267" width="7.28515625" style="781" customWidth="1"/>
    <col min="11268" max="11268" width="7.5703125" style="781" customWidth="1"/>
    <col min="11269" max="11269" width="9.7109375" style="781" customWidth="1"/>
    <col min="11270" max="11270" width="15.140625" style="781" customWidth="1"/>
    <col min="11271" max="11271" width="16.5703125" style="781" customWidth="1"/>
    <col min="11272" max="11272" width="12" style="781" customWidth="1"/>
    <col min="11273" max="11520" width="9.140625" style="781"/>
    <col min="11521" max="11521" width="5.85546875" style="781" customWidth="1"/>
    <col min="11522" max="11522" width="39.42578125" style="781" customWidth="1"/>
    <col min="11523" max="11523" width="7.28515625" style="781" customWidth="1"/>
    <col min="11524" max="11524" width="7.5703125" style="781" customWidth="1"/>
    <col min="11525" max="11525" width="9.7109375" style="781" customWidth="1"/>
    <col min="11526" max="11526" width="15.140625" style="781" customWidth="1"/>
    <col min="11527" max="11527" width="16.5703125" style="781" customWidth="1"/>
    <col min="11528" max="11528" width="12" style="781" customWidth="1"/>
    <col min="11529" max="11776" width="9.140625" style="781"/>
    <col min="11777" max="11777" width="5.85546875" style="781" customWidth="1"/>
    <col min="11778" max="11778" width="39.42578125" style="781" customWidth="1"/>
    <col min="11779" max="11779" width="7.28515625" style="781" customWidth="1"/>
    <col min="11780" max="11780" width="7.5703125" style="781" customWidth="1"/>
    <col min="11781" max="11781" width="9.7109375" style="781" customWidth="1"/>
    <col min="11782" max="11782" width="15.140625" style="781" customWidth="1"/>
    <col min="11783" max="11783" width="16.5703125" style="781" customWidth="1"/>
    <col min="11784" max="11784" width="12" style="781" customWidth="1"/>
    <col min="11785" max="12032" width="9.140625" style="781"/>
    <col min="12033" max="12033" width="5.85546875" style="781" customWidth="1"/>
    <col min="12034" max="12034" width="39.42578125" style="781" customWidth="1"/>
    <col min="12035" max="12035" width="7.28515625" style="781" customWidth="1"/>
    <col min="12036" max="12036" width="7.5703125" style="781" customWidth="1"/>
    <col min="12037" max="12037" width="9.7109375" style="781" customWidth="1"/>
    <col min="12038" max="12038" width="15.140625" style="781" customWidth="1"/>
    <col min="12039" max="12039" width="16.5703125" style="781" customWidth="1"/>
    <col min="12040" max="12040" width="12" style="781" customWidth="1"/>
    <col min="12041" max="12288" width="9.140625" style="781"/>
    <col min="12289" max="12289" width="5.85546875" style="781" customWidth="1"/>
    <col min="12290" max="12290" width="39.42578125" style="781" customWidth="1"/>
    <col min="12291" max="12291" width="7.28515625" style="781" customWidth="1"/>
    <col min="12292" max="12292" width="7.5703125" style="781" customWidth="1"/>
    <col min="12293" max="12293" width="9.7109375" style="781" customWidth="1"/>
    <col min="12294" max="12294" width="15.140625" style="781" customWidth="1"/>
    <col min="12295" max="12295" width="16.5703125" style="781" customWidth="1"/>
    <col min="12296" max="12296" width="12" style="781" customWidth="1"/>
    <col min="12297" max="12544" width="9.140625" style="781"/>
    <col min="12545" max="12545" width="5.85546875" style="781" customWidth="1"/>
    <col min="12546" max="12546" width="39.42578125" style="781" customWidth="1"/>
    <col min="12547" max="12547" width="7.28515625" style="781" customWidth="1"/>
    <col min="12548" max="12548" width="7.5703125" style="781" customWidth="1"/>
    <col min="12549" max="12549" width="9.7109375" style="781" customWidth="1"/>
    <col min="12550" max="12550" width="15.140625" style="781" customWidth="1"/>
    <col min="12551" max="12551" width="16.5703125" style="781" customWidth="1"/>
    <col min="12552" max="12552" width="12" style="781" customWidth="1"/>
    <col min="12553" max="12800" width="9.140625" style="781"/>
    <col min="12801" max="12801" width="5.85546875" style="781" customWidth="1"/>
    <col min="12802" max="12802" width="39.42578125" style="781" customWidth="1"/>
    <col min="12803" max="12803" width="7.28515625" style="781" customWidth="1"/>
    <col min="12804" max="12804" width="7.5703125" style="781" customWidth="1"/>
    <col min="12805" max="12805" width="9.7109375" style="781" customWidth="1"/>
    <col min="12806" max="12806" width="15.140625" style="781" customWidth="1"/>
    <col min="12807" max="12807" width="16.5703125" style="781" customWidth="1"/>
    <col min="12808" max="12808" width="12" style="781" customWidth="1"/>
    <col min="12809" max="13056" width="9.140625" style="781"/>
    <col min="13057" max="13057" width="5.85546875" style="781" customWidth="1"/>
    <col min="13058" max="13058" width="39.42578125" style="781" customWidth="1"/>
    <col min="13059" max="13059" width="7.28515625" style="781" customWidth="1"/>
    <col min="13060" max="13060" width="7.5703125" style="781" customWidth="1"/>
    <col min="13061" max="13061" width="9.7109375" style="781" customWidth="1"/>
    <col min="13062" max="13062" width="15.140625" style="781" customWidth="1"/>
    <col min="13063" max="13063" width="16.5703125" style="781" customWidth="1"/>
    <col min="13064" max="13064" width="12" style="781" customWidth="1"/>
    <col min="13065" max="13312" width="9.140625" style="781"/>
    <col min="13313" max="13313" width="5.85546875" style="781" customWidth="1"/>
    <col min="13314" max="13314" width="39.42578125" style="781" customWidth="1"/>
    <col min="13315" max="13315" width="7.28515625" style="781" customWidth="1"/>
    <col min="13316" max="13316" width="7.5703125" style="781" customWidth="1"/>
    <col min="13317" max="13317" width="9.7109375" style="781" customWidth="1"/>
    <col min="13318" max="13318" width="15.140625" style="781" customWidth="1"/>
    <col min="13319" max="13319" width="16.5703125" style="781" customWidth="1"/>
    <col min="13320" max="13320" width="12" style="781" customWidth="1"/>
    <col min="13321" max="13568" width="9.140625" style="781"/>
    <col min="13569" max="13569" width="5.85546875" style="781" customWidth="1"/>
    <col min="13570" max="13570" width="39.42578125" style="781" customWidth="1"/>
    <col min="13571" max="13571" width="7.28515625" style="781" customWidth="1"/>
    <col min="13572" max="13572" width="7.5703125" style="781" customWidth="1"/>
    <col min="13573" max="13573" width="9.7109375" style="781" customWidth="1"/>
    <col min="13574" max="13574" width="15.140625" style="781" customWidth="1"/>
    <col min="13575" max="13575" width="16.5703125" style="781" customWidth="1"/>
    <col min="13576" max="13576" width="12" style="781" customWidth="1"/>
    <col min="13577" max="13824" width="9.140625" style="781"/>
    <col min="13825" max="13825" width="5.85546875" style="781" customWidth="1"/>
    <col min="13826" max="13826" width="39.42578125" style="781" customWidth="1"/>
    <col min="13827" max="13827" width="7.28515625" style="781" customWidth="1"/>
    <col min="13828" max="13828" width="7.5703125" style="781" customWidth="1"/>
    <col min="13829" max="13829" width="9.7109375" style="781" customWidth="1"/>
    <col min="13830" max="13830" width="15.140625" style="781" customWidth="1"/>
    <col min="13831" max="13831" width="16.5703125" style="781" customWidth="1"/>
    <col min="13832" max="13832" width="12" style="781" customWidth="1"/>
    <col min="13833" max="14080" width="9.140625" style="781"/>
    <col min="14081" max="14081" width="5.85546875" style="781" customWidth="1"/>
    <col min="14082" max="14082" width="39.42578125" style="781" customWidth="1"/>
    <col min="14083" max="14083" width="7.28515625" style="781" customWidth="1"/>
    <col min="14084" max="14084" width="7.5703125" style="781" customWidth="1"/>
    <col min="14085" max="14085" width="9.7109375" style="781" customWidth="1"/>
    <col min="14086" max="14086" width="15.140625" style="781" customWidth="1"/>
    <col min="14087" max="14087" width="16.5703125" style="781" customWidth="1"/>
    <col min="14088" max="14088" width="12" style="781" customWidth="1"/>
    <col min="14089" max="14336" width="9.140625" style="781"/>
    <col min="14337" max="14337" width="5.85546875" style="781" customWidth="1"/>
    <col min="14338" max="14338" width="39.42578125" style="781" customWidth="1"/>
    <col min="14339" max="14339" width="7.28515625" style="781" customWidth="1"/>
    <col min="14340" max="14340" width="7.5703125" style="781" customWidth="1"/>
    <col min="14341" max="14341" width="9.7109375" style="781" customWidth="1"/>
    <col min="14342" max="14342" width="15.140625" style="781" customWidth="1"/>
    <col min="14343" max="14343" width="16.5703125" style="781" customWidth="1"/>
    <col min="14344" max="14344" width="12" style="781" customWidth="1"/>
    <col min="14345" max="14592" width="9.140625" style="781"/>
    <col min="14593" max="14593" width="5.85546875" style="781" customWidth="1"/>
    <col min="14594" max="14594" width="39.42578125" style="781" customWidth="1"/>
    <col min="14595" max="14595" width="7.28515625" style="781" customWidth="1"/>
    <col min="14596" max="14596" width="7.5703125" style="781" customWidth="1"/>
    <col min="14597" max="14597" width="9.7109375" style="781" customWidth="1"/>
    <col min="14598" max="14598" width="15.140625" style="781" customWidth="1"/>
    <col min="14599" max="14599" width="16.5703125" style="781" customWidth="1"/>
    <col min="14600" max="14600" width="12" style="781" customWidth="1"/>
    <col min="14601" max="14848" width="9.140625" style="781"/>
    <col min="14849" max="14849" width="5.85546875" style="781" customWidth="1"/>
    <col min="14850" max="14850" width="39.42578125" style="781" customWidth="1"/>
    <col min="14851" max="14851" width="7.28515625" style="781" customWidth="1"/>
    <col min="14852" max="14852" width="7.5703125" style="781" customWidth="1"/>
    <col min="14853" max="14853" width="9.7109375" style="781" customWidth="1"/>
    <col min="14854" max="14854" width="15.140625" style="781" customWidth="1"/>
    <col min="14855" max="14855" width="16.5703125" style="781" customWidth="1"/>
    <col min="14856" max="14856" width="12" style="781" customWidth="1"/>
    <col min="14857" max="15104" width="9.140625" style="781"/>
    <col min="15105" max="15105" width="5.85546875" style="781" customWidth="1"/>
    <col min="15106" max="15106" width="39.42578125" style="781" customWidth="1"/>
    <col min="15107" max="15107" width="7.28515625" style="781" customWidth="1"/>
    <col min="15108" max="15108" width="7.5703125" style="781" customWidth="1"/>
    <col min="15109" max="15109" width="9.7109375" style="781" customWidth="1"/>
    <col min="15110" max="15110" width="15.140625" style="781" customWidth="1"/>
    <col min="15111" max="15111" width="16.5703125" style="781" customWidth="1"/>
    <col min="15112" max="15112" width="12" style="781" customWidth="1"/>
    <col min="15113" max="15360" width="9.140625" style="781"/>
    <col min="15361" max="15361" width="5.85546875" style="781" customWidth="1"/>
    <col min="15362" max="15362" width="39.42578125" style="781" customWidth="1"/>
    <col min="15363" max="15363" width="7.28515625" style="781" customWidth="1"/>
    <col min="15364" max="15364" width="7.5703125" style="781" customWidth="1"/>
    <col min="15365" max="15365" width="9.7109375" style="781" customWidth="1"/>
    <col min="15366" max="15366" width="15.140625" style="781" customWidth="1"/>
    <col min="15367" max="15367" width="16.5703125" style="781" customWidth="1"/>
    <col min="15368" max="15368" width="12" style="781" customWidth="1"/>
    <col min="15369" max="15616" width="9.140625" style="781"/>
    <col min="15617" max="15617" width="5.85546875" style="781" customWidth="1"/>
    <col min="15618" max="15618" width="39.42578125" style="781" customWidth="1"/>
    <col min="15619" max="15619" width="7.28515625" style="781" customWidth="1"/>
    <col min="15620" max="15620" width="7.5703125" style="781" customWidth="1"/>
    <col min="15621" max="15621" width="9.7109375" style="781" customWidth="1"/>
    <col min="15622" max="15622" width="15.140625" style="781" customWidth="1"/>
    <col min="15623" max="15623" width="16.5703125" style="781" customWidth="1"/>
    <col min="15624" max="15624" width="12" style="781" customWidth="1"/>
    <col min="15625" max="15872" width="9.140625" style="781"/>
    <col min="15873" max="15873" width="5.85546875" style="781" customWidth="1"/>
    <col min="15874" max="15874" width="39.42578125" style="781" customWidth="1"/>
    <col min="15875" max="15875" width="7.28515625" style="781" customWidth="1"/>
    <col min="15876" max="15876" width="7.5703125" style="781" customWidth="1"/>
    <col min="15877" max="15877" width="9.7109375" style="781" customWidth="1"/>
    <col min="15878" max="15878" width="15.140625" style="781" customWidth="1"/>
    <col min="15879" max="15879" width="16.5703125" style="781" customWidth="1"/>
    <col min="15880" max="15880" width="12" style="781" customWidth="1"/>
    <col min="15881" max="16128" width="9.140625" style="781"/>
    <col min="16129" max="16129" width="5.85546875" style="781" customWidth="1"/>
    <col min="16130" max="16130" width="39.42578125" style="781" customWidth="1"/>
    <col min="16131" max="16131" width="7.28515625" style="781" customWidth="1"/>
    <col min="16132" max="16132" width="7.5703125" style="781" customWidth="1"/>
    <col min="16133" max="16133" width="9.7109375" style="781" customWidth="1"/>
    <col min="16134" max="16134" width="15.140625" style="781" customWidth="1"/>
    <col min="16135" max="16135" width="16.5703125" style="781" customWidth="1"/>
    <col min="16136" max="16136" width="12" style="781" customWidth="1"/>
    <col min="16137" max="16384" width="9.140625" style="781"/>
  </cols>
  <sheetData>
    <row r="1" spans="1:8">
      <c r="B1" s="782" t="s">
        <v>619</v>
      </c>
    </row>
    <row r="3" spans="1:8">
      <c r="A3" s="784" t="s">
        <v>625</v>
      </c>
      <c r="B3" s="785" t="s">
        <v>1157</v>
      </c>
      <c r="C3" s="786"/>
      <c r="D3" s="786"/>
      <c r="E3" s="787"/>
      <c r="F3" s="788"/>
    </row>
    <row r="4" spans="1:8">
      <c r="A4" s="784"/>
      <c r="B4" s="785"/>
      <c r="C4" s="786"/>
      <c r="D4" s="786"/>
      <c r="E4" s="787"/>
      <c r="F4" s="788"/>
    </row>
    <row r="5" spans="1:8">
      <c r="A5" s="789"/>
      <c r="B5" s="790"/>
      <c r="C5" s="791"/>
      <c r="D5" s="791"/>
      <c r="E5" s="792"/>
      <c r="F5" s="792"/>
    </row>
    <row r="6" spans="1:8">
      <c r="A6" s="789" t="s">
        <v>620</v>
      </c>
      <c r="B6" s="793" t="s">
        <v>1158</v>
      </c>
      <c r="C6" s="791"/>
      <c r="D6" s="791"/>
      <c r="E6" s="792"/>
      <c r="F6" s="794">
        <f>F94</f>
        <v>0</v>
      </c>
      <c r="H6" s="795"/>
    </row>
    <row r="7" spans="1:8">
      <c r="A7" s="789"/>
      <c r="B7" s="790"/>
      <c r="C7" s="791"/>
      <c r="D7" s="791"/>
      <c r="E7" s="792"/>
      <c r="F7" s="794"/>
    </row>
    <row r="8" spans="1:8">
      <c r="A8" s="789" t="s">
        <v>623</v>
      </c>
      <c r="B8" s="793" t="s">
        <v>1159</v>
      </c>
      <c r="C8" s="791"/>
      <c r="D8" s="791"/>
      <c r="E8" s="792"/>
      <c r="F8" s="794">
        <f>F120</f>
        <v>0</v>
      </c>
    </row>
    <row r="9" spans="1:8">
      <c r="A9" s="789"/>
      <c r="B9" s="790"/>
      <c r="C9" s="791"/>
      <c r="D9" s="791"/>
      <c r="E9" s="792"/>
      <c r="F9" s="794"/>
    </row>
    <row r="10" spans="1:8">
      <c r="A10" s="789" t="s">
        <v>625</v>
      </c>
      <c r="B10" s="793" t="s">
        <v>1160</v>
      </c>
      <c r="C10" s="791"/>
      <c r="D10" s="791"/>
      <c r="E10" s="792"/>
      <c r="F10" s="794">
        <f>F137</f>
        <v>0</v>
      </c>
      <c r="H10" s="796">
        <f>F6+F8+F10</f>
        <v>0</v>
      </c>
    </row>
    <row r="11" spans="1:8">
      <c r="A11" s="789"/>
      <c r="B11" s="790"/>
      <c r="C11" s="791"/>
      <c r="D11" s="791"/>
      <c r="E11" s="792"/>
      <c r="F11" s="794"/>
    </row>
    <row r="12" spans="1:8">
      <c r="A12" s="789" t="s">
        <v>627</v>
      </c>
      <c r="B12" s="793" t="s">
        <v>1108</v>
      </c>
      <c r="C12" s="797"/>
      <c r="D12" s="791"/>
      <c r="E12" s="792"/>
      <c r="F12" s="794">
        <f>F146</f>
        <v>0</v>
      </c>
    </row>
    <row r="13" spans="1:8">
      <c r="A13" s="789"/>
      <c r="B13" s="790"/>
      <c r="C13" s="797"/>
      <c r="D13" s="791"/>
      <c r="E13" s="792"/>
      <c r="G13" s="794"/>
    </row>
    <row r="14" spans="1:8">
      <c r="A14" s="789" t="s">
        <v>629</v>
      </c>
      <c r="B14" s="793" t="s">
        <v>1161</v>
      </c>
      <c r="C14" s="798">
        <v>0.03</v>
      </c>
      <c r="D14" s="789"/>
      <c r="E14" s="794"/>
      <c r="F14" s="794">
        <f>H10*C14</f>
        <v>0</v>
      </c>
    </row>
    <row r="15" spans="1:8">
      <c r="A15" s="789"/>
      <c r="B15" s="790"/>
      <c r="C15" s="798"/>
      <c r="D15" s="789"/>
      <c r="E15" s="794"/>
      <c r="F15" s="794"/>
    </row>
    <row r="16" spans="1:8">
      <c r="A16" s="789" t="s">
        <v>631</v>
      </c>
      <c r="B16" s="793" t="s">
        <v>1162</v>
      </c>
      <c r="C16" s="798">
        <v>0.1</v>
      </c>
      <c r="D16" s="789"/>
      <c r="E16" s="794"/>
      <c r="F16" s="794">
        <f>H10*C16</f>
        <v>0</v>
      </c>
    </row>
    <row r="17" spans="1:12">
      <c r="A17" s="789"/>
      <c r="B17" s="790"/>
      <c r="C17" s="798"/>
      <c r="D17" s="789"/>
      <c r="E17" s="794"/>
      <c r="F17" s="794"/>
    </row>
    <row r="18" spans="1:12">
      <c r="A18" s="789" t="s">
        <v>633</v>
      </c>
      <c r="B18" s="793" t="s">
        <v>1163</v>
      </c>
      <c r="C18" s="797">
        <v>1.4999999999999999E-2</v>
      </c>
      <c r="D18" s="789"/>
      <c r="E18" s="799"/>
      <c r="F18" s="794">
        <f>H10*C18</f>
        <v>0</v>
      </c>
    </row>
    <row r="19" spans="1:12">
      <c r="A19" s="789"/>
      <c r="B19" s="790"/>
      <c r="C19" s="798"/>
      <c r="D19" s="789"/>
      <c r="E19" s="794"/>
      <c r="F19" s="794"/>
    </row>
    <row r="20" spans="1:12">
      <c r="A20" s="789" t="s">
        <v>636</v>
      </c>
      <c r="B20" s="793" t="s">
        <v>661</v>
      </c>
      <c r="C20" s="797" t="s">
        <v>662</v>
      </c>
      <c r="D20" s="789">
        <v>1</v>
      </c>
      <c r="E20" s="794"/>
      <c r="F20" s="794">
        <f>E20*D20</f>
        <v>0</v>
      </c>
      <c r="H20" s="800"/>
    </row>
    <row r="21" spans="1:12">
      <c r="A21" s="789"/>
      <c r="B21" s="793"/>
      <c r="C21" s="797"/>
      <c r="D21" s="789"/>
      <c r="E21" s="794"/>
      <c r="F21" s="794"/>
    </row>
    <row r="22" spans="1:12" s="801" customFormat="1" ht="27.75" customHeight="1">
      <c r="A22" s="789" t="s">
        <v>640</v>
      </c>
      <c r="B22" s="793" t="s">
        <v>1121</v>
      </c>
      <c r="C22" s="797" t="s">
        <v>662</v>
      </c>
      <c r="D22" s="789">
        <v>1</v>
      </c>
      <c r="E22" s="794"/>
      <c r="F22" s="794">
        <f>E22*D22</f>
        <v>0</v>
      </c>
      <c r="H22" s="800"/>
    </row>
    <row r="23" spans="1:12" s="801" customFormat="1">
      <c r="A23" s="789"/>
      <c r="B23" s="793"/>
      <c r="C23" s="797"/>
      <c r="D23" s="789"/>
      <c r="E23" s="794"/>
      <c r="F23" s="794"/>
      <c r="H23" s="800"/>
    </row>
    <row r="24" spans="1:12">
      <c r="A24" s="789"/>
      <c r="B24" s="790"/>
      <c r="C24" s="791"/>
      <c r="D24" s="791"/>
      <c r="E24" s="792"/>
      <c r="F24" s="794"/>
    </row>
    <row r="25" spans="1:12" s="795" customFormat="1">
      <c r="A25" s="802"/>
      <c r="B25" s="803" t="s">
        <v>666</v>
      </c>
      <c r="C25" s="804"/>
      <c r="D25" s="804"/>
      <c r="E25" s="805"/>
      <c r="F25" s="806">
        <f>SUM(F6:F22)</f>
        <v>0</v>
      </c>
    </row>
    <row r="26" spans="1:12">
      <c r="A26" s="789"/>
      <c r="B26" s="793"/>
      <c r="C26" s="791"/>
      <c r="D26" s="791"/>
      <c r="E26" s="792"/>
      <c r="F26" s="794"/>
    </row>
    <row r="27" spans="1:12">
      <c r="A27" s="789"/>
      <c r="B27" s="790" t="s">
        <v>167</v>
      </c>
      <c r="C27" s="798">
        <v>0.22</v>
      </c>
      <c r="D27" s="791"/>
      <c r="E27" s="807"/>
      <c r="F27" s="808">
        <f>C27*F25</f>
        <v>0</v>
      </c>
      <c r="G27" s="791"/>
      <c r="H27" s="791"/>
      <c r="I27" s="791"/>
      <c r="J27" s="791"/>
      <c r="K27" s="791"/>
      <c r="L27" s="791"/>
    </row>
    <row r="28" spans="1:12">
      <c r="A28" s="789"/>
      <c r="B28" s="793"/>
      <c r="C28" s="791"/>
      <c r="D28" s="791"/>
      <c r="E28" s="792"/>
      <c r="F28" s="794"/>
    </row>
    <row r="29" spans="1:12">
      <c r="A29" s="789"/>
      <c r="B29" s="793" t="s">
        <v>667</v>
      </c>
      <c r="C29" s="791"/>
      <c r="D29" s="791"/>
      <c r="E29" s="792"/>
      <c r="F29" s="794">
        <f>SUM(F25:F28)</f>
        <v>0</v>
      </c>
    </row>
    <row r="30" spans="1:12">
      <c r="A30" s="789"/>
      <c r="B30" s="790"/>
      <c r="C30" s="791"/>
      <c r="D30" s="791"/>
      <c r="E30" s="807"/>
      <c r="F30" s="809"/>
      <c r="G30" s="791"/>
      <c r="H30" s="791"/>
      <c r="I30" s="791"/>
      <c r="J30" s="791"/>
      <c r="K30" s="791"/>
      <c r="L30" s="791"/>
    </row>
    <row r="31" spans="1:12">
      <c r="A31" s="789"/>
      <c r="B31" s="790"/>
      <c r="C31" s="791"/>
      <c r="D31" s="791"/>
      <c r="E31" s="807"/>
      <c r="F31" s="809"/>
      <c r="G31" s="791"/>
      <c r="H31" s="791"/>
      <c r="I31" s="791"/>
      <c r="J31" s="791"/>
      <c r="K31" s="791"/>
      <c r="L31" s="791"/>
    </row>
    <row r="32" spans="1:12">
      <c r="A32" s="789"/>
      <c r="B32" s="790" t="s">
        <v>1164</v>
      </c>
      <c r="C32" s="791"/>
      <c r="D32" s="791"/>
      <c r="E32" s="807"/>
      <c r="F32" s="809"/>
      <c r="G32" s="791"/>
      <c r="H32" s="791"/>
      <c r="I32" s="791"/>
      <c r="J32" s="791"/>
      <c r="K32" s="791"/>
      <c r="L32" s="791"/>
    </row>
    <row r="33" spans="1:12">
      <c r="A33" s="789"/>
      <c r="B33" s="790"/>
      <c r="C33" s="791"/>
      <c r="D33" s="791"/>
      <c r="E33" s="807"/>
      <c r="F33" s="809"/>
      <c r="G33" s="791"/>
      <c r="H33" s="791"/>
      <c r="I33" s="791"/>
      <c r="J33" s="791"/>
      <c r="K33" s="791"/>
      <c r="L33" s="791"/>
    </row>
    <row r="34" spans="1:12" s="791" customFormat="1">
      <c r="A34" s="810"/>
      <c r="B34" s="793"/>
      <c r="E34" s="792"/>
      <c r="F34" s="792"/>
      <c r="I34" s="811"/>
      <c r="J34" s="811"/>
      <c r="K34" s="812"/>
    </row>
    <row r="35" spans="1:12" s="791" customFormat="1">
      <c r="A35" s="813"/>
      <c r="B35" s="790"/>
      <c r="E35" s="792"/>
      <c r="F35" s="792"/>
      <c r="I35" s="811"/>
      <c r="J35" s="811"/>
      <c r="K35" s="812"/>
    </row>
    <row r="36" spans="1:12" s="791" customFormat="1">
      <c r="A36" s="810"/>
      <c r="B36" s="793"/>
      <c r="C36" s="781"/>
      <c r="D36" s="781"/>
      <c r="E36" s="781"/>
      <c r="F36" s="781"/>
      <c r="I36" s="814"/>
      <c r="J36" s="811"/>
      <c r="K36" s="812"/>
    </row>
    <row r="37" spans="1:12" s="791" customFormat="1">
      <c r="A37" s="810"/>
      <c r="B37" s="790"/>
      <c r="E37" s="792"/>
      <c r="F37" s="792"/>
      <c r="I37" s="811"/>
      <c r="J37" s="811"/>
      <c r="K37" s="812"/>
    </row>
    <row r="38" spans="1:12" s="801" customFormat="1" ht="25.5">
      <c r="A38" s="815" t="s">
        <v>669</v>
      </c>
      <c r="B38" s="816" t="s">
        <v>670</v>
      </c>
      <c r="C38" s="817" t="s">
        <v>671</v>
      </c>
      <c r="D38" s="818" t="s">
        <v>672</v>
      </c>
      <c r="E38" s="71" t="s">
        <v>673</v>
      </c>
      <c r="F38" s="71" t="s">
        <v>674</v>
      </c>
    </row>
    <row r="39" spans="1:12">
      <c r="A39" s="813"/>
      <c r="B39" s="793"/>
      <c r="C39" s="791"/>
      <c r="D39" s="791"/>
      <c r="E39" s="792"/>
      <c r="F39" s="792"/>
    </row>
    <row r="40" spans="1:12">
      <c r="A40" s="791"/>
      <c r="B40" s="793"/>
      <c r="C40" s="789"/>
      <c r="D40" s="819"/>
      <c r="E40" s="794"/>
      <c r="F40" s="794"/>
    </row>
    <row r="41" spans="1:12" s="822" customFormat="1">
      <c r="A41" s="820" t="s">
        <v>620</v>
      </c>
      <c r="B41" s="821" t="s">
        <v>1158</v>
      </c>
      <c r="D41" s="823"/>
      <c r="E41" s="824"/>
      <c r="F41" s="824"/>
    </row>
    <row r="42" spans="1:12" s="822" customFormat="1">
      <c r="A42" s="820"/>
      <c r="B42" s="821"/>
      <c r="D42" s="823"/>
      <c r="E42" s="824"/>
      <c r="F42" s="824"/>
    </row>
    <row r="43" spans="1:12" s="822" customFormat="1" ht="38.25">
      <c r="A43" s="820"/>
      <c r="B43" s="825" t="s">
        <v>1165</v>
      </c>
      <c r="D43" s="823"/>
      <c r="E43" s="824"/>
      <c r="F43" s="824"/>
    </row>
    <row r="44" spans="1:12" s="822" customFormat="1">
      <c r="A44" s="820"/>
      <c r="B44" s="821"/>
      <c r="D44" s="823"/>
      <c r="E44" s="824"/>
      <c r="F44" s="824"/>
    </row>
    <row r="45" spans="1:12" s="784" customFormat="1">
      <c r="A45" s="784" t="s">
        <v>620</v>
      </c>
      <c r="B45" s="785" t="s">
        <v>1166</v>
      </c>
      <c r="E45" s="824"/>
      <c r="F45" s="824"/>
    </row>
    <row r="46" spans="1:12" s="822" customFormat="1">
      <c r="B46" s="826"/>
      <c r="E46" s="788"/>
      <c r="F46" s="788"/>
    </row>
    <row r="47" spans="1:12" s="822" customFormat="1" ht="63.75">
      <c r="A47" s="822">
        <v>1</v>
      </c>
      <c r="B47" s="826" t="s">
        <v>1167</v>
      </c>
      <c r="C47" s="822" t="s">
        <v>9</v>
      </c>
      <c r="D47" s="822">
        <v>1</v>
      </c>
      <c r="E47" s="788"/>
      <c r="F47" s="788">
        <f>E47*D47</f>
        <v>0</v>
      </c>
      <c r="J47" s="788"/>
    </row>
    <row r="48" spans="1:12" s="822" customFormat="1">
      <c r="B48" s="826"/>
      <c r="E48" s="788"/>
      <c r="F48" s="788"/>
      <c r="J48" s="788"/>
    </row>
    <row r="49" spans="1:10" s="822" customFormat="1" ht="25.5">
      <c r="A49" s="822">
        <v>2</v>
      </c>
      <c r="B49" s="826" t="s">
        <v>1168</v>
      </c>
      <c r="C49" s="822" t="s">
        <v>662</v>
      </c>
      <c r="D49" s="822">
        <v>2</v>
      </c>
      <c r="E49" s="788"/>
      <c r="F49" s="788">
        <f>E49*D49</f>
        <v>0</v>
      </c>
      <c r="J49" s="788"/>
    </row>
    <row r="50" spans="1:10" s="822" customFormat="1">
      <c r="B50" s="826"/>
      <c r="E50" s="788"/>
      <c r="F50" s="788"/>
      <c r="J50" s="788"/>
    </row>
    <row r="51" spans="1:10" s="822" customFormat="1">
      <c r="A51" s="822">
        <v>3</v>
      </c>
      <c r="B51" s="826" t="s">
        <v>1169</v>
      </c>
      <c r="C51" s="822" t="s">
        <v>9</v>
      </c>
      <c r="D51" s="822">
        <v>4</v>
      </c>
      <c r="E51" s="788"/>
      <c r="F51" s="788">
        <f>E51*D51</f>
        <v>0</v>
      </c>
      <c r="J51" s="788"/>
    </row>
    <row r="52" spans="1:10" s="822" customFormat="1">
      <c r="B52" s="826"/>
      <c r="E52" s="788"/>
      <c r="F52" s="788"/>
      <c r="J52" s="788"/>
    </row>
    <row r="53" spans="1:10" s="822" customFormat="1" ht="25.5">
      <c r="A53" s="822">
        <v>4</v>
      </c>
      <c r="B53" s="826" t="s">
        <v>1170</v>
      </c>
      <c r="C53" s="822" t="s">
        <v>9</v>
      </c>
      <c r="D53" s="822">
        <v>2</v>
      </c>
      <c r="E53" s="788"/>
      <c r="F53" s="788">
        <f>E53*D53</f>
        <v>0</v>
      </c>
      <c r="J53" s="788"/>
    </row>
    <row r="54" spans="1:10" s="822" customFormat="1">
      <c r="B54" s="826"/>
      <c r="E54" s="788"/>
      <c r="F54" s="788"/>
      <c r="J54" s="788"/>
    </row>
    <row r="55" spans="1:10" s="822" customFormat="1">
      <c r="A55" s="822">
        <v>5</v>
      </c>
      <c r="B55" s="826" t="s">
        <v>1171</v>
      </c>
      <c r="C55" s="827" t="s">
        <v>662</v>
      </c>
      <c r="D55" s="828" t="s">
        <v>695</v>
      </c>
      <c r="E55" s="829"/>
      <c r="F55" s="788">
        <f>E55*D55</f>
        <v>0</v>
      </c>
      <c r="J55" s="788"/>
    </row>
    <row r="56" spans="1:10" s="822" customFormat="1">
      <c r="B56" s="826"/>
      <c r="C56" s="827"/>
      <c r="D56" s="828"/>
      <c r="E56" s="829"/>
      <c r="F56" s="788"/>
      <c r="J56" s="788"/>
    </row>
    <row r="57" spans="1:10" s="822" customFormat="1" ht="25.5">
      <c r="A57" s="822">
        <v>6</v>
      </c>
      <c r="B57" s="826" t="s">
        <v>703</v>
      </c>
      <c r="C57" s="827" t="s">
        <v>662</v>
      </c>
      <c r="D57" s="828" t="s">
        <v>695</v>
      </c>
      <c r="E57" s="829"/>
      <c r="F57" s="788">
        <f>E57*D57</f>
        <v>0</v>
      </c>
      <c r="J57" s="788"/>
    </row>
    <row r="58" spans="1:10" s="822" customFormat="1">
      <c r="B58" s="826"/>
      <c r="C58" s="827"/>
      <c r="D58" s="828"/>
      <c r="E58" s="829"/>
      <c r="F58" s="788"/>
      <c r="J58" s="788"/>
    </row>
    <row r="59" spans="1:10" s="822" customFormat="1">
      <c r="A59" s="822" t="s">
        <v>633</v>
      </c>
      <c r="B59" s="826" t="s">
        <v>1147</v>
      </c>
      <c r="C59" s="827" t="s">
        <v>662</v>
      </c>
      <c r="D59" s="828" t="s">
        <v>695</v>
      </c>
      <c r="E59" s="829"/>
      <c r="F59" s="788">
        <f>E59*D59</f>
        <v>0</v>
      </c>
      <c r="J59" s="788"/>
    </row>
    <row r="60" spans="1:10" s="822" customFormat="1">
      <c r="B60" s="826"/>
      <c r="C60" s="827"/>
      <c r="D60" s="828"/>
      <c r="E60" s="829"/>
      <c r="F60" s="788"/>
      <c r="J60" s="788"/>
    </row>
    <row r="61" spans="1:10" s="822" customFormat="1">
      <c r="A61" s="822" t="s">
        <v>636</v>
      </c>
      <c r="B61" s="826" t="s">
        <v>1148</v>
      </c>
      <c r="C61" s="827" t="s">
        <v>662</v>
      </c>
      <c r="D61" s="827">
        <v>1</v>
      </c>
      <c r="E61" s="788"/>
      <c r="F61" s="788">
        <f>E61*D61</f>
        <v>0</v>
      </c>
      <c r="G61" s="824"/>
      <c r="J61" s="788"/>
    </row>
    <row r="62" spans="1:10" s="822" customFormat="1">
      <c r="B62" s="826"/>
      <c r="C62" s="827"/>
      <c r="D62" s="827"/>
      <c r="E62" s="788"/>
      <c r="F62" s="788"/>
      <c r="J62" s="788"/>
    </row>
    <row r="63" spans="1:10" s="784" customFormat="1">
      <c r="B63" s="785" t="s">
        <v>705</v>
      </c>
      <c r="C63" s="830" t="s">
        <v>662</v>
      </c>
      <c r="D63" s="831"/>
      <c r="E63" s="824"/>
      <c r="F63" s="824">
        <f>SUM(F46:F61)</f>
        <v>0</v>
      </c>
      <c r="I63" s="822"/>
      <c r="J63" s="788"/>
    </row>
    <row r="64" spans="1:10" s="822" customFormat="1">
      <c r="B64" s="785"/>
      <c r="C64" s="830"/>
      <c r="D64" s="831"/>
      <c r="E64" s="788"/>
      <c r="F64" s="788"/>
      <c r="J64" s="788"/>
    </row>
    <row r="65" spans="1:10" s="822" customFormat="1">
      <c r="B65" s="785"/>
      <c r="C65" s="830"/>
      <c r="D65" s="831"/>
      <c r="E65" s="788"/>
      <c r="J65" s="788"/>
    </row>
    <row r="66" spans="1:10" s="784" customFormat="1">
      <c r="A66" s="784" t="s">
        <v>623</v>
      </c>
      <c r="B66" s="785" t="s">
        <v>1172</v>
      </c>
      <c r="E66" s="824"/>
      <c r="F66" s="824"/>
      <c r="I66" s="822"/>
      <c r="J66" s="788"/>
    </row>
    <row r="67" spans="1:10" s="822" customFormat="1">
      <c r="B67" s="785"/>
      <c r="C67" s="830"/>
      <c r="D67" s="831"/>
      <c r="E67" s="788"/>
      <c r="J67" s="788"/>
    </row>
    <row r="68" spans="1:10" s="822" customFormat="1" ht="63.75">
      <c r="A68" s="822">
        <v>1</v>
      </c>
      <c r="B68" s="826" t="s">
        <v>2881</v>
      </c>
      <c r="C68" s="822" t="s">
        <v>9</v>
      </c>
      <c r="D68" s="822">
        <v>1</v>
      </c>
      <c r="E68" s="788"/>
      <c r="F68" s="788">
        <f>E68*D68</f>
        <v>0</v>
      </c>
      <c r="J68" s="788"/>
    </row>
    <row r="69" spans="1:10" s="822" customFormat="1">
      <c r="B69" s="826"/>
      <c r="E69" s="788"/>
      <c r="F69" s="788"/>
      <c r="J69" s="788"/>
    </row>
    <row r="70" spans="1:10" s="822" customFormat="1" ht="25.5">
      <c r="A70" s="822">
        <v>2</v>
      </c>
      <c r="B70" s="826" t="s">
        <v>1173</v>
      </c>
      <c r="C70" s="822" t="s">
        <v>662</v>
      </c>
      <c r="D70" s="822">
        <v>1</v>
      </c>
      <c r="E70" s="788"/>
      <c r="F70" s="788">
        <f>E70*D70</f>
        <v>0</v>
      </c>
      <c r="J70" s="788"/>
    </row>
    <row r="71" spans="1:10" s="822" customFormat="1">
      <c r="B71" s="826"/>
      <c r="E71" s="788"/>
      <c r="F71" s="788"/>
      <c r="J71" s="788"/>
    </row>
    <row r="72" spans="1:10" s="822" customFormat="1" ht="25.5">
      <c r="A72" s="822">
        <v>3</v>
      </c>
      <c r="B72" s="826" t="s">
        <v>1174</v>
      </c>
      <c r="C72" s="822" t="s">
        <v>662</v>
      </c>
      <c r="D72" s="822">
        <v>1</v>
      </c>
      <c r="E72" s="788"/>
      <c r="F72" s="788">
        <f>E72*D72</f>
        <v>0</v>
      </c>
      <c r="J72" s="788"/>
    </row>
    <row r="73" spans="1:10" s="822" customFormat="1">
      <c r="B73" s="826"/>
      <c r="E73" s="788"/>
      <c r="F73" s="788"/>
      <c r="J73" s="788"/>
    </row>
    <row r="74" spans="1:10" s="822" customFormat="1">
      <c r="A74" s="822">
        <v>4</v>
      </c>
      <c r="B74" s="826" t="s">
        <v>1175</v>
      </c>
      <c r="C74" s="822" t="s">
        <v>9</v>
      </c>
      <c r="D74" s="822">
        <v>3</v>
      </c>
      <c r="E74" s="788"/>
      <c r="F74" s="788">
        <f>E74*D74</f>
        <v>0</v>
      </c>
      <c r="J74" s="788"/>
    </row>
    <row r="75" spans="1:10" s="822" customFormat="1">
      <c r="B75" s="826"/>
      <c r="E75" s="788"/>
      <c r="F75" s="788"/>
      <c r="J75" s="788"/>
    </row>
    <row r="76" spans="1:10" s="822" customFormat="1">
      <c r="A76" s="822">
        <v>5</v>
      </c>
      <c r="B76" s="826" t="s">
        <v>1176</v>
      </c>
      <c r="C76" s="822" t="s">
        <v>9</v>
      </c>
      <c r="D76" s="822">
        <v>3</v>
      </c>
      <c r="E76" s="788"/>
      <c r="F76" s="788">
        <f>E76*D76</f>
        <v>0</v>
      </c>
      <c r="J76" s="788"/>
    </row>
    <row r="77" spans="1:10" s="822" customFormat="1">
      <c r="B77" s="826"/>
      <c r="E77" s="788"/>
      <c r="F77" s="788"/>
      <c r="J77" s="788"/>
    </row>
    <row r="78" spans="1:10" s="822" customFormat="1">
      <c r="A78" s="822">
        <v>6</v>
      </c>
      <c r="B78" s="826" t="s">
        <v>1177</v>
      </c>
      <c r="C78" s="822" t="s">
        <v>9</v>
      </c>
      <c r="D78" s="822">
        <v>3</v>
      </c>
      <c r="E78" s="788"/>
      <c r="F78" s="788">
        <f>E78*D78</f>
        <v>0</v>
      </c>
      <c r="J78" s="788"/>
    </row>
    <row r="79" spans="1:10" s="822" customFormat="1">
      <c r="B79" s="826"/>
      <c r="E79" s="788"/>
      <c r="F79" s="788"/>
      <c r="J79" s="788"/>
    </row>
    <row r="80" spans="1:10" s="822" customFormat="1" ht="38.25">
      <c r="A80" s="822">
        <v>7</v>
      </c>
      <c r="B80" s="826" t="s">
        <v>1178</v>
      </c>
      <c r="C80" s="822" t="s">
        <v>9</v>
      </c>
      <c r="D80" s="822">
        <v>1</v>
      </c>
      <c r="E80" s="788"/>
      <c r="F80" s="788">
        <f>E80*D80</f>
        <v>0</v>
      </c>
      <c r="J80" s="788"/>
    </row>
    <row r="81" spans="1:10" s="822" customFormat="1">
      <c r="B81" s="826"/>
      <c r="E81" s="788"/>
      <c r="F81" s="788"/>
      <c r="J81" s="788"/>
    </row>
    <row r="82" spans="1:10" s="822" customFormat="1">
      <c r="A82" s="822">
        <v>8</v>
      </c>
      <c r="B82" s="826" t="s">
        <v>1171</v>
      </c>
      <c r="C82" s="827" t="s">
        <v>662</v>
      </c>
      <c r="D82" s="828" t="s">
        <v>695</v>
      </c>
      <c r="E82" s="829"/>
      <c r="F82" s="788">
        <f>E82*D82</f>
        <v>0</v>
      </c>
      <c r="J82" s="788"/>
    </row>
    <row r="83" spans="1:10" s="822" customFormat="1">
      <c r="B83" s="826"/>
      <c r="C83" s="827"/>
      <c r="D83" s="828"/>
      <c r="E83" s="829"/>
      <c r="F83" s="788"/>
      <c r="J83" s="788"/>
    </row>
    <row r="84" spans="1:10" s="822" customFormat="1" ht="25.5">
      <c r="A84" s="822">
        <v>9</v>
      </c>
      <c r="B84" s="826" t="s">
        <v>703</v>
      </c>
      <c r="C84" s="827" t="s">
        <v>662</v>
      </c>
      <c r="D84" s="828" t="s">
        <v>695</v>
      </c>
      <c r="E84" s="829"/>
      <c r="F84" s="788">
        <f>E84*D84</f>
        <v>0</v>
      </c>
      <c r="J84" s="788"/>
    </row>
    <row r="85" spans="1:10" s="822" customFormat="1">
      <c r="B85" s="826"/>
      <c r="C85" s="827"/>
      <c r="D85" s="828"/>
      <c r="E85" s="829"/>
      <c r="F85" s="788"/>
      <c r="J85" s="788"/>
    </row>
    <row r="86" spans="1:10" s="822" customFormat="1">
      <c r="A86" s="822" t="s">
        <v>640</v>
      </c>
      <c r="B86" s="826" t="s">
        <v>1147</v>
      </c>
      <c r="C86" s="827" t="s">
        <v>662</v>
      </c>
      <c r="D86" s="828" t="s">
        <v>695</v>
      </c>
      <c r="E86" s="829"/>
      <c r="F86" s="788">
        <f>E86*D86</f>
        <v>0</v>
      </c>
      <c r="J86" s="788"/>
    </row>
    <row r="87" spans="1:10" s="822" customFormat="1">
      <c r="B87" s="826"/>
      <c r="C87" s="827"/>
      <c r="D87" s="828"/>
      <c r="E87" s="829"/>
      <c r="F87" s="788"/>
      <c r="J87" s="788"/>
    </row>
    <row r="88" spans="1:10" s="822" customFormat="1">
      <c r="A88" s="822" t="s">
        <v>642</v>
      </c>
      <c r="B88" s="826" t="s">
        <v>1148</v>
      </c>
      <c r="C88" s="827" t="s">
        <v>662</v>
      </c>
      <c r="D88" s="827">
        <v>1</v>
      </c>
      <c r="E88" s="788"/>
      <c r="F88" s="788">
        <f>E88*D88</f>
        <v>0</v>
      </c>
      <c r="G88" s="824"/>
      <c r="J88" s="788"/>
    </row>
    <row r="89" spans="1:10" s="822" customFormat="1">
      <c r="B89" s="826"/>
      <c r="C89" s="827"/>
      <c r="D89" s="827"/>
      <c r="E89" s="788"/>
      <c r="F89" s="788"/>
      <c r="G89" s="824"/>
      <c r="J89" s="788"/>
    </row>
    <row r="90" spans="1:10" s="822" customFormat="1">
      <c r="B90" s="785" t="s">
        <v>705</v>
      </c>
      <c r="C90" s="830"/>
      <c r="D90" s="831"/>
      <c r="E90" s="824"/>
      <c r="F90" s="824">
        <f>SUM(F68:F88)</f>
        <v>0</v>
      </c>
      <c r="J90" s="788"/>
    </row>
    <row r="91" spans="1:10" s="822" customFormat="1">
      <c r="B91" s="826"/>
      <c r="C91" s="827"/>
      <c r="D91" s="827"/>
      <c r="E91" s="788"/>
      <c r="F91" s="788"/>
      <c r="G91" s="824"/>
      <c r="J91" s="788"/>
    </row>
    <row r="92" spans="1:10" s="822" customFormat="1">
      <c r="A92" s="822" t="s">
        <v>627</v>
      </c>
      <c r="B92" s="826" t="s">
        <v>1179</v>
      </c>
      <c r="C92" s="827" t="s">
        <v>662</v>
      </c>
      <c r="D92" s="827">
        <v>1</v>
      </c>
      <c r="E92" s="788"/>
      <c r="F92" s="824">
        <f>E92*D92</f>
        <v>0</v>
      </c>
      <c r="G92" s="788"/>
      <c r="J92" s="788"/>
    </row>
    <row r="93" spans="1:10" s="784" customFormat="1">
      <c r="B93" s="785"/>
      <c r="C93" s="830"/>
      <c r="D93" s="830"/>
      <c r="E93" s="824"/>
      <c r="F93" s="824"/>
      <c r="G93" s="824"/>
      <c r="I93" s="822"/>
      <c r="J93" s="788"/>
    </row>
    <row r="94" spans="1:10" s="784" customFormat="1">
      <c r="B94" s="785" t="s">
        <v>705</v>
      </c>
      <c r="C94" s="830"/>
      <c r="D94" s="830"/>
      <c r="E94" s="824"/>
      <c r="F94" s="824">
        <f>F92+F90+F63</f>
        <v>0</v>
      </c>
      <c r="I94" s="822"/>
      <c r="J94" s="788"/>
    </row>
    <row r="95" spans="1:10" s="822" customFormat="1">
      <c r="B95" s="785"/>
      <c r="C95" s="830"/>
      <c r="D95" s="831"/>
      <c r="E95" s="788"/>
      <c r="J95" s="788"/>
    </row>
    <row r="96" spans="1:10">
      <c r="A96" s="791"/>
      <c r="B96" s="793"/>
      <c r="C96" s="791"/>
      <c r="D96" s="791"/>
      <c r="E96" s="792"/>
      <c r="F96" s="794"/>
      <c r="I96" s="822"/>
      <c r="J96" s="788"/>
    </row>
    <row r="97" spans="1:11">
      <c r="A97" s="791"/>
      <c r="B97" s="793"/>
      <c r="C97" s="791"/>
      <c r="D97" s="791"/>
      <c r="E97" s="792"/>
      <c r="F97" s="794"/>
      <c r="I97" s="822"/>
      <c r="J97" s="788"/>
    </row>
    <row r="98" spans="1:11" s="822" customFormat="1">
      <c r="A98" s="830" t="s">
        <v>623</v>
      </c>
      <c r="B98" s="793" t="s">
        <v>1159</v>
      </c>
      <c r="C98" s="784"/>
      <c r="D98" s="823"/>
      <c r="E98" s="788"/>
      <c r="F98" s="788"/>
      <c r="J98" s="788"/>
    </row>
    <row r="99" spans="1:11" s="822" customFormat="1">
      <c r="A99" s="827"/>
      <c r="B99" s="785"/>
      <c r="C99" s="784"/>
      <c r="D99" s="823"/>
      <c r="E99" s="788"/>
      <c r="F99" s="788"/>
      <c r="J99" s="788"/>
    </row>
    <row r="100" spans="1:11" s="822" customFormat="1" ht="154.5" customHeight="1">
      <c r="B100" s="826" t="s">
        <v>1180</v>
      </c>
      <c r="D100" s="823"/>
      <c r="E100" s="788"/>
      <c r="F100" s="788"/>
      <c r="J100" s="788"/>
    </row>
    <row r="101" spans="1:11" s="822" customFormat="1">
      <c r="B101" s="826"/>
      <c r="D101" s="823"/>
      <c r="E101" s="788"/>
      <c r="F101" s="788"/>
      <c r="J101" s="788"/>
    </row>
    <row r="102" spans="1:11" s="822" customFormat="1">
      <c r="A102" s="822">
        <v>1</v>
      </c>
      <c r="B102" s="826" t="s">
        <v>1181</v>
      </c>
      <c r="C102" s="822" t="s">
        <v>11</v>
      </c>
      <c r="D102" s="823">
        <v>250</v>
      </c>
      <c r="E102" s="788"/>
      <c r="F102" s="788">
        <f>+E102*D102</f>
        <v>0</v>
      </c>
      <c r="G102" s="823"/>
      <c r="H102" s="823"/>
      <c r="J102" s="788"/>
      <c r="K102" s="832"/>
    </row>
    <row r="103" spans="1:11" s="822" customFormat="1">
      <c r="B103" s="826"/>
      <c r="D103" s="823">
        <v>0</v>
      </c>
      <c r="E103" s="788"/>
      <c r="F103" s="788"/>
      <c r="G103" s="823"/>
      <c r="H103" s="823"/>
      <c r="J103" s="788"/>
      <c r="K103" s="832"/>
    </row>
    <row r="104" spans="1:11" s="822" customFormat="1">
      <c r="A104" s="822">
        <v>2</v>
      </c>
      <c r="B104" s="826" t="s">
        <v>1182</v>
      </c>
      <c r="C104" s="822" t="s">
        <v>11</v>
      </c>
      <c r="D104" s="823">
        <v>250</v>
      </c>
      <c r="E104" s="788"/>
      <c r="F104" s="788">
        <f>+E104*D104</f>
        <v>0</v>
      </c>
      <c r="G104" s="823"/>
      <c r="H104" s="823"/>
      <c r="J104" s="788"/>
      <c r="K104" s="832"/>
    </row>
    <row r="105" spans="1:11" s="822" customFormat="1">
      <c r="B105" s="826"/>
      <c r="D105" s="823">
        <v>0</v>
      </c>
      <c r="E105" s="788"/>
      <c r="F105" s="788"/>
      <c r="G105" s="823"/>
      <c r="H105" s="823"/>
      <c r="J105" s="788"/>
      <c r="K105" s="832"/>
    </row>
    <row r="106" spans="1:11">
      <c r="A106" s="791">
        <v>3</v>
      </c>
      <c r="B106" s="790" t="s">
        <v>1183</v>
      </c>
      <c r="C106" s="791" t="s">
        <v>11</v>
      </c>
      <c r="D106" s="833">
        <v>55</v>
      </c>
      <c r="F106" s="783" t="str">
        <f>IF(AND(D106&lt;&gt;"",E106&lt;&gt;""),D106*E106,"")</f>
        <v/>
      </c>
      <c r="G106" s="791"/>
      <c r="H106" s="823"/>
      <c r="I106" s="822"/>
      <c r="J106" s="788"/>
    </row>
    <row r="107" spans="1:11">
      <c r="A107" s="791"/>
      <c r="B107" s="793"/>
      <c r="C107" s="791"/>
      <c r="D107" s="833">
        <v>0</v>
      </c>
      <c r="G107" s="791"/>
      <c r="H107" s="823"/>
      <c r="I107" s="822"/>
      <c r="J107" s="788"/>
    </row>
    <row r="108" spans="1:11">
      <c r="A108" s="791">
        <v>4</v>
      </c>
      <c r="B108" s="790" t="s">
        <v>1184</v>
      </c>
      <c r="C108" s="791" t="s">
        <v>11</v>
      </c>
      <c r="D108" s="833">
        <v>55</v>
      </c>
      <c r="F108" s="783" t="str">
        <f>IF(AND(D108&lt;&gt;"",E108&lt;&gt;""),D108*E108,"")</f>
        <v/>
      </c>
      <c r="G108" s="791"/>
      <c r="H108" s="823"/>
      <c r="I108" s="822"/>
      <c r="J108" s="788"/>
    </row>
    <row r="109" spans="1:11">
      <c r="A109" s="791"/>
      <c r="B109" s="790"/>
      <c r="C109" s="791"/>
      <c r="D109" s="833"/>
      <c r="G109" s="791"/>
      <c r="H109" s="823"/>
      <c r="I109" s="822"/>
      <c r="J109" s="788"/>
    </row>
    <row r="110" spans="1:11" s="822" customFormat="1" ht="25.5">
      <c r="A110" s="822">
        <v>5</v>
      </c>
      <c r="B110" s="826" t="s">
        <v>1185</v>
      </c>
      <c r="C110" s="822" t="s">
        <v>9</v>
      </c>
      <c r="D110" s="823">
        <v>96</v>
      </c>
      <c r="E110" s="788"/>
      <c r="F110" s="788">
        <f>+E110*D110</f>
        <v>0</v>
      </c>
      <c r="G110" s="823"/>
      <c r="H110" s="823"/>
      <c r="J110" s="788"/>
      <c r="K110" s="832"/>
    </row>
    <row r="111" spans="1:11" s="822" customFormat="1">
      <c r="B111" s="826"/>
      <c r="D111" s="823">
        <v>0</v>
      </c>
      <c r="E111" s="788"/>
      <c r="F111" s="788"/>
      <c r="G111" s="823"/>
      <c r="H111" s="823"/>
      <c r="J111" s="788"/>
      <c r="K111" s="832"/>
    </row>
    <row r="112" spans="1:11" s="822" customFormat="1">
      <c r="A112" s="822">
        <v>6</v>
      </c>
      <c r="B112" s="826" t="s">
        <v>1186</v>
      </c>
      <c r="C112" s="822" t="s">
        <v>11</v>
      </c>
      <c r="D112" s="823">
        <v>400</v>
      </c>
      <c r="E112" s="788"/>
      <c r="F112" s="788">
        <f>+E112*D112</f>
        <v>0</v>
      </c>
      <c r="G112" s="823"/>
      <c r="H112" s="823"/>
      <c r="J112" s="788"/>
      <c r="K112" s="832"/>
    </row>
    <row r="113" spans="1:11" s="822" customFormat="1">
      <c r="B113" s="826"/>
      <c r="D113" s="823">
        <v>0</v>
      </c>
      <c r="E113" s="788"/>
      <c r="F113" s="788"/>
      <c r="G113" s="823"/>
      <c r="H113" s="823"/>
      <c r="J113" s="788"/>
      <c r="K113" s="832"/>
    </row>
    <row r="114" spans="1:11" s="791" customFormat="1" ht="38.25">
      <c r="A114" s="791">
        <v>7</v>
      </c>
      <c r="B114" s="790" t="s">
        <v>1129</v>
      </c>
      <c r="C114" s="791" t="s">
        <v>11</v>
      </c>
      <c r="D114" s="791">
        <v>45</v>
      </c>
      <c r="E114" s="792"/>
      <c r="F114" s="792">
        <f>E114*D114</f>
        <v>0</v>
      </c>
      <c r="I114" s="822"/>
      <c r="J114" s="788"/>
    </row>
    <row r="115" spans="1:11" s="791" customFormat="1">
      <c r="B115" s="790"/>
      <c r="E115" s="792"/>
      <c r="F115" s="792" t="str">
        <f>IF(AND(D115&lt;&gt;"",E115&lt;&gt;""),D115*E115,"")</f>
        <v/>
      </c>
      <c r="I115" s="822"/>
      <c r="J115" s="788"/>
    </row>
    <row r="116" spans="1:11" s="791" customFormat="1">
      <c r="A116" s="791">
        <v>8</v>
      </c>
      <c r="B116" s="790" t="s">
        <v>1130</v>
      </c>
      <c r="C116" s="791" t="s">
        <v>11</v>
      </c>
      <c r="D116" s="791">
        <v>45</v>
      </c>
      <c r="E116" s="792"/>
      <c r="F116" s="792">
        <f>E116*D116</f>
        <v>0</v>
      </c>
      <c r="I116" s="822"/>
      <c r="J116" s="788"/>
    </row>
    <row r="117" spans="1:11" s="791" customFormat="1">
      <c r="B117" s="790"/>
      <c r="E117" s="792"/>
      <c r="F117" s="792" t="str">
        <f>IF(AND(D117&lt;&gt;"",E117&lt;&gt;""),D117*E117,"")</f>
        <v/>
      </c>
      <c r="I117" s="822"/>
      <c r="J117" s="788"/>
    </row>
    <row r="118" spans="1:11" s="822" customFormat="1" ht="30.75" customHeight="1">
      <c r="A118" s="822">
        <v>9</v>
      </c>
      <c r="B118" s="826" t="s">
        <v>1187</v>
      </c>
      <c r="C118" s="822" t="s">
        <v>11</v>
      </c>
      <c r="D118" s="823">
        <v>10</v>
      </c>
      <c r="E118" s="788"/>
      <c r="F118" s="788">
        <f>+E118*D118</f>
        <v>0</v>
      </c>
      <c r="G118" s="823"/>
      <c r="H118" s="823"/>
      <c r="J118" s="788"/>
      <c r="K118" s="832"/>
    </row>
    <row r="119" spans="1:11" s="822" customFormat="1">
      <c r="B119" s="826"/>
      <c r="D119" s="823">
        <v>0</v>
      </c>
      <c r="E119" s="788"/>
      <c r="F119" s="788"/>
      <c r="G119" s="823"/>
      <c r="H119" s="823"/>
      <c r="J119" s="788"/>
      <c r="K119" s="832"/>
    </row>
    <row r="120" spans="1:11" s="822" customFormat="1">
      <c r="B120" s="834" t="s">
        <v>687</v>
      </c>
      <c r="C120" s="830"/>
      <c r="E120" s="788"/>
      <c r="F120" s="824">
        <f>+SUM(F102:F119)</f>
        <v>0</v>
      </c>
      <c r="J120" s="788"/>
    </row>
    <row r="121" spans="1:11">
      <c r="A121" s="791"/>
      <c r="B121" s="793"/>
      <c r="C121" s="791"/>
      <c r="D121" s="791"/>
      <c r="E121" s="792"/>
      <c r="F121" s="794"/>
      <c r="I121" s="822"/>
      <c r="J121" s="788"/>
    </row>
    <row r="122" spans="1:11">
      <c r="A122" s="791"/>
      <c r="B122" s="793"/>
      <c r="C122" s="791"/>
      <c r="D122" s="791"/>
      <c r="E122" s="792"/>
      <c r="F122" s="794"/>
      <c r="I122" s="822"/>
      <c r="J122" s="788"/>
    </row>
    <row r="123" spans="1:11">
      <c r="A123" s="789" t="s">
        <v>625</v>
      </c>
      <c r="B123" s="793" t="s">
        <v>1160</v>
      </c>
      <c r="C123" s="791"/>
      <c r="D123" s="791"/>
      <c r="E123" s="792"/>
      <c r="F123" s="794"/>
      <c r="I123" s="822"/>
      <c r="J123" s="788"/>
    </row>
    <row r="124" spans="1:11">
      <c r="A124" s="789"/>
      <c r="B124" s="793"/>
      <c r="C124" s="791"/>
      <c r="D124" s="791"/>
      <c r="E124" s="792"/>
      <c r="F124" s="794"/>
      <c r="I124" s="822"/>
      <c r="J124" s="788"/>
    </row>
    <row r="125" spans="1:11" ht="25.5">
      <c r="A125" s="791">
        <v>1</v>
      </c>
      <c r="B125" s="790" t="s">
        <v>1188</v>
      </c>
      <c r="C125" s="791" t="s">
        <v>9</v>
      </c>
      <c r="D125" s="791">
        <v>48</v>
      </c>
      <c r="E125" s="792"/>
      <c r="F125" s="792">
        <f>E125*D125</f>
        <v>0</v>
      </c>
      <c r="G125" s="791"/>
      <c r="I125" s="822"/>
      <c r="J125" s="788"/>
    </row>
    <row r="126" spans="1:11">
      <c r="A126" s="791"/>
      <c r="B126" s="790"/>
      <c r="C126" s="791"/>
      <c r="D126" s="791">
        <v>0</v>
      </c>
      <c r="E126" s="792"/>
      <c r="F126" s="792"/>
      <c r="G126" s="791"/>
      <c r="I126" s="822"/>
      <c r="J126" s="788"/>
    </row>
    <row r="127" spans="1:11" ht="16.5" customHeight="1">
      <c r="A127" s="791">
        <v>2</v>
      </c>
      <c r="B127" s="790" t="s">
        <v>1189</v>
      </c>
      <c r="C127" s="791" t="s">
        <v>9</v>
      </c>
      <c r="D127" s="791">
        <v>48</v>
      </c>
      <c r="E127" s="792"/>
      <c r="F127" s="792">
        <f>E127*D127</f>
        <v>0</v>
      </c>
      <c r="G127" s="791"/>
      <c r="I127" s="822"/>
      <c r="J127" s="788"/>
    </row>
    <row r="128" spans="1:11">
      <c r="A128" s="791"/>
      <c r="B128" s="790"/>
      <c r="C128" s="791"/>
      <c r="D128" s="791">
        <v>0</v>
      </c>
      <c r="E128" s="792"/>
      <c r="F128" s="792"/>
      <c r="G128" s="791"/>
      <c r="I128" s="822"/>
      <c r="J128" s="788"/>
    </row>
    <row r="129" spans="1:11" ht="38.25">
      <c r="A129" s="791">
        <v>3</v>
      </c>
      <c r="B129" s="790" t="s">
        <v>2882</v>
      </c>
      <c r="C129" s="791" t="s">
        <v>9</v>
      </c>
      <c r="D129" s="791">
        <v>1</v>
      </c>
      <c r="E129" s="792"/>
      <c r="F129" s="792">
        <f>E129*D129</f>
        <v>0</v>
      </c>
      <c r="G129" s="791"/>
      <c r="I129" s="822"/>
      <c r="J129" s="788"/>
    </row>
    <row r="130" spans="1:11">
      <c r="A130" s="791"/>
      <c r="B130" s="790"/>
      <c r="C130" s="791"/>
      <c r="D130" s="791">
        <v>0</v>
      </c>
      <c r="E130" s="792"/>
      <c r="F130" s="792"/>
      <c r="G130" s="791"/>
      <c r="I130" s="822"/>
      <c r="J130" s="788"/>
    </row>
    <row r="131" spans="1:11" ht="25.5">
      <c r="A131" s="791" t="s">
        <v>627</v>
      </c>
      <c r="B131" s="790" t="s">
        <v>1190</v>
      </c>
      <c r="C131" s="791" t="s">
        <v>944</v>
      </c>
      <c r="D131" s="791">
        <v>1</v>
      </c>
      <c r="E131" s="792"/>
      <c r="F131" s="792">
        <f>E131*D131</f>
        <v>0</v>
      </c>
      <c r="G131" s="791"/>
      <c r="I131" s="822"/>
      <c r="J131" s="788"/>
    </row>
    <row r="132" spans="1:11">
      <c r="A132" s="791"/>
      <c r="B132" s="790"/>
      <c r="C132" s="791"/>
      <c r="D132" s="791">
        <v>0</v>
      </c>
      <c r="E132" s="792"/>
      <c r="F132" s="792"/>
      <c r="G132" s="791"/>
      <c r="I132" s="822"/>
      <c r="J132" s="788"/>
    </row>
    <row r="133" spans="1:11" s="822" customFormat="1" ht="63.75">
      <c r="A133" s="822" t="s">
        <v>629</v>
      </c>
      <c r="B133" s="835" t="s">
        <v>1191</v>
      </c>
      <c r="C133" s="822" t="s">
        <v>662</v>
      </c>
      <c r="D133" s="822">
        <v>1</v>
      </c>
      <c r="E133" s="788"/>
      <c r="F133" s="788">
        <f>+E133*D133</f>
        <v>0</v>
      </c>
      <c r="G133" s="823"/>
      <c r="H133" s="781"/>
      <c r="J133" s="788"/>
      <c r="K133" s="832"/>
    </row>
    <row r="134" spans="1:11" s="822" customFormat="1">
      <c r="B134" s="826"/>
      <c r="D134" s="823">
        <v>0</v>
      </c>
      <c r="E134" s="788"/>
      <c r="F134" s="788"/>
      <c r="H134" s="823"/>
      <c r="K134" s="832"/>
    </row>
    <row r="135" spans="1:11" ht="38.25">
      <c r="A135" s="791"/>
      <c r="B135" s="790" t="s">
        <v>2883</v>
      </c>
      <c r="C135" s="791"/>
      <c r="D135" s="791"/>
      <c r="E135" s="792"/>
      <c r="F135" s="792"/>
      <c r="I135" s="822"/>
      <c r="J135" s="788"/>
    </row>
    <row r="136" spans="1:11">
      <c r="A136" s="791"/>
      <c r="B136" s="790"/>
      <c r="C136" s="791"/>
      <c r="D136" s="791"/>
      <c r="E136" s="792"/>
      <c r="F136" s="792"/>
      <c r="I136" s="822"/>
      <c r="J136" s="788"/>
    </row>
    <row r="137" spans="1:11">
      <c r="A137" s="791"/>
      <c r="B137" s="793" t="s">
        <v>687</v>
      </c>
      <c r="C137" s="791"/>
      <c r="D137" s="791"/>
      <c r="E137" s="794"/>
      <c r="F137" s="799">
        <f>SUM(F125:F134)</f>
        <v>0</v>
      </c>
    </row>
    <row r="138" spans="1:11">
      <c r="A138" s="791"/>
      <c r="B138" s="793"/>
      <c r="C138" s="791"/>
      <c r="D138" s="791"/>
      <c r="E138" s="792"/>
    </row>
    <row r="139" spans="1:11">
      <c r="A139" s="791"/>
      <c r="B139" s="793"/>
      <c r="C139" s="791"/>
      <c r="D139" s="791"/>
      <c r="E139" s="792"/>
    </row>
    <row r="140" spans="1:11">
      <c r="A140" s="830" t="s">
        <v>627</v>
      </c>
      <c r="B140" s="793" t="s">
        <v>1108</v>
      </c>
      <c r="C140" s="836"/>
      <c r="D140" s="837"/>
      <c r="E140" s="838"/>
      <c r="F140" s="788"/>
    </row>
    <row r="141" spans="1:11">
      <c r="A141" s="837"/>
      <c r="B141" s="835"/>
      <c r="C141" s="837"/>
      <c r="D141" s="837"/>
      <c r="E141" s="838"/>
      <c r="F141" s="788"/>
    </row>
    <row r="142" spans="1:11">
      <c r="A142" s="837">
        <v>1</v>
      </c>
      <c r="B142" s="835" t="s">
        <v>1192</v>
      </c>
      <c r="C142" s="837" t="s">
        <v>944</v>
      </c>
      <c r="D142" s="838">
        <v>1</v>
      </c>
      <c r="E142" s="839"/>
      <c r="F142" s="839">
        <f>E142*D142</f>
        <v>0</v>
      </c>
    </row>
    <row r="143" spans="1:11">
      <c r="A143" s="837"/>
      <c r="B143" s="835"/>
      <c r="C143" s="837"/>
      <c r="D143" s="838"/>
      <c r="E143" s="788"/>
      <c r="F143" s="788"/>
    </row>
    <row r="144" spans="1:11">
      <c r="A144" s="837">
        <v>2</v>
      </c>
      <c r="B144" s="835" t="s">
        <v>1193</v>
      </c>
      <c r="C144" s="837" t="s">
        <v>944</v>
      </c>
      <c r="D144" s="838">
        <v>1</v>
      </c>
      <c r="E144" s="839"/>
      <c r="F144" s="839">
        <f>E144*D144</f>
        <v>0</v>
      </c>
    </row>
    <row r="145" spans="1:6">
      <c r="A145" s="837"/>
      <c r="B145" s="835"/>
      <c r="C145" s="837"/>
      <c r="D145" s="838"/>
      <c r="E145" s="788"/>
      <c r="F145" s="788"/>
    </row>
    <row r="146" spans="1:6">
      <c r="A146" s="822"/>
      <c r="B146" s="834" t="s">
        <v>705</v>
      </c>
      <c r="C146" s="836"/>
      <c r="D146" s="838"/>
      <c r="E146" s="839"/>
      <c r="F146" s="840">
        <f>+SUM(F142:F145)</f>
        <v>0</v>
      </c>
    </row>
    <row r="147" spans="1:6">
      <c r="A147" s="822"/>
      <c r="B147" s="826"/>
      <c r="C147" s="822"/>
      <c r="D147" s="822"/>
      <c r="E147" s="822"/>
      <c r="F147" s="788"/>
    </row>
    <row r="148" spans="1:6" ht="25.5">
      <c r="A148" s="784"/>
      <c r="B148" s="785" t="s">
        <v>1194</v>
      </c>
      <c r="C148" s="786"/>
      <c r="D148" s="786"/>
      <c r="E148" s="787"/>
      <c r="F148" s="788"/>
    </row>
    <row r="149" spans="1:6">
      <c r="A149" s="822"/>
      <c r="B149" s="826"/>
      <c r="C149" s="822"/>
      <c r="D149" s="822"/>
      <c r="E149" s="822"/>
      <c r="F149" s="788"/>
    </row>
    <row r="150" spans="1:6">
      <c r="A150" s="784"/>
      <c r="B150" s="785"/>
      <c r="C150" s="786"/>
      <c r="D150" s="786"/>
      <c r="E150" s="787"/>
      <c r="F150" s="788"/>
    </row>
    <row r="151" spans="1:6">
      <c r="A151" s="791"/>
      <c r="B151" s="841"/>
      <c r="C151" s="791"/>
      <c r="D151" s="791"/>
    </row>
    <row r="152" spans="1:6">
      <c r="A152" s="789"/>
      <c r="B152" s="790"/>
      <c r="C152" s="791"/>
      <c r="D152" s="791"/>
      <c r="E152" s="792"/>
      <c r="F152" s="792"/>
    </row>
    <row r="153" spans="1:6">
      <c r="A153" s="789"/>
      <c r="B153" s="790"/>
      <c r="C153" s="791"/>
      <c r="D153" s="791"/>
      <c r="E153" s="792"/>
      <c r="F153" s="792"/>
    </row>
  </sheetData>
  <conditionalFormatting sqref="E106:E109">
    <cfRule type="cellIs" dxfId="2" priority="3" stopIfTrue="1" operator="equal">
      <formula>0</formula>
    </cfRule>
  </conditionalFormatting>
  <conditionalFormatting sqref="E114:E117">
    <cfRule type="cellIs" dxfId="1" priority="1" stopIfTrue="1" operator="equal">
      <formula>0</formula>
    </cfRule>
  </conditionalFormatting>
  <conditionalFormatting sqref="E151">
    <cfRule type="cellIs" dxfId="0" priority="4" stopIfTrue="1" operator="equal">
      <formula>0</formula>
    </cfRule>
  </conditionalFormatting>
  <pageMargins left="0.70866141732283472" right="0.70866141732283472" top="0.74803149606299213" bottom="0.74803149606299213" header="0.31496062992125984" footer="0.31496062992125984"/>
  <pageSetup paperSize="9" orientation="portrait" r:id="rId1"/>
  <headerFooter>
    <oddHeader>&amp;CVRTEC ČIRA ČARA - CELJE</oddHeader>
    <oddFooter>&amp;C&amp;P</oddFooter>
  </headerFooter>
  <rowBreaks count="4" manualBreakCount="4">
    <brk id="37" max="5" man="1"/>
    <brk id="65" max="5" man="1"/>
    <brk id="97" max="5" man="1"/>
    <brk id="122" max="5"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CC89F-A633-4EBE-9DD0-D5AD83165B1F}">
  <sheetPr codeName="List29">
    <tabColor rgb="FFFF0000"/>
  </sheetPr>
  <dimension ref="A2:F16"/>
  <sheetViews>
    <sheetView showZeros="0" view="pageBreakPreview" zoomScaleNormal="130" zoomScaleSheetLayoutView="100" workbookViewId="0">
      <selection activeCell="K34" sqref="K34"/>
    </sheetView>
  </sheetViews>
  <sheetFormatPr defaultRowHeight="12.75"/>
  <cols>
    <col min="1" max="1" width="3.42578125" style="772" customWidth="1"/>
    <col min="2" max="2" width="44.5703125" style="773" customWidth="1"/>
    <col min="3" max="3" width="5.28515625" style="774" customWidth="1"/>
    <col min="4" max="4" width="9.28515625" style="774" bestFit="1" customWidth="1"/>
    <col min="5" max="5" width="9.28515625" style="775" bestFit="1" customWidth="1"/>
    <col min="6" max="6" width="12.140625" style="775" bestFit="1" customWidth="1"/>
    <col min="7" max="256" width="9.140625" style="774"/>
    <col min="257" max="257" width="3.42578125" style="774" customWidth="1"/>
    <col min="258" max="258" width="44.5703125" style="774" customWidth="1"/>
    <col min="259" max="259" width="5.28515625" style="774" customWidth="1"/>
    <col min="260" max="261" width="9.28515625" style="774" bestFit="1" customWidth="1"/>
    <col min="262" max="262" width="12.140625" style="774" bestFit="1" customWidth="1"/>
    <col min="263" max="512" width="9.140625" style="774"/>
    <col min="513" max="513" width="3.42578125" style="774" customWidth="1"/>
    <col min="514" max="514" width="44.5703125" style="774" customWidth="1"/>
    <col min="515" max="515" width="5.28515625" style="774" customWidth="1"/>
    <col min="516" max="517" width="9.28515625" style="774" bestFit="1" customWidth="1"/>
    <col min="518" max="518" width="12.140625" style="774" bestFit="1" customWidth="1"/>
    <col min="519" max="768" width="9.140625" style="774"/>
    <col min="769" max="769" width="3.42578125" style="774" customWidth="1"/>
    <col min="770" max="770" width="44.5703125" style="774" customWidth="1"/>
    <col min="771" max="771" width="5.28515625" style="774" customWidth="1"/>
    <col min="772" max="773" width="9.28515625" style="774" bestFit="1" customWidth="1"/>
    <col min="774" max="774" width="12.140625" style="774" bestFit="1" customWidth="1"/>
    <col min="775" max="1024" width="9.140625" style="774"/>
    <col min="1025" max="1025" width="3.42578125" style="774" customWidth="1"/>
    <col min="1026" max="1026" width="44.5703125" style="774" customWidth="1"/>
    <col min="1027" max="1027" width="5.28515625" style="774" customWidth="1"/>
    <col min="1028" max="1029" width="9.28515625" style="774" bestFit="1" customWidth="1"/>
    <col min="1030" max="1030" width="12.140625" style="774" bestFit="1" customWidth="1"/>
    <col min="1031" max="1280" width="9.140625" style="774"/>
    <col min="1281" max="1281" width="3.42578125" style="774" customWidth="1"/>
    <col min="1282" max="1282" width="44.5703125" style="774" customWidth="1"/>
    <col min="1283" max="1283" width="5.28515625" style="774" customWidth="1"/>
    <col min="1284" max="1285" width="9.28515625" style="774" bestFit="1" customWidth="1"/>
    <col min="1286" max="1286" width="12.140625" style="774" bestFit="1" customWidth="1"/>
    <col min="1287" max="1536" width="9.140625" style="774"/>
    <col min="1537" max="1537" width="3.42578125" style="774" customWidth="1"/>
    <col min="1538" max="1538" width="44.5703125" style="774" customWidth="1"/>
    <col min="1539" max="1539" width="5.28515625" style="774" customWidth="1"/>
    <col min="1540" max="1541" width="9.28515625" style="774" bestFit="1" customWidth="1"/>
    <col min="1542" max="1542" width="12.140625" style="774" bestFit="1" customWidth="1"/>
    <col min="1543" max="1792" width="9.140625" style="774"/>
    <col min="1793" max="1793" width="3.42578125" style="774" customWidth="1"/>
    <col min="1794" max="1794" width="44.5703125" style="774" customWidth="1"/>
    <col min="1795" max="1795" width="5.28515625" style="774" customWidth="1"/>
    <col min="1796" max="1797" width="9.28515625" style="774" bestFit="1" customWidth="1"/>
    <col min="1798" max="1798" width="12.140625" style="774" bestFit="1" customWidth="1"/>
    <col min="1799" max="2048" width="9.140625" style="774"/>
    <col min="2049" max="2049" width="3.42578125" style="774" customWidth="1"/>
    <col min="2050" max="2050" width="44.5703125" style="774" customWidth="1"/>
    <col min="2051" max="2051" width="5.28515625" style="774" customWidth="1"/>
    <col min="2052" max="2053" width="9.28515625" style="774" bestFit="1" customWidth="1"/>
    <col min="2054" max="2054" width="12.140625" style="774" bestFit="1" customWidth="1"/>
    <col min="2055" max="2304" width="9.140625" style="774"/>
    <col min="2305" max="2305" width="3.42578125" style="774" customWidth="1"/>
    <col min="2306" max="2306" width="44.5703125" style="774" customWidth="1"/>
    <col min="2307" max="2307" width="5.28515625" style="774" customWidth="1"/>
    <col min="2308" max="2309" width="9.28515625" style="774" bestFit="1" customWidth="1"/>
    <col min="2310" max="2310" width="12.140625" style="774" bestFit="1" customWidth="1"/>
    <col min="2311" max="2560" width="9.140625" style="774"/>
    <col min="2561" max="2561" width="3.42578125" style="774" customWidth="1"/>
    <col min="2562" max="2562" width="44.5703125" style="774" customWidth="1"/>
    <col min="2563" max="2563" width="5.28515625" style="774" customWidth="1"/>
    <col min="2564" max="2565" width="9.28515625" style="774" bestFit="1" customWidth="1"/>
    <col min="2566" max="2566" width="12.140625" style="774" bestFit="1" customWidth="1"/>
    <col min="2567" max="2816" width="9.140625" style="774"/>
    <col min="2817" max="2817" width="3.42578125" style="774" customWidth="1"/>
    <col min="2818" max="2818" width="44.5703125" style="774" customWidth="1"/>
    <col min="2819" max="2819" width="5.28515625" style="774" customWidth="1"/>
    <col min="2820" max="2821" width="9.28515625" style="774" bestFit="1" customWidth="1"/>
    <col min="2822" max="2822" width="12.140625" style="774" bestFit="1" customWidth="1"/>
    <col min="2823" max="3072" width="9.140625" style="774"/>
    <col min="3073" max="3073" width="3.42578125" style="774" customWidth="1"/>
    <col min="3074" max="3074" width="44.5703125" style="774" customWidth="1"/>
    <col min="3075" max="3075" width="5.28515625" style="774" customWidth="1"/>
    <col min="3076" max="3077" width="9.28515625" style="774" bestFit="1" customWidth="1"/>
    <col min="3078" max="3078" width="12.140625" style="774" bestFit="1" customWidth="1"/>
    <col min="3079" max="3328" width="9.140625" style="774"/>
    <col min="3329" max="3329" width="3.42578125" style="774" customWidth="1"/>
    <col min="3330" max="3330" width="44.5703125" style="774" customWidth="1"/>
    <col min="3331" max="3331" width="5.28515625" style="774" customWidth="1"/>
    <col min="3332" max="3333" width="9.28515625" style="774" bestFit="1" customWidth="1"/>
    <col min="3334" max="3334" width="12.140625" style="774" bestFit="1" customWidth="1"/>
    <col min="3335" max="3584" width="9.140625" style="774"/>
    <col min="3585" max="3585" width="3.42578125" style="774" customWidth="1"/>
    <col min="3586" max="3586" width="44.5703125" style="774" customWidth="1"/>
    <col min="3587" max="3587" width="5.28515625" style="774" customWidth="1"/>
    <col min="3588" max="3589" width="9.28515625" style="774" bestFit="1" customWidth="1"/>
    <col min="3590" max="3590" width="12.140625" style="774" bestFit="1" customWidth="1"/>
    <col min="3591" max="3840" width="9.140625" style="774"/>
    <col min="3841" max="3841" width="3.42578125" style="774" customWidth="1"/>
    <col min="3842" max="3842" width="44.5703125" style="774" customWidth="1"/>
    <col min="3843" max="3843" width="5.28515625" style="774" customWidth="1"/>
    <col min="3844" max="3845" width="9.28515625" style="774" bestFit="1" customWidth="1"/>
    <col min="3846" max="3846" width="12.140625" style="774" bestFit="1" customWidth="1"/>
    <col min="3847" max="4096" width="9.140625" style="774"/>
    <col min="4097" max="4097" width="3.42578125" style="774" customWidth="1"/>
    <col min="4098" max="4098" width="44.5703125" style="774" customWidth="1"/>
    <col min="4099" max="4099" width="5.28515625" style="774" customWidth="1"/>
    <col min="4100" max="4101" width="9.28515625" style="774" bestFit="1" customWidth="1"/>
    <col min="4102" max="4102" width="12.140625" style="774" bestFit="1" customWidth="1"/>
    <col min="4103" max="4352" width="9.140625" style="774"/>
    <col min="4353" max="4353" width="3.42578125" style="774" customWidth="1"/>
    <col min="4354" max="4354" width="44.5703125" style="774" customWidth="1"/>
    <col min="4355" max="4355" width="5.28515625" style="774" customWidth="1"/>
    <col min="4356" max="4357" width="9.28515625" style="774" bestFit="1" customWidth="1"/>
    <col min="4358" max="4358" width="12.140625" style="774" bestFit="1" customWidth="1"/>
    <col min="4359" max="4608" width="9.140625" style="774"/>
    <col min="4609" max="4609" width="3.42578125" style="774" customWidth="1"/>
    <col min="4610" max="4610" width="44.5703125" style="774" customWidth="1"/>
    <col min="4611" max="4611" width="5.28515625" style="774" customWidth="1"/>
    <col min="4612" max="4613" width="9.28515625" style="774" bestFit="1" customWidth="1"/>
    <col min="4614" max="4614" width="12.140625" style="774" bestFit="1" customWidth="1"/>
    <col min="4615" max="4864" width="9.140625" style="774"/>
    <col min="4865" max="4865" width="3.42578125" style="774" customWidth="1"/>
    <col min="4866" max="4866" width="44.5703125" style="774" customWidth="1"/>
    <col min="4867" max="4867" width="5.28515625" style="774" customWidth="1"/>
    <col min="4868" max="4869" width="9.28515625" style="774" bestFit="1" customWidth="1"/>
    <col min="4870" max="4870" width="12.140625" style="774" bestFit="1" customWidth="1"/>
    <col min="4871" max="5120" width="9.140625" style="774"/>
    <col min="5121" max="5121" width="3.42578125" style="774" customWidth="1"/>
    <col min="5122" max="5122" width="44.5703125" style="774" customWidth="1"/>
    <col min="5123" max="5123" width="5.28515625" style="774" customWidth="1"/>
    <col min="5124" max="5125" width="9.28515625" style="774" bestFit="1" customWidth="1"/>
    <col min="5126" max="5126" width="12.140625" style="774" bestFit="1" customWidth="1"/>
    <col min="5127" max="5376" width="9.140625" style="774"/>
    <col min="5377" max="5377" width="3.42578125" style="774" customWidth="1"/>
    <col min="5378" max="5378" width="44.5703125" style="774" customWidth="1"/>
    <col min="5379" max="5379" width="5.28515625" style="774" customWidth="1"/>
    <col min="5380" max="5381" width="9.28515625" style="774" bestFit="1" customWidth="1"/>
    <col min="5382" max="5382" width="12.140625" style="774" bestFit="1" customWidth="1"/>
    <col min="5383" max="5632" width="9.140625" style="774"/>
    <col min="5633" max="5633" width="3.42578125" style="774" customWidth="1"/>
    <col min="5634" max="5634" width="44.5703125" style="774" customWidth="1"/>
    <col min="5635" max="5635" width="5.28515625" style="774" customWidth="1"/>
    <col min="5636" max="5637" width="9.28515625" style="774" bestFit="1" customWidth="1"/>
    <col min="5638" max="5638" width="12.140625" style="774" bestFit="1" customWidth="1"/>
    <col min="5639" max="5888" width="9.140625" style="774"/>
    <col min="5889" max="5889" width="3.42578125" style="774" customWidth="1"/>
    <col min="5890" max="5890" width="44.5703125" style="774" customWidth="1"/>
    <col min="5891" max="5891" width="5.28515625" style="774" customWidth="1"/>
    <col min="5892" max="5893" width="9.28515625" style="774" bestFit="1" customWidth="1"/>
    <col min="5894" max="5894" width="12.140625" style="774" bestFit="1" customWidth="1"/>
    <col min="5895" max="6144" width="9.140625" style="774"/>
    <col min="6145" max="6145" width="3.42578125" style="774" customWidth="1"/>
    <col min="6146" max="6146" width="44.5703125" style="774" customWidth="1"/>
    <col min="6147" max="6147" width="5.28515625" style="774" customWidth="1"/>
    <col min="6148" max="6149" width="9.28515625" style="774" bestFit="1" customWidth="1"/>
    <col min="6150" max="6150" width="12.140625" style="774" bestFit="1" customWidth="1"/>
    <col min="6151" max="6400" width="9.140625" style="774"/>
    <col min="6401" max="6401" width="3.42578125" style="774" customWidth="1"/>
    <col min="6402" max="6402" width="44.5703125" style="774" customWidth="1"/>
    <col min="6403" max="6403" width="5.28515625" style="774" customWidth="1"/>
    <col min="6404" max="6405" width="9.28515625" style="774" bestFit="1" customWidth="1"/>
    <col min="6406" max="6406" width="12.140625" style="774" bestFit="1" customWidth="1"/>
    <col min="6407" max="6656" width="9.140625" style="774"/>
    <col min="6657" max="6657" width="3.42578125" style="774" customWidth="1"/>
    <col min="6658" max="6658" width="44.5703125" style="774" customWidth="1"/>
    <col min="6659" max="6659" width="5.28515625" style="774" customWidth="1"/>
    <col min="6660" max="6661" width="9.28515625" style="774" bestFit="1" customWidth="1"/>
    <col min="6662" max="6662" width="12.140625" style="774" bestFit="1" customWidth="1"/>
    <col min="6663" max="6912" width="9.140625" style="774"/>
    <col min="6913" max="6913" width="3.42578125" style="774" customWidth="1"/>
    <col min="6914" max="6914" width="44.5703125" style="774" customWidth="1"/>
    <col min="6915" max="6915" width="5.28515625" style="774" customWidth="1"/>
    <col min="6916" max="6917" width="9.28515625" style="774" bestFit="1" customWidth="1"/>
    <col min="6918" max="6918" width="12.140625" style="774" bestFit="1" customWidth="1"/>
    <col min="6919" max="7168" width="9.140625" style="774"/>
    <col min="7169" max="7169" width="3.42578125" style="774" customWidth="1"/>
    <col min="7170" max="7170" width="44.5703125" style="774" customWidth="1"/>
    <col min="7171" max="7171" width="5.28515625" style="774" customWidth="1"/>
    <col min="7172" max="7173" width="9.28515625" style="774" bestFit="1" customWidth="1"/>
    <col min="7174" max="7174" width="12.140625" style="774" bestFit="1" customWidth="1"/>
    <col min="7175" max="7424" width="9.140625" style="774"/>
    <col min="7425" max="7425" width="3.42578125" style="774" customWidth="1"/>
    <col min="7426" max="7426" width="44.5703125" style="774" customWidth="1"/>
    <col min="7427" max="7427" width="5.28515625" style="774" customWidth="1"/>
    <col min="7428" max="7429" width="9.28515625" style="774" bestFit="1" customWidth="1"/>
    <col min="7430" max="7430" width="12.140625" style="774" bestFit="1" customWidth="1"/>
    <col min="7431" max="7680" width="9.140625" style="774"/>
    <col min="7681" max="7681" width="3.42578125" style="774" customWidth="1"/>
    <col min="7682" max="7682" width="44.5703125" style="774" customWidth="1"/>
    <col min="7683" max="7683" width="5.28515625" style="774" customWidth="1"/>
    <col min="7684" max="7685" width="9.28515625" style="774" bestFit="1" customWidth="1"/>
    <col min="7686" max="7686" width="12.140625" style="774" bestFit="1" customWidth="1"/>
    <col min="7687" max="7936" width="9.140625" style="774"/>
    <col min="7937" max="7937" width="3.42578125" style="774" customWidth="1"/>
    <col min="7938" max="7938" width="44.5703125" style="774" customWidth="1"/>
    <col min="7939" max="7939" width="5.28515625" style="774" customWidth="1"/>
    <col min="7940" max="7941" width="9.28515625" style="774" bestFit="1" customWidth="1"/>
    <col min="7942" max="7942" width="12.140625" style="774" bestFit="1" customWidth="1"/>
    <col min="7943" max="8192" width="9.140625" style="774"/>
    <col min="8193" max="8193" width="3.42578125" style="774" customWidth="1"/>
    <col min="8194" max="8194" width="44.5703125" style="774" customWidth="1"/>
    <col min="8195" max="8195" width="5.28515625" style="774" customWidth="1"/>
    <col min="8196" max="8197" width="9.28515625" style="774" bestFit="1" customWidth="1"/>
    <col min="8198" max="8198" width="12.140625" style="774" bestFit="1" customWidth="1"/>
    <col min="8199" max="8448" width="9.140625" style="774"/>
    <col min="8449" max="8449" width="3.42578125" style="774" customWidth="1"/>
    <col min="8450" max="8450" width="44.5703125" style="774" customWidth="1"/>
    <col min="8451" max="8451" width="5.28515625" style="774" customWidth="1"/>
    <col min="8452" max="8453" width="9.28515625" style="774" bestFit="1" customWidth="1"/>
    <col min="8454" max="8454" width="12.140625" style="774" bestFit="1" customWidth="1"/>
    <col min="8455" max="8704" width="9.140625" style="774"/>
    <col min="8705" max="8705" width="3.42578125" style="774" customWidth="1"/>
    <col min="8706" max="8706" width="44.5703125" style="774" customWidth="1"/>
    <col min="8707" max="8707" width="5.28515625" style="774" customWidth="1"/>
    <col min="8708" max="8709" width="9.28515625" style="774" bestFit="1" customWidth="1"/>
    <col min="8710" max="8710" width="12.140625" style="774" bestFit="1" customWidth="1"/>
    <col min="8711" max="8960" width="9.140625" style="774"/>
    <col min="8961" max="8961" width="3.42578125" style="774" customWidth="1"/>
    <col min="8962" max="8962" width="44.5703125" style="774" customWidth="1"/>
    <col min="8963" max="8963" width="5.28515625" style="774" customWidth="1"/>
    <col min="8964" max="8965" width="9.28515625" style="774" bestFit="1" customWidth="1"/>
    <col min="8966" max="8966" width="12.140625" style="774" bestFit="1" customWidth="1"/>
    <col min="8967" max="9216" width="9.140625" style="774"/>
    <col min="9217" max="9217" width="3.42578125" style="774" customWidth="1"/>
    <col min="9218" max="9218" width="44.5703125" style="774" customWidth="1"/>
    <col min="9219" max="9219" width="5.28515625" style="774" customWidth="1"/>
    <col min="9220" max="9221" width="9.28515625" style="774" bestFit="1" customWidth="1"/>
    <col min="9222" max="9222" width="12.140625" style="774" bestFit="1" customWidth="1"/>
    <col min="9223" max="9472" width="9.140625" style="774"/>
    <col min="9473" max="9473" width="3.42578125" style="774" customWidth="1"/>
    <col min="9474" max="9474" width="44.5703125" style="774" customWidth="1"/>
    <col min="9475" max="9475" width="5.28515625" style="774" customWidth="1"/>
    <col min="9476" max="9477" width="9.28515625" style="774" bestFit="1" customWidth="1"/>
    <col min="9478" max="9478" width="12.140625" style="774" bestFit="1" customWidth="1"/>
    <col min="9479" max="9728" width="9.140625" style="774"/>
    <col min="9729" max="9729" width="3.42578125" style="774" customWidth="1"/>
    <col min="9730" max="9730" width="44.5703125" style="774" customWidth="1"/>
    <col min="9731" max="9731" width="5.28515625" style="774" customWidth="1"/>
    <col min="9732" max="9733" width="9.28515625" style="774" bestFit="1" customWidth="1"/>
    <col min="9734" max="9734" width="12.140625" style="774" bestFit="1" customWidth="1"/>
    <col min="9735" max="9984" width="9.140625" style="774"/>
    <col min="9985" max="9985" width="3.42578125" style="774" customWidth="1"/>
    <col min="9986" max="9986" width="44.5703125" style="774" customWidth="1"/>
    <col min="9987" max="9987" width="5.28515625" style="774" customWidth="1"/>
    <col min="9988" max="9989" width="9.28515625" style="774" bestFit="1" customWidth="1"/>
    <col min="9990" max="9990" width="12.140625" style="774" bestFit="1" customWidth="1"/>
    <col min="9991" max="10240" width="9.140625" style="774"/>
    <col min="10241" max="10241" width="3.42578125" style="774" customWidth="1"/>
    <col min="10242" max="10242" width="44.5703125" style="774" customWidth="1"/>
    <col min="10243" max="10243" width="5.28515625" style="774" customWidth="1"/>
    <col min="10244" max="10245" width="9.28515625" style="774" bestFit="1" customWidth="1"/>
    <col min="10246" max="10246" width="12.140625" style="774" bestFit="1" customWidth="1"/>
    <col min="10247" max="10496" width="9.140625" style="774"/>
    <col min="10497" max="10497" width="3.42578125" style="774" customWidth="1"/>
    <col min="10498" max="10498" width="44.5703125" style="774" customWidth="1"/>
    <col min="10499" max="10499" width="5.28515625" style="774" customWidth="1"/>
    <col min="10500" max="10501" width="9.28515625" style="774" bestFit="1" customWidth="1"/>
    <col min="10502" max="10502" width="12.140625" style="774" bestFit="1" customWidth="1"/>
    <col min="10503" max="10752" width="9.140625" style="774"/>
    <col min="10753" max="10753" width="3.42578125" style="774" customWidth="1"/>
    <col min="10754" max="10754" width="44.5703125" style="774" customWidth="1"/>
    <col min="10755" max="10755" width="5.28515625" style="774" customWidth="1"/>
    <col min="10756" max="10757" width="9.28515625" style="774" bestFit="1" customWidth="1"/>
    <col min="10758" max="10758" width="12.140625" style="774" bestFit="1" customWidth="1"/>
    <col min="10759" max="11008" width="9.140625" style="774"/>
    <col min="11009" max="11009" width="3.42578125" style="774" customWidth="1"/>
    <col min="11010" max="11010" width="44.5703125" style="774" customWidth="1"/>
    <col min="11011" max="11011" width="5.28515625" style="774" customWidth="1"/>
    <col min="11012" max="11013" width="9.28515625" style="774" bestFit="1" customWidth="1"/>
    <col min="11014" max="11014" width="12.140625" style="774" bestFit="1" customWidth="1"/>
    <col min="11015" max="11264" width="9.140625" style="774"/>
    <col min="11265" max="11265" width="3.42578125" style="774" customWidth="1"/>
    <col min="11266" max="11266" width="44.5703125" style="774" customWidth="1"/>
    <col min="11267" max="11267" width="5.28515625" style="774" customWidth="1"/>
    <col min="11268" max="11269" width="9.28515625" style="774" bestFit="1" customWidth="1"/>
    <col min="11270" max="11270" width="12.140625" style="774" bestFit="1" customWidth="1"/>
    <col min="11271" max="11520" width="9.140625" style="774"/>
    <col min="11521" max="11521" width="3.42578125" style="774" customWidth="1"/>
    <col min="11522" max="11522" width="44.5703125" style="774" customWidth="1"/>
    <col min="11523" max="11523" width="5.28515625" style="774" customWidth="1"/>
    <col min="11524" max="11525" width="9.28515625" style="774" bestFit="1" customWidth="1"/>
    <col min="11526" max="11526" width="12.140625" style="774" bestFit="1" customWidth="1"/>
    <col min="11527" max="11776" width="9.140625" style="774"/>
    <col min="11777" max="11777" width="3.42578125" style="774" customWidth="1"/>
    <col min="11778" max="11778" width="44.5703125" style="774" customWidth="1"/>
    <col min="11779" max="11779" width="5.28515625" style="774" customWidth="1"/>
    <col min="11780" max="11781" width="9.28515625" style="774" bestFit="1" customWidth="1"/>
    <col min="11782" max="11782" width="12.140625" style="774" bestFit="1" customWidth="1"/>
    <col min="11783" max="12032" width="9.140625" style="774"/>
    <col min="12033" max="12033" width="3.42578125" style="774" customWidth="1"/>
    <col min="12034" max="12034" width="44.5703125" style="774" customWidth="1"/>
    <col min="12035" max="12035" width="5.28515625" style="774" customWidth="1"/>
    <col min="12036" max="12037" width="9.28515625" style="774" bestFit="1" customWidth="1"/>
    <col min="12038" max="12038" width="12.140625" style="774" bestFit="1" customWidth="1"/>
    <col min="12039" max="12288" width="9.140625" style="774"/>
    <col min="12289" max="12289" width="3.42578125" style="774" customWidth="1"/>
    <col min="12290" max="12290" width="44.5703125" style="774" customWidth="1"/>
    <col min="12291" max="12291" width="5.28515625" style="774" customWidth="1"/>
    <col min="12292" max="12293" width="9.28515625" style="774" bestFit="1" customWidth="1"/>
    <col min="12294" max="12294" width="12.140625" style="774" bestFit="1" customWidth="1"/>
    <col min="12295" max="12544" width="9.140625" style="774"/>
    <col min="12545" max="12545" width="3.42578125" style="774" customWidth="1"/>
    <col min="12546" max="12546" width="44.5703125" style="774" customWidth="1"/>
    <col min="12547" max="12547" width="5.28515625" style="774" customWidth="1"/>
    <col min="12548" max="12549" width="9.28515625" style="774" bestFit="1" customWidth="1"/>
    <col min="12550" max="12550" width="12.140625" style="774" bestFit="1" customWidth="1"/>
    <col min="12551" max="12800" width="9.140625" style="774"/>
    <col min="12801" max="12801" width="3.42578125" style="774" customWidth="1"/>
    <col min="12802" max="12802" width="44.5703125" style="774" customWidth="1"/>
    <col min="12803" max="12803" width="5.28515625" style="774" customWidth="1"/>
    <col min="12804" max="12805" width="9.28515625" style="774" bestFit="1" customWidth="1"/>
    <col min="12806" max="12806" width="12.140625" style="774" bestFit="1" customWidth="1"/>
    <col min="12807" max="13056" width="9.140625" style="774"/>
    <col min="13057" max="13057" width="3.42578125" style="774" customWidth="1"/>
    <col min="13058" max="13058" width="44.5703125" style="774" customWidth="1"/>
    <col min="13059" max="13059" width="5.28515625" style="774" customWidth="1"/>
    <col min="13060" max="13061" width="9.28515625" style="774" bestFit="1" customWidth="1"/>
    <col min="13062" max="13062" width="12.140625" style="774" bestFit="1" customWidth="1"/>
    <col min="13063" max="13312" width="9.140625" style="774"/>
    <col min="13313" max="13313" width="3.42578125" style="774" customWidth="1"/>
    <col min="13314" max="13314" width="44.5703125" style="774" customWidth="1"/>
    <col min="13315" max="13315" width="5.28515625" style="774" customWidth="1"/>
    <col min="13316" max="13317" width="9.28515625" style="774" bestFit="1" customWidth="1"/>
    <col min="13318" max="13318" width="12.140625" style="774" bestFit="1" customWidth="1"/>
    <col min="13319" max="13568" width="9.140625" style="774"/>
    <col min="13569" max="13569" width="3.42578125" style="774" customWidth="1"/>
    <col min="13570" max="13570" width="44.5703125" style="774" customWidth="1"/>
    <col min="13571" max="13571" width="5.28515625" style="774" customWidth="1"/>
    <col min="13572" max="13573" width="9.28515625" style="774" bestFit="1" customWidth="1"/>
    <col min="13574" max="13574" width="12.140625" style="774" bestFit="1" customWidth="1"/>
    <col min="13575" max="13824" width="9.140625" style="774"/>
    <col min="13825" max="13825" width="3.42578125" style="774" customWidth="1"/>
    <col min="13826" max="13826" width="44.5703125" style="774" customWidth="1"/>
    <col min="13827" max="13827" width="5.28515625" style="774" customWidth="1"/>
    <col min="13828" max="13829" width="9.28515625" style="774" bestFit="1" customWidth="1"/>
    <col min="13830" max="13830" width="12.140625" style="774" bestFit="1" customWidth="1"/>
    <col min="13831" max="14080" width="9.140625" style="774"/>
    <col min="14081" max="14081" width="3.42578125" style="774" customWidth="1"/>
    <col min="14082" max="14082" width="44.5703125" style="774" customWidth="1"/>
    <col min="14083" max="14083" width="5.28515625" style="774" customWidth="1"/>
    <col min="14084" max="14085" width="9.28515625" style="774" bestFit="1" customWidth="1"/>
    <col min="14086" max="14086" width="12.140625" style="774" bestFit="1" customWidth="1"/>
    <col min="14087" max="14336" width="9.140625" style="774"/>
    <col min="14337" max="14337" width="3.42578125" style="774" customWidth="1"/>
    <col min="14338" max="14338" width="44.5703125" style="774" customWidth="1"/>
    <col min="14339" max="14339" width="5.28515625" style="774" customWidth="1"/>
    <col min="14340" max="14341" width="9.28515625" style="774" bestFit="1" customWidth="1"/>
    <col min="14342" max="14342" width="12.140625" style="774" bestFit="1" customWidth="1"/>
    <col min="14343" max="14592" width="9.140625" style="774"/>
    <col min="14593" max="14593" width="3.42578125" style="774" customWidth="1"/>
    <col min="14594" max="14594" width="44.5703125" style="774" customWidth="1"/>
    <col min="14595" max="14595" width="5.28515625" style="774" customWidth="1"/>
    <col min="14596" max="14597" width="9.28515625" style="774" bestFit="1" customWidth="1"/>
    <col min="14598" max="14598" width="12.140625" style="774" bestFit="1" customWidth="1"/>
    <col min="14599" max="14848" width="9.140625" style="774"/>
    <col min="14849" max="14849" width="3.42578125" style="774" customWidth="1"/>
    <col min="14850" max="14850" width="44.5703125" style="774" customWidth="1"/>
    <col min="14851" max="14851" width="5.28515625" style="774" customWidth="1"/>
    <col min="14852" max="14853" width="9.28515625" style="774" bestFit="1" customWidth="1"/>
    <col min="14854" max="14854" width="12.140625" style="774" bestFit="1" customWidth="1"/>
    <col min="14855" max="15104" width="9.140625" style="774"/>
    <col min="15105" max="15105" width="3.42578125" style="774" customWidth="1"/>
    <col min="15106" max="15106" width="44.5703125" style="774" customWidth="1"/>
    <col min="15107" max="15107" width="5.28515625" style="774" customWidth="1"/>
    <col min="15108" max="15109" width="9.28515625" style="774" bestFit="1" customWidth="1"/>
    <col min="15110" max="15110" width="12.140625" style="774" bestFit="1" customWidth="1"/>
    <col min="15111" max="15360" width="9.140625" style="774"/>
    <col min="15361" max="15361" width="3.42578125" style="774" customWidth="1"/>
    <col min="15362" max="15362" width="44.5703125" style="774" customWidth="1"/>
    <col min="15363" max="15363" width="5.28515625" style="774" customWidth="1"/>
    <col min="15364" max="15365" width="9.28515625" style="774" bestFit="1" customWidth="1"/>
    <col min="15366" max="15366" width="12.140625" style="774" bestFit="1" customWidth="1"/>
    <col min="15367" max="15616" width="9.140625" style="774"/>
    <col min="15617" max="15617" width="3.42578125" style="774" customWidth="1"/>
    <col min="15618" max="15618" width="44.5703125" style="774" customWidth="1"/>
    <col min="15619" max="15619" width="5.28515625" style="774" customWidth="1"/>
    <col min="15620" max="15621" width="9.28515625" style="774" bestFit="1" customWidth="1"/>
    <col min="15622" max="15622" width="12.140625" style="774" bestFit="1" customWidth="1"/>
    <col min="15623" max="15872" width="9.140625" style="774"/>
    <col min="15873" max="15873" width="3.42578125" style="774" customWidth="1"/>
    <col min="15874" max="15874" width="44.5703125" style="774" customWidth="1"/>
    <col min="15875" max="15875" width="5.28515625" style="774" customWidth="1"/>
    <col min="15876" max="15877" width="9.28515625" style="774" bestFit="1" customWidth="1"/>
    <col min="15878" max="15878" width="12.140625" style="774" bestFit="1" customWidth="1"/>
    <col min="15879" max="16128" width="9.140625" style="774"/>
    <col min="16129" max="16129" width="3.42578125" style="774" customWidth="1"/>
    <col min="16130" max="16130" width="44.5703125" style="774" customWidth="1"/>
    <col min="16131" max="16131" width="5.28515625" style="774" customWidth="1"/>
    <col min="16132" max="16133" width="9.28515625" style="774" bestFit="1" customWidth="1"/>
    <col min="16134" max="16134" width="12.140625" style="774" bestFit="1" customWidth="1"/>
    <col min="16135" max="16384" width="9.140625" style="774"/>
  </cols>
  <sheetData>
    <row r="2" spans="1:6">
      <c r="B2" s="773" t="s">
        <v>1195</v>
      </c>
    </row>
    <row r="5" spans="1:6">
      <c r="A5" s="772" t="s">
        <v>620</v>
      </c>
      <c r="B5" s="773" t="s">
        <v>621</v>
      </c>
      <c r="F5" s="775">
        <f>'Vrtec-novogradnja'!F50</f>
        <v>0</v>
      </c>
    </row>
    <row r="7" spans="1:6">
      <c r="A7" s="772" t="s">
        <v>623</v>
      </c>
      <c r="B7" s="773" t="s">
        <v>1117</v>
      </c>
      <c r="F7" s="775">
        <f>'Elektro-polnilnice'!F25</f>
        <v>0</v>
      </c>
    </row>
    <row r="9" spans="1:6">
      <c r="A9" s="772" t="s">
        <v>625</v>
      </c>
      <c r="B9" s="773" t="s">
        <v>1157</v>
      </c>
      <c r="F9" s="775">
        <f>'Sončna elektrarna'!F25</f>
        <v>0</v>
      </c>
    </row>
    <row r="12" spans="1:6" s="778" customFormat="1">
      <c r="A12" s="776"/>
      <c r="B12" s="777" t="s">
        <v>1196</v>
      </c>
      <c r="E12" s="779"/>
      <c r="F12" s="779">
        <f>SUM(F5:F9)</f>
        <v>0</v>
      </c>
    </row>
    <row r="14" spans="1:6">
      <c r="B14" s="773" t="s">
        <v>167</v>
      </c>
      <c r="D14" s="780">
        <v>0.22</v>
      </c>
      <c r="F14" s="775">
        <f>F12*D14</f>
        <v>0</v>
      </c>
    </row>
    <row r="16" spans="1:6">
      <c r="B16" s="773" t="s">
        <v>667</v>
      </c>
      <c r="F16" s="775">
        <f>SUM(F12:F15)</f>
        <v>0</v>
      </c>
    </row>
  </sheetData>
  <pageMargins left="0.70866141732283472" right="0.70866141732283472" top="0.74803149606299213" bottom="0.74803149606299213" header="0.31496062992125984" footer="0.31496062992125984"/>
  <pageSetup paperSize="9" orientation="portrait" r:id="rId1"/>
  <headerFooter>
    <oddHeader>&amp;CVRTEC ČIRA ČARA - CELJE</oddHeader>
    <oddFooter>&amp;C&amp;P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B2679-FD92-4ED0-A35F-09F0C11B3AFD}">
  <sheetPr codeName="List30">
    <tabColor rgb="FFFFFF00"/>
  </sheetPr>
  <dimension ref="A1:G98"/>
  <sheetViews>
    <sheetView view="pageBreakPreview" zoomScaleNormal="100" zoomScaleSheetLayoutView="100" workbookViewId="0">
      <selection activeCell="E36" sqref="E36"/>
    </sheetView>
  </sheetViews>
  <sheetFormatPr defaultRowHeight="11.25"/>
  <cols>
    <col min="1" max="1" width="3.140625" style="225" customWidth="1"/>
    <col min="2" max="2" width="21" style="283" customWidth="1"/>
    <col min="3" max="3" width="32" style="283" customWidth="1"/>
    <col min="4" max="4" width="2.28515625" style="283" customWidth="1"/>
    <col min="5" max="5" width="18.7109375" style="283" customWidth="1"/>
    <col min="6" max="6" width="5" style="283" customWidth="1"/>
    <col min="7" max="7" width="16.28515625" style="283" customWidth="1"/>
    <col min="8" max="16384" width="9.140625" style="283"/>
  </cols>
  <sheetData>
    <row r="1" spans="2:7" ht="12.75">
      <c r="B1" s="208" t="s">
        <v>1464</v>
      </c>
      <c r="D1" s="305"/>
      <c r="E1" s="305"/>
      <c r="F1" s="305"/>
    </row>
    <row r="2" spans="2:7" ht="12.75">
      <c r="B2" s="208"/>
      <c r="D2" s="305"/>
      <c r="E2" s="305"/>
      <c r="F2" s="305"/>
    </row>
    <row r="3" spans="2:7" ht="29.25" customHeight="1">
      <c r="B3" s="283" t="s">
        <v>607</v>
      </c>
      <c r="C3" s="209" t="s">
        <v>1465</v>
      </c>
    </row>
    <row r="4" spans="2:7" ht="12.75">
      <c r="C4" s="208" t="s">
        <v>1466</v>
      </c>
    </row>
    <row r="5" spans="2:7" ht="12.75">
      <c r="C5" s="208" t="s">
        <v>1467</v>
      </c>
    </row>
    <row r="6" spans="2:7">
      <c r="G6" s="313"/>
    </row>
    <row r="7" spans="2:7" ht="12.75">
      <c r="B7" s="283" t="s">
        <v>609</v>
      </c>
      <c r="C7" s="209" t="s">
        <v>1468</v>
      </c>
    </row>
    <row r="8" spans="2:7" ht="12.75">
      <c r="C8" s="208"/>
    </row>
    <row r="10" spans="2:7" ht="12.75">
      <c r="B10" s="283" t="s">
        <v>611</v>
      </c>
      <c r="C10" s="208" t="s">
        <v>165</v>
      </c>
      <c r="G10" s="313"/>
    </row>
    <row r="12" spans="2:7" ht="12.75">
      <c r="B12" s="283" t="s">
        <v>613</v>
      </c>
      <c r="C12" s="209" t="s">
        <v>614</v>
      </c>
      <c r="G12" s="313"/>
    </row>
    <row r="14" spans="2:7" ht="12.75">
      <c r="B14" s="283" t="s">
        <v>615</v>
      </c>
      <c r="C14" s="208" t="s">
        <v>616</v>
      </c>
    </row>
    <row r="15" spans="2:7">
      <c r="E15" s="604"/>
      <c r="G15" s="313"/>
    </row>
    <row r="16" spans="2:7" ht="12.75">
      <c r="B16" s="208" t="s">
        <v>1469</v>
      </c>
      <c r="E16" s="604"/>
    </row>
    <row r="17" spans="1:6" ht="12.75">
      <c r="B17" s="208"/>
      <c r="E17" s="604"/>
    </row>
    <row r="18" spans="1:6">
      <c r="A18" s="225" t="s">
        <v>1297</v>
      </c>
      <c r="B18" s="761" t="s">
        <v>1470</v>
      </c>
      <c r="C18" s="762"/>
      <c r="D18" s="762"/>
      <c r="E18" s="763">
        <f>OGREVANJE!F34</f>
        <v>0</v>
      </c>
      <c r="F18" s="764" t="s">
        <v>1</v>
      </c>
    </row>
    <row r="19" spans="1:6">
      <c r="B19" s="244"/>
      <c r="E19" s="765"/>
      <c r="F19" s="313"/>
    </row>
    <row r="20" spans="1:6">
      <c r="B20" s="244"/>
      <c r="E20" s="765"/>
      <c r="F20" s="313"/>
    </row>
    <row r="21" spans="1:6">
      <c r="A21" s="225" t="s">
        <v>1471</v>
      </c>
      <c r="B21" s="761" t="str">
        <f>VROČEVOD!B26</f>
        <v>ZUNANJI RAZVOD VROČEVODA</v>
      </c>
      <c r="C21" s="762"/>
      <c r="D21" s="762"/>
      <c r="E21" s="763">
        <f>VROČEVOD!F31</f>
        <v>0</v>
      </c>
      <c r="F21" s="764" t="s">
        <v>1</v>
      </c>
    </row>
    <row r="22" spans="1:6">
      <c r="B22" s="244"/>
      <c r="E22" s="765"/>
      <c r="F22" s="313"/>
    </row>
    <row r="23" spans="1:6">
      <c r="B23" s="244"/>
      <c r="E23" s="765"/>
      <c r="F23" s="313"/>
    </row>
    <row r="24" spans="1:6">
      <c r="A24" s="225" t="s">
        <v>1472</v>
      </c>
      <c r="B24" s="761" t="s">
        <v>1473</v>
      </c>
      <c r="C24" s="762"/>
      <c r="D24" s="762"/>
      <c r="E24" s="763">
        <f>PREZRAČEVANJE!F29</f>
        <v>0</v>
      </c>
      <c r="F24" s="764" t="s">
        <v>1</v>
      </c>
    </row>
    <row r="25" spans="1:6">
      <c r="B25" s="244"/>
      <c r="E25" s="765"/>
      <c r="F25" s="313"/>
    </row>
    <row r="26" spans="1:6">
      <c r="B26" s="244"/>
      <c r="E26" s="765"/>
      <c r="F26" s="313"/>
    </row>
    <row r="27" spans="1:6">
      <c r="A27" s="225" t="s">
        <v>1474</v>
      </c>
      <c r="B27" s="761" t="s">
        <v>1475</v>
      </c>
      <c r="C27" s="762"/>
      <c r="D27" s="762"/>
      <c r="E27" s="763">
        <f>'VODOVOD IN KANAL.'!F35+'VODOVOD IN KANAL.'!F43</f>
        <v>0</v>
      </c>
      <c r="F27" s="764" t="s">
        <v>1</v>
      </c>
    </row>
    <row r="28" spans="1:6">
      <c r="B28" s="225"/>
      <c r="E28" s="765"/>
      <c r="F28" s="313"/>
    </row>
    <row r="29" spans="1:6">
      <c r="B29" s="225"/>
      <c r="E29" s="765"/>
      <c r="F29" s="313"/>
    </row>
    <row r="30" spans="1:6">
      <c r="A30" s="225" t="s">
        <v>1476</v>
      </c>
      <c r="B30" s="761" t="str">
        <f>'SANITARNA OPREMA'!B25</f>
        <v>SANITARNA OPREMA</v>
      </c>
      <c r="C30" s="762"/>
      <c r="D30" s="762"/>
      <c r="E30" s="763">
        <f>'SANITARNA OPREMA'!F29</f>
        <v>0</v>
      </c>
      <c r="F30" s="764" t="s">
        <v>1</v>
      </c>
    </row>
    <row r="31" spans="1:6">
      <c r="B31" s="244"/>
      <c r="E31" s="765"/>
      <c r="F31" s="313"/>
    </row>
    <row r="32" spans="1:6">
      <c r="B32" s="244"/>
      <c r="E32" s="766"/>
    </row>
    <row r="33" spans="1:6">
      <c r="A33" s="225" t="s">
        <v>1477</v>
      </c>
      <c r="B33" s="761" t="str">
        <f>HLAJENJE!B25</f>
        <v>HLAJENJE</v>
      </c>
      <c r="C33" s="762"/>
      <c r="D33" s="762"/>
      <c r="E33" s="763">
        <f>HLAJENJE!F29</f>
        <v>0</v>
      </c>
      <c r="F33" s="764" t="s">
        <v>1</v>
      </c>
    </row>
    <row r="34" spans="1:6">
      <c r="B34" s="244"/>
      <c r="E34" s="765"/>
      <c r="F34" s="313"/>
    </row>
    <row r="35" spans="1:6">
      <c r="B35" s="244"/>
      <c r="E35" s="766"/>
    </row>
    <row r="36" spans="1:6">
      <c r="A36" s="225" t="s">
        <v>1478</v>
      </c>
      <c r="B36" s="761" t="str">
        <f>CNS!B28</f>
        <v>CENTRALNI NADZORNI SISTEM</v>
      </c>
      <c r="C36" s="762"/>
      <c r="D36" s="762"/>
      <c r="E36" s="763">
        <f>CNS!F28</f>
        <v>0</v>
      </c>
      <c r="F36" s="764" t="s">
        <v>1</v>
      </c>
    </row>
    <row r="37" spans="1:6">
      <c r="B37" s="244"/>
      <c r="E37" s="765"/>
      <c r="F37" s="313"/>
    </row>
    <row r="38" spans="1:6">
      <c r="B38" s="244"/>
      <c r="E38" s="766"/>
    </row>
    <row r="39" spans="1:6">
      <c r="A39" s="225" t="s">
        <v>1479</v>
      </c>
      <c r="B39" s="761" t="s">
        <v>1480</v>
      </c>
      <c r="C39" s="762"/>
      <c r="D39" s="762"/>
      <c r="E39" s="763">
        <f>SPLOŠNO!F91</f>
        <v>0</v>
      </c>
      <c r="F39" s="764" t="s">
        <v>1</v>
      </c>
    </row>
    <row r="40" spans="1:6">
      <c r="B40" s="244"/>
      <c r="E40" s="766"/>
    </row>
    <row r="41" spans="1:6">
      <c r="A41" s="576"/>
      <c r="B41" s="245" t="s">
        <v>1481</v>
      </c>
      <c r="E41" s="765">
        <f>(E18+E21+E24+E27+E30+E33+E36+E39)*0.03</f>
        <v>0</v>
      </c>
      <c r="F41" s="764" t="s">
        <v>1</v>
      </c>
    </row>
    <row r="42" spans="1:6">
      <c r="A42" s="576"/>
      <c r="B42" s="244"/>
      <c r="E42" s="766"/>
    </row>
    <row r="43" spans="1:6" ht="14.25" customHeight="1">
      <c r="B43" s="244"/>
      <c r="E43" s="766"/>
    </row>
    <row r="44" spans="1:6">
      <c r="B44" s="761" t="s">
        <v>100</v>
      </c>
      <c r="C44" s="762"/>
      <c r="D44" s="762"/>
      <c r="E44" s="763">
        <f>SUM(E18:E43)</f>
        <v>0</v>
      </c>
      <c r="F44" s="764" t="s">
        <v>1</v>
      </c>
    </row>
    <row r="45" spans="1:6">
      <c r="B45" s="382"/>
      <c r="E45" s="766"/>
    </row>
    <row r="46" spans="1:6">
      <c r="B46" s="298" t="s">
        <v>1482</v>
      </c>
      <c r="D46" s="382"/>
      <c r="E46" s="765">
        <f>E44*0.22</f>
        <v>0</v>
      </c>
      <c r="F46" s="313" t="s">
        <v>1</v>
      </c>
    </row>
    <row r="47" spans="1:6">
      <c r="D47" s="382"/>
      <c r="F47" s="313"/>
    </row>
    <row r="48" spans="1:6" ht="12" thickBot="1">
      <c r="B48" s="767" t="s">
        <v>1483</v>
      </c>
      <c r="C48" s="768"/>
      <c r="D48" s="769"/>
      <c r="E48" s="770">
        <f>E44+E46</f>
        <v>0</v>
      </c>
      <c r="F48" s="767" t="s">
        <v>1</v>
      </c>
    </row>
    <row r="49" spans="2:5" ht="12.75">
      <c r="C49" s="305"/>
    </row>
    <row r="50" spans="2:5" ht="12.75">
      <c r="C50" s="305"/>
    </row>
    <row r="51" spans="2:5" ht="12.75">
      <c r="C51" s="305"/>
    </row>
    <row r="52" spans="2:5" ht="12.75">
      <c r="C52" s="305"/>
    </row>
    <row r="53" spans="2:5" ht="12.75">
      <c r="C53" s="305"/>
    </row>
    <row r="54" spans="2:5" ht="12.75">
      <c r="C54" s="305"/>
    </row>
    <row r="55" spans="2:5" ht="12.75">
      <c r="C55" s="305"/>
    </row>
    <row r="56" spans="2:5" ht="12.75">
      <c r="C56" s="305"/>
    </row>
    <row r="57" spans="2:5" ht="12.75">
      <c r="C57" s="305"/>
    </row>
    <row r="58" spans="2:5" ht="12.75">
      <c r="C58" s="305"/>
    </row>
    <row r="59" spans="2:5" ht="12.75">
      <c r="C59" s="305"/>
    </row>
    <row r="60" spans="2:5" ht="12.75">
      <c r="C60" s="305"/>
    </row>
    <row r="61" spans="2:5">
      <c r="B61" s="771" t="s">
        <v>1484</v>
      </c>
    </row>
    <row r="63" spans="2:5" ht="27" customHeight="1">
      <c r="B63" s="1215" t="s">
        <v>1485</v>
      </c>
      <c r="C63" s="1215"/>
      <c r="D63" s="1215"/>
      <c r="E63" s="1215"/>
    </row>
    <row r="64" spans="2:5" ht="17.25" customHeight="1">
      <c r="B64" s="244"/>
      <c r="C64" s="244"/>
      <c r="D64" s="244"/>
      <c r="E64" s="244"/>
    </row>
    <row r="65" spans="2:5" ht="21.75" customHeight="1">
      <c r="B65" s="1214" t="s">
        <v>1486</v>
      </c>
      <c r="C65" s="1214"/>
      <c r="D65" s="1214"/>
      <c r="E65" s="1214"/>
    </row>
    <row r="67" spans="2:5" ht="34.5" customHeight="1">
      <c r="B67" s="1214" t="s">
        <v>1487</v>
      </c>
      <c r="C67" s="1214"/>
      <c r="D67" s="1214"/>
      <c r="E67" s="1214"/>
    </row>
    <row r="69" spans="2:5" ht="23.25" customHeight="1">
      <c r="B69" s="1214" t="s">
        <v>1488</v>
      </c>
      <c r="C69" s="1214"/>
      <c r="D69" s="1214"/>
      <c r="E69" s="1214"/>
    </row>
    <row r="71" spans="2:5" ht="35.25" customHeight="1">
      <c r="B71" s="1214" t="s">
        <v>1489</v>
      </c>
      <c r="C71" s="1214"/>
      <c r="D71" s="1214"/>
      <c r="E71" s="1214"/>
    </row>
    <row r="73" spans="2:5" ht="34.5" customHeight="1">
      <c r="B73" s="1214" t="s">
        <v>1490</v>
      </c>
      <c r="C73" s="1214"/>
      <c r="D73" s="1214"/>
      <c r="E73" s="1214"/>
    </row>
    <row r="75" spans="2:5" ht="23.25" customHeight="1">
      <c r="B75" s="1214" t="s">
        <v>1491</v>
      </c>
      <c r="C75" s="1214"/>
      <c r="D75" s="1214"/>
      <c r="E75" s="1214"/>
    </row>
    <row r="77" spans="2:5" ht="22.5" customHeight="1">
      <c r="B77" s="1214" t="s">
        <v>1492</v>
      </c>
      <c r="C77" s="1214"/>
      <c r="D77" s="1214"/>
      <c r="E77" s="1214"/>
    </row>
    <row r="79" spans="2:5" ht="22.5" customHeight="1">
      <c r="B79" s="1214" t="s">
        <v>1493</v>
      </c>
      <c r="C79" s="1214"/>
      <c r="D79" s="1214"/>
      <c r="E79" s="1214"/>
    </row>
    <row r="81" spans="2:5" ht="35.25" customHeight="1">
      <c r="B81" s="1214" t="s">
        <v>1494</v>
      </c>
      <c r="C81" s="1214"/>
      <c r="D81" s="1214"/>
      <c r="E81" s="1214"/>
    </row>
    <row r="83" spans="2:5" ht="23.25" customHeight="1">
      <c r="B83" s="1214" t="s">
        <v>1495</v>
      </c>
      <c r="C83" s="1214"/>
      <c r="D83" s="1214"/>
      <c r="E83" s="1214"/>
    </row>
    <row r="85" spans="2:5">
      <c r="B85" s="1214" t="s">
        <v>1496</v>
      </c>
      <c r="C85" s="1214"/>
      <c r="D85" s="1214"/>
      <c r="E85" s="1214"/>
    </row>
    <row r="98" spans="2:2" ht="11.25" customHeight="1">
      <c r="B98" s="244"/>
    </row>
  </sheetData>
  <mergeCells count="12">
    <mergeCell ref="B85:E85"/>
    <mergeCell ref="B63:E63"/>
    <mergeCell ref="B65:E65"/>
    <mergeCell ref="B67:E67"/>
    <mergeCell ref="B69:E69"/>
    <mergeCell ref="B71:E71"/>
    <mergeCell ref="B73:E73"/>
    <mergeCell ref="B75:E75"/>
    <mergeCell ref="B77:E77"/>
    <mergeCell ref="B79:E79"/>
    <mergeCell ref="B81:E81"/>
    <mergeCell ref="B83:E83"/>
  </mergeCells>
  <pageMargins left="0.98425196850393704" right="0.74803149606299213" top="0.78740157480314965" bottom="0.78740157480314965" header="0" footer="0"/>
  <pageSetup paperSize="9" orientation="portrait" r:id="rId1"/>
  <headerFooter alignWithMargins="0">
    <oddFooter>&amp;R&amp;P/&amp;N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FBA19-18A4-4107-8B9F-24F3959BF374}">
  <sheetPr codeName="List31">
    <tabColor rgb="FFFFFF00"/>
  </sheetPr>
  <dimension ref="A1:F930"/>
  <sheetViews>
    <sheetView tabSelected="1" view="pageBreakPreview" zoomScaleNormal="100" zoomScaleSheetLayoutView="100" workbookViewId="0">
      <selection activeCell="F33" sqref="F33"/>
    </sheetView>
  </sheetViews>
  <sheetFormatPr defaultRowHeight="12.75"/>
  <cols>
    <col min="1" max="1" width="4" style="225" customWidth="1"/>
    <col min="2" max="2" width="46.85546875" style="203" customWidth="1"/>
    <col min="3" max="3" width="6.42578125" style="303" customWidth="1"/>
    <col min="4" max="4" width="7.85546875" style="304" customWidth="1"/>
    <col min="5" max="5" width="10.7109375" style="1168" customWidth="1"/>
    <col min="6" max="6" width="13.85546875" style="201" customWidth="1"/>
    <col min="7" max="16384" width="9.140625" style="303"/>
  </cols>
  <sheetData>
    <row r="1" spans="1:6" s="305" customFormat="1">
      <c r="A1" s="225"/>
      <c r="B1" s="209" t="s">
        <v>1464</v>
      </c>
      <c r="C1" s="303"/>
      <c r="D1" s="304"/>
      <c r="E1" s="1168"/>
      <c r="F1" s="201"/>
    </row>
    <row r="2" spans="1:6" s="305" customFormat="1">
      <c r="A2" s="225"/>
      <c r="B2" s="209"/>
      <c r="C2" s="303"/>
      <c r="D2" s="304"/>
      <c r="E2" s="1168"/>
      <c r="F2" s="201"/>
    </row>
    <row r="3" spans="1:6" s="305" customFormat="1">
      <c r="A3" s="225"/>
      <c r="B3" s="209"/>
      <c r="C3" s="303"/>
      <c r="D3" s="304"/>
      <c r="E3" s="1168"/>
      <c r="F3" s="201"/>
    </row>
    <row r="4" spans="1:6" s="305" customFormat="1">
      <c r="A4" s="225"/>
      <c r="B4" s="203" t="s">
        <v>607</v>
      </c>
      <c r="C4" s="303"/>
      <c r="D4" s="304"/>
      <c r="E4" s="1168"/>
      <c r="F4" s="201"/>
    </row>
    <row r="5" spans="1:6" s="305" customFormat="1">
      <c r="A5" s="225"/>
      <c r="B5" s="209" t="s">
        <v>1465</v>
      </c>
      <c r="C5" s="303"/>
      <c r="D5" s="304"/>
      <c r="E5" s="1168"/>
      <c r="F5" s="201"/>
    </row>
    <row r="6" spans="1:6" s="305" customFormat="1">
      <c r="A6" s="225"/>
      <c r="B6" s="209" t="s">
        <v>1466</v>
      </c>
      <c r="C6" s="303"/>
      <c r="D6" s="304"/>
      <c r="E6" s="1168"/>
      <c r="F6" s="201"/>
    </row>
    <row r="7" spans="1:6" s="305" customFormat="1">
      <c r="A7" s="225"/>
      <c r="B7" s="209" t="s">
        <v>1467</v>
      </c>
      <c r="C7" s="303"/>
      <c r="D7" s="304"/>
      <c r="E7" s="1168"/>
      <c r="F7" s="201"/>
    </row>
    <row r="8" spans="1:6" s="305" customFormat="1">
      <c r="A8" s="225"/>
      <c r="B8" s="209"/>
      <c r="C8" s="303"/>
      <c r="D8" s="304"/>
      <c r="E8" s="1168"/>
      <c r="F8" s="201"/>
    </row>
    <row r="9" spans="1:6" s="305" customFormat="1">
      <c r="A9" s="225"/>
      <c r="B9" s="203" t="s">
        <v>1497</v>
      </c>
      <c r="C9" s="303"/>
      <c r="D9" s="304"/>
      <c r="E9" s="1168"/>
      <c r="F9" s="201"/>
    </row>
    <row r="10" spans="1:6" s="305" customFormat="1">
      <c r="A10" s="225"/>
      <c r="B10" s="209" t="s">
        <v>1468</v>
      </c>
      <c r="C10" s="303"/>
      <c r="D10" s="304"/>
      <c r="E10" s="1168"/>
      <c r="F10" s="201"/>
    </row>
    <row r="11" spans="1:6" s="305" customFormat="1">
      <c r="A11" s="225"/>
      <c r="B11" s="209"/>
      <c r="C11" s="303"/>
      <c r="D11" s="304"/>
      <c r="E11" s="1168"/>
      <c r="F11" s="201"/>
    </row>
    <row r="12" spans="1:6" s="305" customFormat="1">
      <c r="A12" s="225"/>
      <c r="B12" s="209"/>
      <c r="C12" s="303"/>
      <c r="D12" s="304"/>
      <c r="E12" s="1168"/>
      <c r="F12" s="201"/>
    </row>
    <row r="13" spans="1:6" s="305" customFormat="1">
      <c r="A13" s="225"/>
      <c r="B13" s="203" t="s">
        <v>1498</v>
      </c>
      <c r="C13" s="303"/>
      <c r="D13" s="304"/>
      <c r="E13" s="1168"/>
      <c r="F13" s="201"/>
    </row>
    <row r="14" spans="1:6" s="305" customFormat="1">
      <c r="A14" s="225"/>
      <c r="B14" s="209" t="s">
        <v>165</v>
      </c>
      <c r="C14" s="303"/>
      <c r="D14" s="304"/>
      <c r="E14" s="1168"/>
      <c r="F14" s="201"/>
    </row>
    <row r="15" spans="1:6" s="305" customFormat="1">
      <c r="A15" s="225"/>
      <c r="B15" s="203"/>
      <c r="C15" s="303"/>
      <c r="D15" s="304"/>
      <c r="E15" s="1168"/>
      <c r="F15" s="201"/>
    </row>
    <row r="16" spans="1:6" s="305" customFormat="1">
      <c r="A16" s="225"/>
      <c r="B16" s="203" t="s">
        <v>1499</v>
      </c>
      <c r="C16" s="303"/>
      <c r="D16" s="304"/>
      <c r="E16" s="1168"/>
      <c r="F16" s="201"/>
    </row>
    <row r="17" spans="1:6" s="305" customFormat="1">
      <c r="A17" s="225"/>
      <c r="B17" s="209" t="s">
        <v>614</v>
      </c>
      <c r="C17" s="303"/>
      <c r="D17" s="304"/>
      <c r="E17" s="1168"/>
      <c r="F17" s="201"/>
    </row>
    <row r="18" spans="1:6" s="305" customFormat="1">
      <c r="A18" s="225"/>
      <c r="B18" s="209"/>
      <c r="C18" s="303"/>
      <c r="D18" s="304"/>
      <c r="E18" s="1168"/>
      <c r="F18" s="201"/>
    </row>
    <row r="19" spans="1:6" s="305" customFormat="1">
      <c r="A19" s="225"/>
      <c r="B19" s="203" t="s">
        <v>1500</v>
      </c>
      <c r="C19" s="303"/>
      <c r="D19" s="304"/>
      <c r="E19" s="1168"/>
      <c r="F19" s="201"/>
    </row>
    <row r="20" spans="1:6" s="305" customFormat="1">
      <c r="A20" s="225"/>
      <c r="B20" s="209" t="s">
        <v>616</v>
      </c>
      <c r="C20" s="303"/>
      <c r="D20" s="304"/>
      <c r="E20" s="1168"/>
      <c r="F20" s="201"/>
    </row>
    <row r="21" spans="1:6" s="305" customFormat="1">
      <c r="A21" s="225"/>
      <c r="B21" s="203"/>
      <c r="C21" s="303"/>
      <c r="D21" s="304"/>
      <c r="E21" s="1168"/>
      <c r="F21" s="201"/>
    </row>
    <row r="22" spans="1:6" s="305" customFormat="1">
      <c r="A22" s="225"/>
      <c r="B22" s="209" t="s">
        <v>1469</v>
      </c>
      <c r="C22" s="303"/>
      <c r="D22" s="304"/>
      <c r="E22" s="1168"/>
      <c r="F22" s="201"/>
    </row>
    <row r="23" spans="1:6" s="305" customFormat="1">
      <c r="A23" s="225"/>
      <c r="B23" s="203"/>
      <c r="C23" s="303"/>
      <c r="D23" s="304"/>
      <c r="E23" s="1168"/>
      <c r="F23" s="201"/>
    </row>
    <row r="24" spans="1:6" s="305" customFormat="1">
      <c r="A24" s="225"/>
      <c r="B24" s="209"/>
      <c r="C24" s="303"/>
      <c r="D24" s="304"/>
      <c r="E24" s="1168"/>
      <c r="F24" s="201"/>
    </row>
    <row r="25" spans="1:6" s="305" customFormat="1">
      <c r="A25" s="225" t="s">
        <v>1297</v>
      </c>
      <c r="B25" s="209" t="s">
        <v>1470</v>
      </c>
      <c r="C25" s="303"/>
      <c r="D25" s="304"/>
      <c r="E25" s="1168"/>
      <c r="F25" s="201"/>
    </row>
    <row r="26" spans="1:6" s="305" customFormat="1">
      <c r="A26" s="225"/>
      <c r="B26" s="209"/>
      <c r="C26" s="303"/>
      <c r="D26" s="304"/>
      <c r="E26" s="1168"/>
      <c r="F26" s="201"/>
    </row>
    <row r="27" spans="1:6" s="305" customFormat="1">
      <c r="A27" s="225"/>
      <c r="B27" s="209"/>
      <c r="C27" s="306"/>
      <c r="D27" s="307"/>
      <c r="E27" s="1169"/>
      <c r="F27" s="201"/>
    </row>
    <row r="28" spans="1:6" s="305" customFormat="1">
      <c r="A28" s="225" t="s">
        <v>620</v>
      </c>
      <c r="B28" s="203" t="str">
        <f>B71</f>
        <v>TOPLOTNA POSTAJA</v>
      </c>
      <c r="C28" s="303"/>
      <c r="D28" s="304" t="s">
        <v>1</v>
      </c>
      <c r="E28" s="1168"/>
      <c r="F28" s="201">
        <f>F372</f>
        <v>0</v>
      </c>
    </row>
    <row r="29" spans="1:6" s="305" customFormat="1" ht="25.5">
      <c r="A29" s="225" t="s">
        <v>623</v>
      </c>
      <c r="B29" s="203" t="str">
        <f>B378</f>
        <v>TOPLOTNA ČRPALKA VRF (Variable Refrigerant Flow)</v>
      </c>
      <c r="C29" s="303"/>
      <c r="D29" s="304" t="s">
        <v>1</v>
      </c>
      <c r="E29" s="1168"/>
      <c r="F29" s="201">
        <f>F493</f>
        <v>0</v>
      </c>
    </row>
    <row r="30" spans="1:6" s="305" customFormat="1">
      <c r="A30" s="225" t="s">
        <v>625</v>
      </c>
      <c r="B30" s="203" t="s">
        <v>1501</v>
      </c>
      <c r="C30" s="303"/>
      <c r="D30" s="304" t="s">
        <v>1</v>
      </c>
      <c r="E30" s="1168"/>
      <c r="F30" s="201">
        <f>F557</f>
        <v>0</v>
      </c>
    </row>
    <row r="31" spans="1:6" s="305" customFormat="1">
      <c r="A31" s="225" t="s">
        <v>627</v>
      </c>
      <c r="B31" s="203" t="s">
        <v>1502</v>
      </c>
      <c r="C31" s="303"/>
      <c r="D31" s="304" t="s">
        <v>1</v>
      </c>
      <c r="E31" s="1168"/>
      <c r="F31" s="201">
        <f>F815</f>
        <v>0</v>
      </c>
    </row>
    <row r="32" spans="1:6" s="305" customFormat="1">
      <c r="A32" s="225" t="s">
        <v>629</v>
      </c>
      <c r="B32" s="203" t="str">
        <f>B819</f>
        <v>TALNO OGREVANJE</v>
      </c>
      <c r="C32" s="303"/>
      <c r="D32" s="304" t="s">
        <v>1</v>
      </c>
      <c r="E32" s="1168"/>
      <c r="F32" s="201">
        <f>F891</f>
        <v>0</v>
      </c>
    </row>
    <row r="33" spans="1:6" s="305" customFormat="1" ht="13.5" thickBot="1">
      <c r="A33" s="225">
        <v>6</v>
      </c>
      <c r="B33" s="203" t="s">
        <v>1503</v>
      </c>
      <c r="C33" s="303"/>
      <c r="D33" s="304" t="s">
        <v>1</v>
      </c>
      <c r="E33" s="1168"/>
      <c r="F33" s="201">
        <f>F926</f>
        <v>0</v>
      </c>
    </row>
    <row r="34" spans="1:6" s="313" customFormat="1">
      <c r="A34" s="225"/>
      <c r="B34" s="309" t="s">
        <v>1107</v>
      </c>
      <c r="C34" s="310"/>
      <c r="D34" s="311" t="s">
        <v>1</v>
      </c>
      <c r="E34" s="1170"/>
      <c r="F34" s="312">
        <f>SUM(F28:F33)</f>
        <v>0</v>
      </c>
    </row>
    <row r="35" spans="1:6" s="313" customFormat="1" ht="11.25" customHeight="1">
      <c r="A35" s="225"/>
      <c r="B35" s="226"/>
      <c r="C35" s="266"/>
      <c r="D35" s="314"/>
      <c r="E35" s="1171"/>
      <c r="F35" s="316"/>
    </row>
    <row r="36" spans="1:6" s="313" customFormat="1" ht="11.25" customHeight="1">
      <c r="A36" s="225"/>
      <c r="B36" s="226"/>
      <c r="C36" s="266"/>
      <c r="D36" s="314"/>
      <c r="E36" s="1171"/>
      <c r="F36" s="316"/>
    </row>
    <row r="37" spans="1:6" s="313" customFormat="1" ht="11.25" customHeight="1">
      <c r="A37" s="225"/>
      <c r="B37" s="226"/>
      <c r="C37" s="266"/>
      <c r="D37" s="314"/>
      <c r="E37" s="1171"/>
      <c r="F37" s="316"/>
    </row>
    <row r="38" spans="1:6" s="313" customFormat="1" ht="11.25" customHeight="1">
      <c r="A38" s="225"/>
      <c r="B38" s="226"/>
      <c r="C38" s="266"/>
      <c r="D38" s="314"/>
      <c r="E38" s="1171"/>
      <c r="F38" s="316"/>
    </row>
    <row r="39" spans="1:6" s="313" customFormat="1" ht="11.25" customHeight="1">
      <c r="A39" s="225"/>
      <c r="B39" s="226"/>
      <c r="C39" s="266"/>
      <c r="D39" s="314"/>
      <c r="E39" s="1171"/>
      <c r="F39" s="316"/>
    </row>
    <row r="40" spans="1:6" s="313" customFormat="1" ht="11.25" customHeight="1">
      <c r="A40" s="225"/>
      <c r="B40" s="298"/>
      <c r="D40" s="364"/>
      <c r="E40" s="1172"/>
      <c r="F40" s="365"/>
    </row>
    <row r="41" spans="1:6" s="313" customFormat="1" ht="11.25" customHeight="1">
      <c r="A41" s="225"/>
      <c r="B41" s="226"/>
      <c r="C41" s="266"/>
      <c r="D41" s="314"/>
      <c r="E41" s="1171"/>
      <c r="F41" s="316"/>
    </row>
    <row r="42" spans="1:6" s="313" customFormat="1" ht="11.25" customHeight="1">
      <c r="A42" s="225"/>
      <c r="B42" s="226"/>
      <c r="C42" s="266"/>
      <c r="D42" s="314"/>
      <c r="E42" s="1171"/>
      <c r="F42" s="316"/>
    </row>
    <row r="43" spans="1:6" s="313" customFormat="1" ht="11.25" customHeight="1">
      <c r="A43" s="225"/>
      <c r="B43" s="298"/>
      <c r="D43" s="364"/>
      <c r="E43" s="1172"/>
      <c r="F43" s="365"/>
    </row>
    <row r="44" spans="1:6" s="313" customFormat="1" ht="11.25" customHeight="1">
      <c r="A44" s="225"/>
      <c r="B44" s="226"/>
      <c r="C44" s="266"/>
      <c r="D44" s="314"/>
      <c r="E44" s="1171"/>
      <c r="F44" s="316"/>
    </row>
    <row r="45" spans="1:6" s="313" customFormat="1" ht="11.25" customHeight="1">
      <c r="A45" s="225"/>
      <c r="B45" s="226"/>
      <c r="C45" s="266"/>
      <c r="D45" s="314"/>
      <c r="E45" s="1171"/>
      <c r="F45" s="316"/>
    </row>
    <row r="46" spans="1:6" s="313" customFormat="1" ht="11.25" customHeight="1">
      <c r="A46" s="225"/>
      <c r="B46" s="226"/>
      <c r="C46" s="266"/>
      <c r="D46" s="314"/>
      <c r="E46" s="1171"/>
      <c r="F46" s="316"/>
    </row>
    <row r="47" spans="1:6" s="313" customFormat="1" ht="11.25" customHeight="1">
      <c r="A47" s="225"/>
      <c r="B47" s="226"/>
      <c r="C47" s="266"/>
      <c r="D47" s="314"/>
      <c r="E47" s="1171"/>
      <c r="F47" s="316"/>
    </row>
    <row r="48" spans="1:6" s="313" customFormat="1" ht="11.25" customHeight="1">
      <c r="A48" s="225"/>
      <c r="B48" s="226"/>
      <c r="C48" s="266"/>
      <c r="D48" s="314"/>
      <c r="E48" s="1171"/>
      <c r="F48" s="316"/>
    </row>
    <row r="49" spans="1:6" s="313" customFormat="1" ht="11.25" customHeight="1">
      <c r="A49" s="225"/>
      <c r="B49" s="226"/>
      <c r="C49" s="266"/>
      <c r="D49" s="314"/>
      <c r="E49" s="1171"/>
      <c r="F49" s="316"/>
    </row>
    <row r="50" spans="1:6" s="283" customFormat="1" ht="11.25" customHeight="1">
      <c r="A50" s="225"/>
      <c r="B50" s="226"/>
      <c r="C50" s="266"/>
      <c r="D50" s="314"/>
      <c r="E50" s="1171"/>
      <c r="F50" s="315"/>
    </row>
    <row r="51" spans="1:6" s="283" customFormat="1" ht="11.25" customHeight="1">
      <c r="A51" s="225"/>
      <c r="B51" s="226"/>
      <c r="C51" s="266"/>
      <c r="D51" s="314"/>
      <c r="E51" s="1171"/>
      <c r="F51" s="315"/>
    </row>
    <row r="52" spans="1:6" s="283" customFormat="1" ht="11.25" customHeight="1">
      <c r="A52" s="225"/>
      <c r="B52" s="226"/>
      <c r="C52" s="266"/>
      <c r="D52" s="314"/>
      <c r="E52" s="1171"/>
      <c r="F52" s="315"/>
    </row>
    <row r="53" spans="1:6" s="283" customFormat="1" ht="11.25" customHeight="1">
      <c r="A53" s="225"/>
      <c r="B53" s="226"/>
      <c r="C53" s="266"/>
      <c r="D53" s="314"/>
      <c r="E53" s="1171"/>
      <c r="F53" s="315"/>
    </row>
    <row r="54" spans="1:6" s="313" customFormat="1" ht="11.25" customHeight="1">
      <c r="A54" s="225"/>
      <c r="B54" s="226"/>
      <c r="C54" s="266"/>
      <c r="D54" s="314"/>
      <c r="E54" s="1171"/>
      <c r="F54" s="316"/>
    </row>
    <row r="55" spans="1:6" s="313" customFormat="1" ht="11.25" customHeight="1">
      <c r="A55" s="225"/>
      <c r="B55" s="226"/>
      <c r="C55" s="266"/>
      <c r="D55" s="314"/>
      <c r="E55" s="1171"/>
      <c r="F55" s="316"/>
    </row>
    <row r="56" spans="1:6" s="313" customFormat="1" ht="11.25" customHeight="1">
      <c r="A56" s="225"/>
      <c r="B56" s="226"/>
      <c r="C56" s="266"/>
      <c r="D56" s="314"/>
      <c r="E56" s="1171"/>
      <c r="F56" s="316"/>
    </row>
    <row r="57" spans="1:6" s="313" customFormat="1" ht="11.25" customHeight="1">
      <c r="A57" s="225"/>
      <c r="B57" s="226"/>
      <c r="C57" s="266"/>
      <c r="D57" s="314"/>
      <c r="E57" s="1171"/>
      <c r="F57" s="316"/>
    </row>
    <row r="58" spans="1:6" s="313" customFormat="1" ht="11.25" customHeight="1">
      <c r="A58" s="225"/>
      <c r="B58" s="226"/>
      <c r="C58" s="266"/>
      <c r="D58" s="314"/>
      <c r="E58" s="1171"/>
      <c r="F58" s="316"/>
    </row>
    <row r="59" spans="1:6" s="313" customFormat="1" ht="11.25" customHeight="1">
      <c r="A59" s="225"/>
      <c r="B59" s="298"/>
      <c r="C59" s="266"/>
      <c r="D59" s="314"/>
      <c r="E59" s="1171"/>
      <c r="F59" s="316"/>
    </row>
    <row r="60" spans="1:6" s="313" customFormat="1" ht="11.25" customHeight="1">
      <c r="A60" s="225"/>
      <c r="B60" s="298"/>
      <c r="C60" s="299"/>
      <c r="D60" s="317"/>
      <c r="E60" s="1172"/>
      <c r="F60" s="316"/>
    </row>
    <row r="61" spans="1:6" s="283" customFormat="1" ht="11.25" customHeight="1">
      <c r="A61" s="225"/>
      <c r="B61" s="245" t="s">
        <v>1504</v>
      </c>
      <c r="C61" s="266"/>
      <c r="D61" s="314"/>
      <c r="E61" s="1171"/>
      <c r="F61" s="315"/>
    </row>
    <row r="62" spans="1:6" s="283" customFormat="1" ht="11.25" customHeight="1">
      <c r="A62" s="225"/>
      <c r="B62" s="226"/>
      <c r="C62" s="266"/>
      <c r="D62" s="314"/>
      <c r="E62" s="1171"/>
      <c r="F62" s="315"/>
    </row>
    <row r="63" spans="1:6" s="283" customFormat="1" ht="11.25" customHeight="1">
      <c r="A63" s="225"/>
      <c r="B63" s="226"/>
      <c r="C63" s="266"/>
      <c r="D63" s="314"/>
      <c r="E63" s="1171"/>
      <c r="F63" s="315"/>
    </row>
    <row r="64" spans="1:6" s="247" customFormat="1" ht="11.25" customHeight="1">
      <c r="A64" s="697" t="s">
        <v>1505</v>
      </c>
      <c r="B64" s="698" t="s">
        <v>1305</v>
      </c>
      <c r="C64" s="699" t="s">
        <v>1306</v>
      </c>
      <c r="D64" s="700" t="s">
        <v>1307</v>
      </c>
      <c r="E64" s="1173" t="s">
        <v>1308</v>
      </c>
      <c r="F64" s="701" t="s">
        <v>1107</v>
      </c>
    </row>
    <row r="65" spans="1:6" s="283" customFormat="1" ht="11.25" customHeight="1">
      <c r="A65" s="245"/>
      <c r="B65" s="324"/>
      <c r="C65" s="369"/>
      <c r="D65" s="370"/>
      <c r="E65" s="1176"/>
      <c r="F65" s="262"/>
    </row>
    <row r="66" spans="1:6" s="283" customFormat="1" ht="11.25" customHeight="1">
      <c r="A66" s="225"/>
      <c r="B66" s="226" t="s">
        <v>1506</v>
      </c>
      <c r="C66" s="266"/>
      <c r="D66" s="314"/>
      <c r="E66" s="1171"/>
      <c r="F66" s="315"/>
    </row>
    <row r="67" spans="1:6" s="283" customFormat="1" ht="11.25" customHeight="1">
      <c r="A67" s="225"/>
      <c r="B67" s="226"/>
      <c r="C67" s="266"/>
      <c r="D67" s="314"/>
      <c r="E67" s="1171"/>
      <c r="F67" s="315"/>
    </row>
    <row r="68" spans="1:6" s="283" customFormat="1" ht="11.25" customHeight="1">
      <c r="A68" s="225"/>
      <c r="B68" s="265" t="s">
        <v>1507</v>
      </c>
      <c r="C68" s="266"/>
      <c r="D68" s="314"/>
      <c r="E68" s="1174"/>
      <c r="F68" s="268"/>
    </row>
    <row r="69" spans="1:6" s="283" customFormat="1" ht="11.25" customHeight="1">
      <c r="A69" s="225"/>
      <c r="B69" s="298" t="str">
        <f>B71</f>
        <v>TOPLOTNA POSTAJA</v>
      </c>
      <c r="C69" s="266"/>
      <c r="D69" s="314"/>
      <c r="E69" s="1174"/>
      <c r="F69" s="268"/>
    </row>
    <row r="70" spans="1:6" s="283" customFormat="1" ht="11.25" customHeight="1">
      <c r="A70" s="225"/>
      <c r="B70" s="298"/>
      <c r="C70" s="266"/>
      <c r="D70" s="314"/>
      <c r="E70" s="1174"/>
      <c r="F70" s="268"/>
    </row>
    <row r="71" spans="1:6" s="706" customFormat="1" ht="11.25">
      <c r="A71" s="702" t="s">
        <v>620</v>
      </c>
      <c r="B71" s="702" t="s">
        <v>1508</v>
      </c>
      <c r="C71" s="703"/>
      <c r="D71" s="704"/>
      <c r="E71" s="1175"/>
      <c r="F71" s="705"/>
    </row>
    <row r="72" spans="1:6" s="710" customFormat="1" ht="11.25">
      <c r="A72" s="707"/>
      <c r="B72" s="467"/>
      <c r="C72" s="467"/>
      <c r="D72" s="467"/>
      <c r="E72" s="1217"/>
      <c r="F72" s="709"/>
    </row>
    <row r="73" spans="1:6" s="710" customFormat="1" ht="11.25">
      <c r="A73" s="707"/>
      <c r="B73" s="467" t="s">
        <v>1470</v>
      </c>
      <c r="C73" s="467"/>
      <c r="D73" s="467"/>
      <c r="E73" s="1217"/>
      <c r="F73" s="709"/>
    </row>
    <row r="74" spans="1:6" s="710" customFormat="1" ht="11.25">
      <c r="A74" s="707"/>
      <c r="B74" s="467"/>
      <c r="C74" s="467"/>
      <c r="D74" s="467"/>
      <c r="E74" s="1217"/>
      <c r="F74" s="709"/>
    </row>
    <row r="75" spans="1:6" s="710" customFormat="1" ht="11.25">
      <c r="A75" s="707"/>
      <c r="B75" s="710" t="s">
        <v>1509</v>
      </c>
      <c r="D75" s="576"/>
      <c r="E75" s="1171"/>
      <c r="F75" s="709"/>
    </row>
    <row r="76" spans="1:6" s="710" customFormat="1" ht="11.25">
      <c r="A76" s="707"/>
      <c r="B76" s="290" t="s">
        <v>1510</v>
      </c>
      <c r="D76" s="576"/>
      <c r="E76" s="1171"/>
      <c r="F76" s="709"/>
    </row>
    <row r="77" spans="1:6" s="710" customFormat="1" ht="11.25">
      <c r="A77" s="707"/>
      <c r="B77" s="290"/>
      <c r="D77" s="576"/>
      <c r="E77" s="1171"/>
      <c r="F77" s="709"/>
    </row>
    <row r="78" spans="1:6" s="710" customFormat="1" ht="11.25">
      <c r="A78" s="707"/>
      <c r="B78" s="290" t="s">
        <v>1511</v>
      </c>
      <c r="D78" s="576"/>
      <c r="E78" s="1171"/>
      <c r="F78" s="709"/>
    </row>
    <row r="79" spans="1:6" s="710" customFormat="1" ht="11.25">
      <c r="A79" s="707"/>
      <c r="B79" s="290" t="s">
        <v>1512</v>
      </c>
      <c r="D79" s="576"/>
      <c r="E79" s="1171"/>
      <c r="F79" s="709"/>
    </row>
    <row r="80" spans="1:6" s="710" customFormat="1" ht="11.25">
      <c r="A80" s="707"/>
      <c r="B80" s="290" t="s">
        <v>1513</v>
      </c>
      <c r="D80" s="576"/>
      <c r="E80" s="1171"/>
      <c r="F80" s="709"/>
    </row>
    <row r="81" spans="1:6" s="710" customFormat="1" ht="11.25">
      <c r="A81" s="707"/>
      <c r="B81" s="290"/>
      <c r="D81" s="576"/>
      <c r="E81" s="1171"/>
      <c r="F81" s="709"/>
    </row>
    <row r="82" spans="1:6" s="710" customFormat="1" ht="22.5">
      <c r="A82" s="707"/>
      <c r="B82" s="290" t="s">
        <v>1514</v>
      </c>
      <c r="D82" s="576"/>
      <c r="E82" s="1171"/>
      <c r="F82" s="709"/>
    </row>
    <row r="83" spans="1:6" s="710" customFormat="1" ht="11.25">
      <c r="A83" s="707"/>
      <c r="B83" s="290"/>
      <c r="D83" s="576"/>
      <c r="E83" s="1171"/>
      <c r="F83" s="709"/>
    </row>
    <row r="84" spans="1:6" s="710" customFormat="1" ht="11.25">
      <c r="A84" s="707"/>
      <c r="B84" s="467" t="s">
        <v>1515</v>
      </c>
      <c r="D84" s="576"/>
      <c r="E84" s="1171"/>
      <c r="F84" s="709"/>
    </row>
    <row r="85" spans="1:6" s="710" customFormat="1" ht="11.25">
      <c r="A85" s="707"/>
      <c r="B85" s="467"/>
      <c r="D85" s="576"/>
      <c r="E85" s="1171"/>
      <c r="F85" s="709"/>
    </row>
    <row r="86" spans="1:6" s="710" customFormat="1" ht="11.25">
      <c r="A86" s="707"/>
      <c r="B86" s="467" t="s">
        <v>1516</v>
      </c>
      <c r="D86" s="576"/>
      <c r="E86" s="1171"/>
      <c r="F86" s="709"/>
    </row>
    <row r="87" spans="1:6" s="710" customFormat="1" ht="11.25">
      <c r="A87" s="707"/>
      <c r="B87" s="467"/>
      <c r="D87" s="576"/>
      <c r="E87" s="1171"/>
      <c r="F87" s="709"/>
    </row>
    <row r="88" spans="1:6" s="710" customFormat="1" ht="33.75">
      <c r="A88" s="324" t="s">
        <v>620</v>
      </c>
      <c r="B88" s="290" t="s">
        <v>1517</v>
      </c>
      <c r="C88" s="290"/>
      <c r="D88" s="324"/>
      <c r="E88" s="1176"/>
      <c r="F88" s="709"/>
    </row>
    <row r="89" spans="1:6" s="710" customFormat="1" ht="11.25">
      <c r="A89" s="576"/>
      <c r="B89" s="244" t="s">
        <v>1518</v>
      </c>
      <c r="C89" s="290"/>
      <c r="D89" s="324"/>
      <c r="E89" s="1176"/>
      <c r="F89" s="709"/>
    </row>
    <row r="90" spans="1:6" s="710" customFormat="1" ht="11.25">
      <c r="A90" s="576"/>
      <c r="B90" s="244" t="s">
        <v>1519</v>
      </c>
      <c r="C90" s="290"/>
      <c r="D90" s="324"/>
      <c r="E90" s="1176"/>
      <c r="F90" s="709"/>
    </row>
    <row r="91" spans="1:6" s="710" customFormat="1" ht="11.25">
      <c r="A91" s="576"/>
      <c r="B91" s="244" t="s">
        <v>1520</v>
      </c>
      <c r="C91" s="290"/>
      <c r="D91" s="324"/>
      <c r="E91" s="1176"/>
      <c r="F91" s="709"/>
    </row>
    <row r="92" spans="1:6" s="710" customFormat="1" ht="11.25">
      <c r="A92" s="576"/>
      <c r="B92" s="244" t="s">
        <v>1521</v>
      </c>
      <c r="C92" s="290"/>
      <c r="D92" s="324"/>
      <c r="E92" s="1176"/>
      <c r="F92" s="709"/>
    </row>
    <row r="93" spans="1:6" s="710" customFormat="1" ht="22.5">
      <c r="A93" s="576"/>
      <c r="B93" s="244" t="s">
        <v>1522</v>
      </c>
      <c r="C93" s="380" t="s">
        <v>1523</v>
      </c>
      <c r="D93" s="482">
        <v>1</v>
      </c>
      <c r="E93" s="1171"/>
      <c r="F93" s="728">
        <f>E93*D93</f>
        <v>0</v>
      </c>
    </row>
    <row r="94" spans="1:6" s="710" customFormat="1" ht="11.25">
      <c r="A94" s="576"/>
      <c r="B94" s="244"/>
      <c r="C94" s="380"/>
      <c r="D94" s="482"/>
      <c r="E94" s="1171"/>
      <c r="F94" s="709"/>
    </row>
    <row r="95" spans="1:6" s="710" customFormat="1" ht="22.5">
      <c r="A95" s="324" t="s">
        <v>623</v>
      </c>
      <c r="B95" s="244" t="s">
        <v>1524</v>
      </c>
      <c r="C95" s="324"/>
      <c r="D95" s="601"/>
      <c r="E95" s="1171"/>
      <c r="F95" s="709"/>
    </row>
    <row r="96" spans="1:6" s="710" customFormat="1" ht="11.25">
      <c r="A96" s="576"/>
      <c r="B96" s="244" t="s">
        <v>1525</v>
      </c>
      <c r="C96" s="324"/>
      <c r="D96" s="601"/>
      <c r="E96" s="1171"/>
      <c r="F96" s="709"/>
    </row>
    <row r="97" spans="1:6" s="710" customFormat="1" ht="11.25">
      <c r="A97" s="576"/>
      <c r="B97" s="244" t="s">
        <v>1526</v>
      </c>
      <c r="C97" s="324"/>
      <c r="D97" s="601"/>
      <c r="E97" s="1171"/>
      <c r="F97" s="709"/>
    </row>
    <row r="98" spans="1:6" s="710" customFormat="1" ht="11.25">
      <c r="A98" s="576"/>
      <c r="B98" s="244" t="s">
        <v>1527</v>
      </c>
      <c r="C98" s="324"/>
      <c r="D98" s="601"/>
      <c r="E98" s="1171"/>
      <c r="F98" s="709"/>
    </row>
    <row r="99" spans="1:6" s="710" customFormat="1" ht="11.25">
      <c r="A99" s="576"/>
      <c r="B99" s="244" t="s">
        <v>1528</v>
      </c>
      <c r="C99" s="380"/>
      <c r="D99" s="482"/>
      <c r="E99" s="1171"/>
      <c r="F99" s="709"/>
    </row>
    <row r="100" spans="1:6" s="710" customFormat="1" ht="11.25">
      <c r="A100" s="576"/>
      <c r="B100" s="244" t="s">
        <v>1529</v>
      </c>
      <c r="C100" s="380" t="s">
        <v>1523</v>
      </c>
      <c r="D100" s="482">
        <v>1</v>
      </c>
      <c r="E100" s="1171"/>
      <c r="F100" s="728">
        <f>E100*D100</f>
        <v>0</v>
      </c>
    </row>
    <row r="101" spans="1:6" s="710" customFormat="1" ht="11.25">
      <c r="A101" s="576"/>
      <c r="B101" s="244"/>
      <c r="C101" s="324"/>
      <c r="D101" s="601"/>
      <c r="E101" s="1171"/>
      <c r="F101" s="709"/>
    </row>
    <row r="102" spans="1:6" s="710" customFormat="1" ht="11.25">
      <c r="A102" s="324" t="s">
        <v>625</v>
      </c>
      <c r="B102" s="290" t="s">
        <v>1530</v>
      </c>
      <c r="C102" s="380"/>
      <c r="D102" s="482"/>
      <c r="E102" s="1171"/>
      <c r="F102" s="709"/>
    </row>
    <row r="103" spans="1:6" s="710" customFormat="1" ht="11.25">
      <c r="A103" s="576"/>
      <c r="B103" s="290" t="s">
        <v>1531</v>
      </c>
      <c r="C103" s="380"/>
      <c r="D103" s="482"/>
      <c r="E103" s="1171"/>
      <c r="F103" s="709"/>
    </row>
    <row r="104" spans="1:6" s="710" customFormat="1" ht="11.25">
      <c r="A104" s="576"/>
      <c r="B104" s="290" t="s">
        <v>1532</v>
      </c>
      <c r="C104" s="380"/>
      <c r="D104" s="482"/>
      <c r="E104" s="1171"/>
      <c r="F104" s="709"/>
    </row>
    <row r="105" spans="1:6" s="710" customFormat="1" ht="11.25">
      <c r="A105" s="576"/>
      <c r="B105" s="290" t="s">
        <v>1533</v>
      </c>
      <c r="C105" s="324"/>
      <c r="D105" s="601"/>
      <c r="E105" s="1171"/>
      <c r="F105" s="709"/>
    </row>
    <row r="106" spans="1:6" s="710" customFormat="1" ht="11.25">
      <c r="A106" s="576"/>
      <c r="B106" s="290" t="s">
        <v>1534</v>
      </c>
      <c r="C106" s="324"/>
      <c r="D106" s="601"/>
      <c r="E106" s="1171"/>
      <c r="F106" s="709"/>
    </row>
    <row r="107" spans="1:6" s="710" customFormat="1" ht="11.25">
      <c r="A107" s="576"/>
      <c r="B107" s="290" t="s">
        <v>1535</v>
      </c>
      <c r="C107" s="324"/>
      <c r="D107" s="601"/>
      <c r="E107" s="1171"/>
      <c r="F107" s="709"/>
    </row>
    <row r="108" spans="1:6" s="710" customFormat="1" ht="11.25">
      <c r="A108" s="576"/>
      <c r="B108" s="290" t="s">
        <v>1536</v>
      </c>
      <c r="C108" s="380"/>
      <c r="D108" s="482"/>
      <c r="E108" s="1171"/>
      <c r="F108" s="709"/>
    </row>
    <row r="109" spans="1:6" s="710" customFormat="1" ht="11.25">
      <c r="A109" s="576"/>
      <c r="B109" s="710" t="s">
        <v>1537</v>
      </c>
      <c r="C109" s="380"/>
      <c r="D109" s="482"/>
      <c r="E109" s="1171"/>
      <c r="F109" s="709"/>
    </row>
    <row r="110" spans="1:6" s="710" customFormat="1" ht="11.25">
      <c r="A110" s="576"/>
      <c r="B110" s="290" t="s">
        <v>1538</v>
      </c>
      <c r="C110" s="380"/>
      <c r="D110" s="482"/>
      <c r="E110" s="1171"/>
      <c r="F110" s="709"/>
    </row>
    <row r="111" spans="1:6" s="710" customFormat="1" ht="11.25">
      <c r="A111" s="576"/>
      <c r="B111" s="290" t="s">
        <v>1539</v>
      </c>
      <c r="C111" s="324"/>
      <c r="D111" s="601"/>
      <c r="E111" s="1171"/>
      <c r="F111" s="709"/>
    </row>
    <row r="112" spans="1:6" s="710" customFormat="1" ht="22.5">
      <c r="A112" s="576"/>
      <c r="B112" s="290" t="s">
        <v>1540</v>
      </c>
      <c r="C112" s="380" t="s">
        <v>10</v>
      </c>
      <c r="D112" s="482">
        <v>1</v>
      </c>
      <c r="E112" s="1171"/>
      <c r="F112" s="728">
        <f>E112*D112</f>
        <v>0</v>
      </c>
    </row>
    <row r="113" spans="1:6" s="710" customFormat="1" ht="11.25">
      <c r="A113" s="576"/>
      <c r="B113" s="244"/>
      <c r="C113" s="380"/>
      <c r="D113" s="482"/>
      <c r="E113" s="1171"/>
      <c r="F113" s="709"/>
    </row>
    <row r="114" spans="1:6" s="710" customFormat="1" ht="22.5">
      <c r="A114" s="324" t="s">
        <v>627</v>
      </c>
      <c r="B114" s="290" t="s">
        <v>1541</v>
      </c>
      <c r="C114" s="380"/>
      <c r="D114" s="482"/>
      <c r="E114" s="1171"/>
      <c r="F114" s="709"/>
    </row>
    <row r="115" spans="1:6" s="710" customFormat="1" ht="11.25">
      <c r="A115" s="324"/>
      <c r="B115" s="290" t="s">
        <v>1542</v>
      </c>
      <c r="C115" s="380" t="s">
        <v>898</v>
      </c>
      <c r="D115" s="482">
        <v>2</v>
      </c>
      <c r="E115" s="1171"/>
      <c r="F115" s="728">
        <f>E115*D115</f>
        <v>0</v>
      </c>
    </row>
    <row r="116" spans="1:6" s="710" customFormat="1" ht="11.25">
      <c r="A116" s="324"/>
      <c r="B116" s="290" t="s">
        <v>1543</v>
      </c>
      <c r="C116" s="380" t="s">
        <v>898</v>
      </c>
      <c r="D116" s="482">
        <v>1</v>
      </c>
      <c r="E116" s="1171"/>
      <c r="F116" s="728">
        <f>E116*D116</f>
        <v>0</v>
      </c>
    </row>
    <row r="117" spans="1:6" s="710" customFormat="1" ht="11.25">
      <c r="A117" s="707"/>
      <c r="B117" s="290"/>
      <c r="C117" s="380"/>
      <c r="D117" s="482"/>
      <c r="E117" s="1171"/>
      <c r="F117" s="709"/>
    </row>
    <row r="118" spans="1:6" s="710" customFormat="1" ht="44.25" customHeight="1">
      <c r="A118" s="324" t="s">
        <v>629</v>
      </c>
      <c r="B118" s="290" t="s">
        <v>1544</v>
      </c>
      <c r="C118" s="380"/>
      <c r="D118" s="482"/>
      <c r="E118" s="1171"/>
      <c r="F118" s="709"/>
    </row>
    <row r="119" spans="1:6" s="710" customFormat="1" ht="11.25">
      <c r="A119" s="707"/>
      <c r="B119" s="290" t="s">
        <v>1542</v>
      </c>
      <c r="C119" s="380" t="s">
        <v>898</v>
      </c>
      <c r="D119" s="482">
        <v>1</v>
      </c>
      <c r="E119" s="1171"/>
      <c r="F119" s="728">
        <f>E119*D119</f>
        <v>0</v>
      </c>
    </row>
    <row r="120" spans="1:6" s="710" customFormat="1" ht="11.25">
      <c r="A120" s="707"/>
      <c r="B120" s="244"/>
      <c r="C120" s="380"/>
      <c r="D120" s="482"/>
      <c r="E120" s="1171"/>
      <c r="F120" s="709"/>
    </row>
    <row r="121" spans="1:6" s="710" customFormat="1" ht="11.25">
      <c r="A121" s="324" t="s">
        <v>631</v>
      </c>
      <c r="B121" s="290" t="s">
        <v>1545</v>
      </c>
      <c r="C121" s="380" t="s">
        <v>898</v>
      </c>
      <c r="D121" s="482">
        <v>4</v>
      </c>
      <c r="E121" s="1171"/>
      <c r="F121" s="728">
        <f>E121*D121</f>
        <v>0</v>
      </c>
    </row>
    <row r="122" spans="1:6" s="710" customFormat="1" ht="11.25">
      <c r="A122" s="707"/>
      <c r="B122" s="290"/>
      <c r="C122" s="247"/>
      <c r="D122" s="248"/>
      <c r="E122" s="1171"/>
      <c r="F122" s="709"/>
    </row>
    <row r="123" spans="1:6" s="710" customFormat="1" ht="11.25">
      <c r="A123" s="324" t="s">
        <v>633</v>
      </c>
      <c r="B123" s="290" t="s">
        <v>1546</v>
      </c>
      <c r="C123" s="380" t="s">
        <v>898</v>
      </c>
      <c r="D123" s="482">
        <v>4</v>
      </c>
      <c r="E123" s="1171"/>
      <c r="F123" s="728">
        <f>E123*D123</f>
        <v>0</v>
      </c>
    </row>
    <row r="124" spans="1:6" s="710" customFormat="1" ht="11.25">
      <c r="A124" s="707"/>
      <c r="B124" s="290"/>
      <c r="C124" s="380"/>
      <c r="D124" s="482"/>
      <c r="E124" s="1171"/>
      <c r="F124" s="709"/>
    </row>
    <row r="125" spans="1:6" s="710" customFormat="1" ht="22.5">
      <c r="A125" s="324" t="s">
        <v>636</v>
      </c>
      <c r="B125" s="290" t="s">
        <v>1547</v>
      </c>
      <c r="C125" s="380" t="s">
        <v>898</v>
      </c>
      <c r="D125" s="482">
        <v>4</v>
      </c>
      <c r="E125" s="1171"/>
      <c r="F125" s="728">
        <f>E125*D125</f>
        <v>0</v>
      </c>
    </row>
    <row r="126" spans="1:6" s="710" customFormat="1" ht="11.25">
      <c r="A126" s="707"/>
      <c r="B126" s="290"/>
      <c r="C126" s="380"/>
      <c r="D126" s="482"/>
      <c r="E126" s="1171"/>
      <c r="F126" s="709"/>
    </row>
    <row r="127" spans="1:6" s="710" customFormat="1" ht="22.5">
      <c r="A127" s="324" t="s">
        <v>638</v>
      </c>
      <c r="B127" s="290" t="s">
        <v>1548</v>
      </c>
      <c r="C127" s="380" t="s">
        <v>898</v>
      </c>
      <c r="D127" s="482">
        <v>1</v>
      </c>
      <c r="E127" s="1171"/>
      <c r="F127" s="728">
        <f>E127*D127</f>
        <v>0</v>
      </c>
    </row>
    <row r="128" spans="1:6" s="710" customFormat="1" ht="11.25">
      <c r="A128" s="324"/>
      <c r="B128" s="467"/>
      <c r="D128" s="473"/>
      <c r="E128" s="1171"/>
      <c r="F128" s="709"/>
    </row>
    <row r="129" spans="1:6" s="710" customFormat="1" ht="33.75">
      <c r="A129" s="324" t="s">
        <v>640</v>
      </c>
      <c r="B129" s="711" t="s">
        <v>1549</v>
      </c>
      <c r="C129" s="380"/>
      <c r="D129" s="482"/>
      <c r="E129" s="1171"/>
      <c r="F129" s="709"/>
    </row>
    <row r="130" spans="1:6" s="710" customFormat="1" ht="11.25">
      <c r="A130" s="707"/>
      <c r="B130" s="711" t="s">
        <v>1550</v>
      </c>
      <c r="C130" s="380" t="s">
        <v>11</v>
      </c>
      <c r="D130" s="482">
        <v>2</v>
      </c>
      <c r="E130" s="1171"/>
      <c r="F130" s="728">
        <f>E130*D130</f>
        <v>0</v>
      </c>
    </row>
    <row r="131" spans="1:6" s="710" customFormat="1" ht="11.25">
      <c r="A131" s="707"/>
      <c r="B131" s="711" t="s">
        <v>1542</v>
      </c>
      <c r="C131" s="380" t="s">
        <v>11</v>
      </c>
      <c r="D131" s="482">
        <v>6</v>
      </c>
      <c r="E131" s="1171"/>
      <c r="F131" s="728">
        <f>E131*D131</f>
        <v>0</v>
      </c>
    </row>
    <row r="132" spans="1:6" s="710" customFormat="1" ht="11.25">
      <c r="A132" s="707"/>
      <c r="B132" s="290"/>
      <c r="C132" s="380"/>
      <c r="D132" s="482"/>
      <c r="E132" s="1171"/>
      <c r="F132" s="709"/>
    </row>
    <row r="133" spans="1:6" s="710" customFormat="1" ht="22.5">
      <c r="A133" s="324" t="s">
        <v>642</v>
      </c>
      <c r="B133" s="711" t="s">
        <v>1551</v>
      </c>
      <c r="C133" s="380" t="s">
        <v>1312</v>
      </c>
      <c r="D133" s="482">
        <v>10</v>
      </c>
      <c r="E133" s="1171"/>
      <c r="F133" s="728">
        <f>E133*D133</f>
        <v>0</v>
      </c>
    </row>
    <row r="134" spans="1:6" s="710" customFormat="1" ht="11.25">
      <c r="A134" s="707"/>
      <c r="B134" s="290"/>
      <c r="C134" s="380"/>
      <c r="D134" s="482"/>
      <c r="E134" s="1171"/>
      <c r="F134" s="709"/>
    </row>
    <row r="135" spans="1:6" s="710" customFormat="1" ht="22.5">
      <c r="A135" s="324" t="s">
        <v>644</v>
      </c>
      <c r="B135" s="711" t="s">
        <v>1552</v>
      </c>
      <c r="C135" s="380" t="s">
        <v>10</v>
      </c>
      <c r="D135" s="482">
        <v>1</v>
      </c>
      <c r="E135" s="1171"/>
      <c r="F135" s="728">
        <f>E135*D135</f>
        <v>0</v>
      </c>
    </row>
    <row r="136" spans="1:6" s="710" customFormat="1" ht="11.25">
      <c r="A136" s="707"/>
      <c r="B136" s="711"/>
      <c r="C136" s="380"/>
      <c r="D136" s="482"/>
      <c r="E136" s="1171"/>
      <c r="F136" s="709"/>
    </row>
    <row r="137" spans="1:6" s="710" customFormat="1" ht="22.5">
      <c r="A137" s="324" t="s">
        <v>646</v>
      </c>
      <c r="B137" s="290" t="s">
        <v>1553</v>
      </c>
      <c r="C137" s="380" t="s">
        <v>10</v>
      </c>
      <c r="D137" s="482">
        <v>1</v>
      </c>
      <c r="E137" s="1171"/>
      <c r="F137" s="728">
        <f>E137*D137</f>
        <v>0</v>
      </c>
    </row>
    <row r="138" spans="1:6" s="710" customFormat="1" ht="11.25">
      <c r="A138" s="707"/>
      <c r="B138" s="290"/>
      <c r="C138" s="712"/>
      <c r="D138" s="713"/>
      <c r="E138" s="1171"/>
      <c r="F138" s="709"/>
    </row>
    <row r="139" spans="1:6" s="710" customFormat="1" ht="11.25">
      <c r="A139" s="714" t="s">
        <v>648</v>
      </c>
      <c r="B139" s="715" t="s">
        <v>1554</v>
      </c>
      <c r="C139" s="716" t="s">
        <v>10</v>
      </c>
      <c r="D139" s="717">
        <v>1</v>
      </c>
      <c r="E139" s="1171"/>
      <c r="F139" s="728">
        <f>E139*D139</f>
        <v>0</v>
      </c>
    </row>
    <row r="140" spans="1:6" s="710" customFormat="1" ht="11.25">
      <c r="A140" s="324"/>
      <c r="B140" s="290"/>
      <c r="C140" s="290"/>
      <c r="D140" s="712"/>
      <c r="E140" s="1176"/>
      <c r="F140" s="709"/>
    </row>
    <row r="141" spans="1:6" s="690" customFormat="1" ht="11.25">
      <c r="A141" s="707"/>
      <c r="B141" s="1216" t="s">
        <v>1555</v>
      </c>
      <c r="C141" s="1216"/>
      <c r="D141" s="1216"/>
      <c r="E141" s="1216"/>
      <c r="F141" s="718"/>
    </row>
    <row r="142" spans="1:6" s="710" customFormat="1" ht="11.25">
      <c r="A142" s="707"/>
      <c r="B142" s="290"/>
      <c r="C142" s="290"/>
      <c r="D142" s="324"/>
      <c r="E142" s="1176"/>
      <c r="F142" s="709"/>
    </row>
    <row r="143" spans="1:6" s="710" customFormat="1" ht="22.5">
      <c r="A143" s="324" t="s">
        <v>620</v>
      </c>
      <c r="B143" s="290" t="s">
        <v>1556</v>
      </c>
      <c r="C143" s="290"/>
      <c r="D143" s="380"/>
      <c r="E143" s="1176"/>
      <c r="F143" s="709"/>
    </row>
    <row r="144" spans="1:6" s="710" customFormat="1" ht="11.25">
      <c r="A144" s="707"/>
      <c r="B144" s="290" t="s">
        <v>1557</v>
      </c>
      <c r="C144" s="290"/>
      <c r="D144" s="380"/>
      <c r="E144" s="1176"/>
      <c r="F144" s="709"/>
    </row>
    <row r="145" spans="1:6" s="710" customFormat="1" ht="11.25">
      <c r="A145" s="707"/>
      <c r="B145" s="290" t="s">
        <v>1558</v>
      </c>
      <c r="C145" s="290"/>
      <c r="E145" s="1171"/>
      <c r="F145" s="709"/>
    </row>
    <row r="146" spans="1:6" s="710" customFormat="1" ht="11.25">
      <c r="A146" s="707"/>
      <c r="B146" s="290" t="s">
        <v>1559</v>
      </c>
      <c r="C146" s="380" t="s">
        <v>898</v>
      </c>
      <c r="D146" s="482">
        <v>1</v>
      </c>
      <c r="E146" s="1171"/>
      <c r="F146" s="728">
        <f>E146*D146</f>
        <v>0</v>
      </c>
    </row>
    <row r="147" spans="1:6" s="710" customFormat="1" ht="11.25">
      <c r="A147" s="707"/>
      <c r="B147" s="290"/>
      <c r="C147" s="380"/>
      <c r="D147" s="482"/>
      <c r="E147" s="1171"/>
      <c r="F147" s="709"/>
    </row>
    <row r="148" spans="1:6" s="710" customFormat="1" ht="22.5">
      <c r="A148" s="324" t="s">
        <v>623</v>
      </c>
      <c r="B148" s="290" t="s">
        <v>1560</v>
      </c>
      <c r="C148" s="380"/>
      <c r="D148" s="482"/>
      <c r="E148" s="1171"/>
      <c r="F148" s="709"/>
    </row>
    <row r="149" spans="1:6" s="710" customFormat="1" ht="11.25">
      <c r="A149" s="707"/>
      <c r="B149" s="290" t="s">
        <v>1561</v>
      </c>
      <c r="C149" s="380" t="s">
        <v>898</v>
      </c>
      <c r="D149" s="482">
        <v>1</v>
      </c>
      <c r="E149" s="1171"/>
      <c r="F149" s="728">
        <f>E149*D149</f>
        <v>0</v>
      </c>
    </row>
    <row r="150" spans="1:6" s="710" customFormat="1" ht="11.25">
      <c r="A150" s="707"/>
      <c r="B150" s="290"/>
      <c r="C150" s="380"/>
      <c r="D150" s="482"/>
      <c r="E150" s="1171"/>
      <c r="F150" s="709"/>
    </row>
    <row r="151" spans="1:6" s="710" customFormat="1" ht="22.5">
      <c r="A151" s="324" t="s">
        <v>625</v>
      </c>
      <c r="B151" s="290" t="s">
        <v>1562</v>
      </c>
      <c r="C151" s="380" t="s">
        <v>898</v>
      </c>
      <c r="D151" s="482">
        <v>1</v>
      </c>
      <c r="E151" s="1171"/>
      <c r="F151" s="728">
        <f>E151*D151</f>
        <v>0</v>
      </c>
    </row>
    <row r="152" spans="1:6" s="710" customFormat="1" ht="11.25">
      <c r="A152" s="324"/>
      <c r="B152" s="467"/>
      <c r="D152" s="473"/>
      <c r="E152" s="1171"/>
      <c r="F152" s="709"/>
    </row>
    <row r="153" spans="1:6" s="710" customFormat="1" ht="22.5">
      <c r="A153" s="324" t="s">
        <v>627</v>
      </c>
      <c r="B153" s="290" t="s">
        <v>1563</v>
      </c>
      <c r="C153" s="380"/>
      <c r="D153" s="482"/>
      <c r="E153" s="1171"/>
      <c r="F153" s="709"/>
    </row>
    <row r="154" spans="1:6" s="710" customFormat="1" ht="11.25">
      <c r="A154" s="324"/>
      <c r="B154" s="290" t="s">
        <v>1564</v>
      </c>
      <c r="C154" s="380" t="s">
        <v>898</v>
      </c>
      <c r="D154" s="482">
        <v>2</v>
      </c>
      <c r="E154" s="1171"/>
      <c r="F154" s="728">
        <f>E154*D154</f>
        <v>0</v>
      </c>
    </row>
    <row r="155" spans="1:6" s="710" customFormat="1" ht="11.25">
      <c r="A155" s="324"/>
      <c r="B155" s="467"/>
      <c r="D155" s="473"/>
      <c r="E155" s="1171"/>
      <c r="F155" s="709"/>
    </row>
    <row r="156" spans="1:6" s="710" customFormat="1" ht="33.75">
      <c r="A156" s="576" t="s">
        <v>629</v>
      </c>
      <c r="B156" s="290" t="s">
        <v>1565</v>
      </c>
      <c r="C156" s="380"/>
      <c r="D156" s="482"/>
      <c r="E156" s="1171"/>
      <c r="F156" s="709"/>
    </row>
    <row r="157" spans="1:6" s="710" customFormat="1" ht="11.25">
      <c r="A157" s="576"/>
      <c r="B157" s="290" t="s">
        <v>1564</v>
      </c>
      <c r="C157" s="380" t="s">
        <v>898</v>
      </c>
      <c r="D157" s="482">
        <v>1</v>
      </c>
      <c r="E157" s="1171"/>
      <c r="F157" s="728">
        <f>E157*D157</f>
        <v>0</v>
      </c>
    </row>
    <row r="158" spans="1:6" s="710" customFormat="1" ht="11.25">
      <c r="A158" s="324"/>
      <c r="B158" s="467"/>
      <c r="D158" s="473"/>
      <c r="E158" s="1171"/>
      <c r="F158" s="709"/>
    </row>
    <row r="159" spans="1:6" s="710" customFormat="1" ht="22.5">
      <c r="A159" s="324" t="s">
        <v>631</v>
      </c>
      <c r="B159" s="290" t="s">
        <v>1566</v>
      </c>
      <c r="C159" s="380"/>
      <c r="D159" s="482"/>
      <c r="E159" s="1171"/>
      <c r="F159" s="709"/>
    </row>
    <row r="160" spans="1:6" s="710" customFormat="1" ht="11.25">
      <c r="A160" s="707"/>
      <c r="B160" s="290" t="s">
        <v>1567</v>
      </c>
      <c r="C160" s="380" t="s">
        <v>898</v>
      </c>
      <c r="D160" s="482">
        <v>2</v>
      </c>
      <c r="E160" s="1171"/>
      <c r="F160" s="728">
        <f>E160*D160</f>
        <v>0</v>
      </c>
    </row>
    <row r="161" spans="1:6" s="710" customFormat="1" ht="11.25">
      <c r="A161" s="707"/>
      <c r="B161" s="290"/>
      <c r="C161" s="380"/>
      <c r="D161" s="482"/>
      <c r="E161" s="1171"/>
      <c r="F161" s="709"/>
    </row>
    <row r="162" spans="1:6" s="710" customFormat="1" ht="33.75">
      <c r="A162" s="324" t="s">
        <v>633</v>
      </c>
      <c r="B162" s="711" t="s">
        <v>1549</v>
      </c>
      <c r="C162" s="380"/>
      <c r="D162" s="482"/>
      <c r="E162" s="1171"/>
      <c r="F162" s="709"/>
    </row>
    <row r="163" spans="1:6" s="710" customFormat="1" ht="11.25">
      <c r="A163" s="324"/>
      <c r="B163" s="711" t="s">
        <v>1550</v>
      </c>
      <c r="C163" s="380" t="s">
        <v>11</v>
      </c>
      <c r="D163" s="482">
        <v>2</v>
      </c>
      <c r="E163" s="1171"/>
      <c r="F163" s="728">
        <f>E163*D163</f>
        <v>0</v>
      </c>
    </row>
    <row r="164" spans="1:6" s="710" customFormat="1" ht="11.25">
      <c r="A164" s="324"/>
      <c r="B164" s="711" t="s">
        <v>1564</v>
      </c>
      <c r="C164" s="380" t="s">
        <v>11</v>
      </c>
      <c r="D164" s="482">
        <v>6</v>
      </c>
      <c r="E164" s="1171"/>
      <c r="F164" s="728">
        <f>E164*D164</f>
        <v>0</v>
      </c>
    </row>
    <row r="165" spans="1:6" s="710" customFormat="1" ht="11.25">
      <c r="A165" s="707"/>
      <c r="B165" s="711"/>
      <c r="C165" s="380"/>
      <c r="D165" s="482"/>
      <c r="E165" s="1171"/>
      <c r="F165" s="709"/>
    </row>
    <row r="166" spans="1:6" s="710" customFormat="1" ht="22.5">
      <c r="A166" s="324" t="s">
        <v>636</v>
      </c>
      <c r="B166" s="711" t="s">
        <v>1568</v>
      </c>
      <c r="C166" s="380" t="s">
        <v>1312</v>
      </c>
      <c r="D166" s="482">
        <v>10</v>
      </c>
      <c r="E166" s="1171"/>
      <c r="F166" s="728">
        <f>E166*D166</f>
        <v>0</v>
      </c>
    </row>
    <row r="167" spans="1:6" s="710" customFormat="1" ht="11.25">
      <c r="A167" s="707"/>
      <c r="B167" s="711"/>
      <c r="C167" s="380"/>
      <c r="D167" s="482"/>
      <c r="E167" s="1171"/>
      <c r="F167" s="709"/>
    </row>
    <row r="168" spans="1:6" s="710" customFormat="1" ht="11.25">
      <c r="A168" s="324" t="s">
        <v>638</v>
      </c>
      <c r="B168" s="290" t="s">
        <v>1569</v>
      </c>
      <c r="C168" s="380" t="s">
        <v>898</v>
      </c>
      <c r="D168" s="482">
        <v>2</v>
      </c>
      <c r="E168" s="1171"/>
      <c r="F168" s="728">
        <f>E168*D168</f>
        <v>0</v>
      </c>
    </row>
    <row r="169" spans="1:6" s="710" customFormat="1" ht="11.25">
      <c r="A169" s="707"/>
      <c r="B169" s="290"/>
      <c r="C169" s="247"/>
      <c r="D169" s="248"/>
      <c r="E169" s="1171"/>
      <c r="F169" s="709"/>
    </row>
    <row r="170" spans="1:6" s="710" customFormat="1" ht="11.25">
      <c r="A170" s="324" t="s">
        <v>640</v>
      </c>
      <c r="B170" s="290" t="s">
        <v>1570</v>
      </c>
      <c r="C170" s="380" t="s">
        <v>898</v>
      </c>
      <c r="D170" s="482">
        <v>2</v>
      </c>
      <c r="E170" s="1171"/>
      <c r="F170" s="728">
        <f>E170*D170</f>
        <v>0</v>
      </c>
    </row>
    <row r="171" spans="1:6" s="710" customFormat="1" ht="11.25">
      <c r="A171" s="707"/>
      <c r="B171" s="290"/>
      <c r="C171" s="380"/>
      <c r="D171" s="482"/>
      <c r="E171" s="1171"/>
      <c r="F171" s="709"/>
    </row>
    <row r="172" spans="1:6" s="710" customFormat="1" ht="22.5">
      <c r="A172" s="324" t="s">
        <v>642</v>
      </c>
      <c r="B172" s="290" t="s">
        <v>1571</v>
      </c>
      <c r="C172" s="380" t="s">
        <v>898</v>
      </c>
      <c r="D172" s="482">
        <v>2</v>
      </c>
      <c r="E172" s="1171"/>
      <c r="F172" s="728">
        <f>E172*D172</f>
        <v>0</v>
      </c>
    </row>
    <row r="173" spans="1:6" s="710" customFormat="1" ht="11.25">
      <c r="A173" s="707"/>
      <c r="B173" s="711"/>
      <c r="C173" s="380"/>
      <c r="D173" s="482"/>
      <c r="E173" s="1171"/>
      <c r="F173" s="709"/>
    </row>
    <row r="174" spans="1:6" s="710" customFormat="1" ht="22.5">
      <c r="A174" s="576" t="s">
        <v>644</v>
      </c>
      <c r="B174" s="525" t="s">
        <v>1572</v>
      </c>
      <c r="D174" s="473"/>
      <c r="E174" s="1171"/>
      <c r="F174" s="709"/>
    </row>
    <row r="175" spans="1:6" s="710" customFormat="1" ht="11.25">
      <c r="B175" s="719" t="s">
        <v>1573</v>
      </c>
      <c r="C175" s="576" t="s">
        <v>898</v>
      </c>
      <c r="D175" s="473">
        <v>1</v>
      </c>
      <c r="E175" s="1171"/>
      <c r="F175" s="728">
        <f>E175*D175</f>
        <v>0</v>
      </c>
    </row>
    <row r="176" spans="1:6" s="710" customFormat="1" ht="11.25">
      <c r="B176" s="719"/>
      <c r="D176" s="473"/>
      <c r="E176" s="1171"/>
      <c r="F176" s="709"/>
    </row>
    <row r="177" spans="1:6" s="710" customFormat="1" ht="22.5">
      <c r="A177" s="576" t="s">
        <v>646</v>
      </c>
      <c r="B177" s="290" t="s">
        <v>1574</v>
      </c>
      <c r="C177" s="380"/>
      <c r="D177" s="482"/>
      <c r="E177" s="1171"/>
      <c r="F177" s="709"/>
    </row>
    <row r="178" spans="1:6" s="710" customFormat="1" ht="11.25">
      <c r="B178" s="290" t="s">
        <v>1575</v>
      </c>
      <c r="C178" s="380" t="s">
        <v>898</v>
      </c>
      <c r="D178" s="482">
        <v>1</v>
      </c>
      <c r="E178" s="1171"/>
      <c r="F178" s="728">
        <f>E178*D178</f>
        <v>0</v>
      </c>
    </row>
    <row r="179" spans="1:6" s="710" customFormat="1" ht="11.25">
      <c r="B179" s="719"/>
      <c r="C179" s="380"/>
      <c r="D179" s="482"/>
      <c r="E179" s="1171"/>
      <c r="F179" s="709"/>
    </row>
    <row r="180" spans="1:6" s="710" customFormat="1" ht="22.5">
      <c r="A180" s="324" t="s">
        <v>648</v>
      </c>
      <c r="B180" s="290" t="s">
        <v>1553</v>
      </c>
      <c r="C180" s="380" t="s">
        <v>10</v>
      </c>
      <c r="D180" s="482">
        <v>1</v>
      </c>
      <c r="E180" s="1171"/>
      <c r="F180" s="728">
        <f>E180*D180</f>
        <v>0</v>
      </c>
    </row>
    <row r="181" spans="1:6" s="710" customFormat="1" ht="11.25">
      <c r="A181" s="324"/>
      <c r="B181" s="290"/>
      <c r="C181" s="380"/>
      <c r="D181" s="482"/>
      <c r="E181" s="1171"/>
      <c r="F181" s="709"/>
    </row>
    <row r="182" spans="1:6" s="710" customFormat="1" ht="22.5">
      <c r="A182" s="324" t="s">
        <v>650</v>
      </c>
      <c r="B182" s="711" t="s">
        <v>1576</v>
      </c>
      <c r="C182" s="380" t="s">
        <v>10</v>
      </c>
      <c r="D182" s="482">
        <v>1</v>
      </c>
      <c r="E182" s="1171"/>
      <c r="F182" s="728">
        <f>E182*D182</f>
        <v>0</v>
      </c>
    </row>
    <row r="183" spans="1:6" s="710" customFormat="1" ht="11.25">
      <c r="A183" s="324"/>
      <c r="B183" s="290"/>
      <c r="C183" s="380"/>
      <c r="D183" s="482"/>
      <c r="E183" s="1171"/>
      <c r="F183" s="709"/>
    </row>
    <row r="184" spans="1:6" s="710" customFormat="1" ht="11.25">
      <c r="A184" s="707"/>
      <c r="B184" s="467" t="s">
        <v>1577</v>
      </c>
      <c r="C184" s="467"/>
      <c r="D184" s="708"/>
      <c r="E184" s="1171"/>
      <c r="F184" s="709"/>
    </row>
    <row r="185" spans="1:6" s="710" customFormat="1" ht="11.25">
      <c r="A185" s="707"/>
      <c r="B185" s="467"/>
      <c r="C185" s="467"/>
      <c r="D185" s="708"/>
      <c r="E185" s="1171"/>
      <c r="F185" s="709"/>
    </row>
    <row r="186" spans="1:6" s="710" customFormat="1" ht="11.25">
      <c r="A186" s="707"/>
      <c r="B186" s="710" t="s">
        <v>1509</v>
      </c>
      <c r="C186" s="576"/>
      <c r="D186" s="473"/>
      <c r="E186" s="1171"/>
      <c r="F186" s="709"/>
    </row>
    <row r="187" spans="1:6" s="710" customFormat="1" ht="11.25">
      <c r="A187" s="707"/>
      <c r="B187" s="290" t="s">
        <v>1578</v>
      </c>
      <c r="C187" s="576"/>
      <c r="D187" s="473"/>
      <c r="E187" s="1171"/>
      <c r="F187" s="709"/>
    </row>
    <row r="188" spans="1:6" s="710" customFormat="1" ht="11.25">
      <c r="A188" s="707"/>
      <c r="B188" s="290"/>
      <c r="C188" s="576"/>
      <c r="D188" s="473"/>
      <c r="E188" s="1171"/>
      <c r="F188" s="709"/>
    </row>
    <row r="189" spans="1:6" s="710" customFormat="1" ht="11.25">
      <c r="A189" s="707"/>
      <c r="B189" s="290" t="s">
        <v>1511</v>
      </c>
      <c r="C189" s="576"/>
      <c r="D189" s="473"/>
      <c r="E189" s="1171"/>
      <c r="F189" s="709"/>
    </row>
    <row r="190" spans="1:6" s="710" customFormat="1" ht="11.25">
      <c r="A190" s="707"/>
      <c r="B190" s="290" t="s">
        <v>1512</v>
      </c>
      <c r="C190" s="576"/>
      <c r="D190" s="473"/>
      <c r="E190" s="1171"/>
      <c r="F190" s="709"/>
    </row>
    <row r="191" spans="1:6" s="710" customFormat="1" ht="11.25">
      <c r="A191" s="707"/>
      <c r="B191" s="290" t="s">
        <v>1579</v>
      </c>
      <c r="C191" s="576"/>
      <c r="D191" s="473"/>
      <c r="E191" s="1171"/>
      <c r="F191" s="709"/>
    </row>
    <row r="192" spans="1:6" s="710" customFormat="1" ht="11.25">
      <c r="A192" s="707"/>
      <c r="B192" s="290"/>
      <c r="C192" s="576"/>
      <c r="D192" s="473"/>
      <c r="E192" s="1171"/>
      <c r="F192" s="709"/>
    </row>
    <row r="193" spans="1:6" s="710" customFormat="1" ht="11.25">
      <c r="A193" s="707"/>
      <c r="B193" s="290" t="s">
        <v>1580</v>
      </c>
      <c r="C193" s="576"/>
      <c r="D193" s="473"/>
      <c r="E193" s="1171"/>
      <c r="F193" s="709"/>
    </row>
    <row r="194" spans="1:6" s="710" customFormat="1" ht="11.25">
      <c r="A194" s="707"/>
      <c r="B194" s="290" t="s">
        <v>1581</v>
      </c>
      <c r="C194" s="576"/>
      <c r="D194" s="473"/>
      <c r="E194" s="1171"/>
      <c r="F194" s="709"/>
    </row>
    <row r="195" spans="1:6" s="710" customFormat="1" ht="11.25">
      <c r="A195" s="707"/>
      <c r="B195" s="290" t="s">
        <v>1579</v>
      </c>
      <c r="C195" s="576"/>
      <c r="D195" s="473"/>
      <c r="E195" s="1171"/>
      <c r="F195" s="709"/>
    </row>
    <row r="196" spans="1:6" s="710" customFormat="1" ht="11.25">
      <c r="A196" s="707"/>
      <c r="B196" s="290"/>
      <c r="C196" s="576"/>
      <c r="D196" s="473"/>
      <c r="E196" s="1171"/>
      <c r="F196" s="709"/>
    </row>
    <row r="197" spans="1:6" s="710" customFormat="1" ht="22.5">
      <c r="A197" s="707"/>
      <c r="B197" s="290" t="s">
        <v>1582</v>
      </c>
      <c r="C197" s="576"/>
      <c r="D197" s="473"/>
      <c r="E197" s="1171"/>
      <c r="F197" s="709"/>
    </row>
    <row r="198" spans="1:6" s="710" customFormat="1" ht="11.25">
      <c r="A198" s="707"/>
      <c r="B198" s="290"/>
      <c r="C198" s="576"/>
      <c r="D198" s="473"/>
      <c r="E198" s="1171"/>
      <c r="F198" s="709"/>
    </row>
    <row r="199" spans="1:6" s="710" customFormat="1" ht="11.25">
      <c r="A199" s="707"/>
      <c r="B199" s="467" t="s">
        <v>1515</v>
      </c>
      <c r="C199" s="576"/>
      <c r="D199" s="473"/>
      <c r="E199" s="1171"/>
      <c r="F199" s="709"/>
    </row>
    <row r="200" spans="1:6" s="710" customFormat="1" ht="11.25">
      <c r="A200" s="707"/>
      <c r="B200" s="467"/>
      <c r="C200" s="576"/>
      <c r="D200" s="473"/>
      <c r="E200" s="1171"/>
      <c r="F200" s="709"/>
    </row>
    <row r="201" spans="1:6" s="710" customFormat="1" ht="11.25">
      <c r="A201" s="707"/>
      <c r="B201" s="467" t="s">
        <v>1516</v>
      </c>
      <c r="C201" s="576"/>
      <c r="D201" s="473"/>
      <c r="E201" s="1171"/>
      <c r="F201" s="709"/>
    </row>
    <row r="202" spans="1:6" s="710" customFormat="1" ht="11.25">
      <c r="A202" s="707"/>
      <c r="B202" s="467"/>
      <c r="C202" s="576"/>
      <c r="D202" s="473"/>
      <c r="E202" s="1171"/>
      <c r="F202" s="709"/>
    </row>
    <row r="203" spans="1:6" s="710" customFormat="1" ht="33.75">
      <c r="A203" s="324" t="s">
        <v>620</v>
      </c>
      <c r="B203" s="290" t="s">
        <v>1517</v>
      </c>
      <c r="C203" s="324"/>
      <c r="D203" s="601"/>
      <c r="E203" s="1171"/>
      <c r="F203" s="709"/>
    </row>
    <row r="204" spans="1:6" s="710" customFormat="1" ht="11.25">
      <c r="A204" s="576"/>
      <c r="B204" s="244" t="s">
        <v>1583</v>
      </c>
      <c r="C204" s="324"/>
      <c r="D204" s="601"/>
      <c r="E204" s="1171"/>
      <c r="F204" s="709"/>
    </row>
    <row r="205" spans="1:6" s="710" customFormat="1" ht="11.25">
      <c r="A205" s="576"/>
      <c r="B205" s="244" t="s">
        <v>1584</v>
      </c>
      <c r="C205" s="324"/>
      <c r="D205" s="601"/>
      <c r="E205" s="1171"/>
      <c r="F205" s="709"/>
    </row>
    <row r="206" spans="1:6" s="710" customFormat="1" ht="11.25">
      <c r="A206" s="576"/>
      <c r="B206" s="244" t="s">
        <v>1585</v>
      </c>
      <c r="C206" s="324"/>
      <c r="D206" s="601"/>
      <c r="E206" s="1171"/>
      <c r="F206" s="709"/>
    </row>
    <row r="207" spans="1:6" s="710" customFormat="1" ht="11.25">
      <c r="A207" s="576"/>
      <c r="B207" s="244" t="s">
        <v>1586</v>
      </c>
      <c r="C207" s="324"/>
      <c r="D207" s="601"/>
      <c r="E207" s="1171"/>
      <c r="F207" s="709"/>
    </row>
    <row r="208" spans="1:6" s="710" customFormat="1" ht="22.5">
      <c r="A208" s="576"/>
      <c r="B208" s="244" t="s">
        <v>1587</v>
      </c>
      <c r="C208" s="380" t="s">
        <v>1523</v>
      </c>
      <c r="D208" s="482">
        <v>1</v>
      </c>
      <c r="E208" s="1171"/>
      <c r="F208" s="728">
        <f>E208*D208</f>
        <v>0</v>
      </c>
    </row>
    <row r="209" spans="1:6" s="710" customFormat="1" ht="11.25">
      <c r="A209" s="576"/>
      <c r="B209" s="244"/>
      <c r="C209" s="380"/>
      <c r="D209" s="482"/>
      <c r="E209" s="1171"/>
      <c r="F209" s="709"/>
    </row>
    <row r="210" spans="1:6" s="710" customFormat="1" ht="22.5">
      <c r="A210" s="324" t="s">
        <v>623</v>
      </c>
      <c r="B210" s="244" t="s">
        <v>1524</v>
      </c>
      <c r="C210" s="324"/>
      <c r="D210" s="601"/>
      <c r="E210" s="1171"/>
      <c r="F210" s="709"/>
    </row>
    <row r="211" spans="1:6" s="710" customFormat="1" ht="11.25">
      <c r="A211" s="576"/>
      <c r="B211" s="244" t="s">
        <v>1588</v>
      </c>
      <c r="C211" s="324"/>
      <c r="D211" s="601"/>
      <c r="E211" s="1171"/>
      <c r="F211" s="709"/>
    </row>
    <row r="212" spans="1:6" s="710" customFormat="1" ht="11.25">
      <c r="A212" s="576"/>
      <c r="B212" s="244" t="s">
        <v>1589</v>
      </c>
      <c r="C212" s="324"/>
      <c r="D212" s="601"/>
      <c r="E212" s="1171"/>
      <c r="F212" s="709"/>
    </row>
    <row r="213" spans="1:6" s="710" customFormat="1" ht="11.25">
      <c r="A213" s="576"/>
      <c r="B213" s="244" t="s">
        <v>1590</v>
      </c>
      <c r="C213" s="324"/>
      <c r="D213" s="601"/>
      <c r="E213" s="1171"/>
      <c r="F213" s="709"/>
    </row>
    <row r="214" spans="1:6" s="710" customFormat="1" ht="11.25">
      <c r="A214" s="576"/>
      <c r="B214" s="244" t="s">
        <v>1591</v>
      </c>
      <c r="C214" s="380"/>
      <c r="D214" s="482"/>
      <c r="E214" s="1171"/>
      <c r="F214" s="709"/>
    </row>
    <row r="215" spans="1:6" s="710" customFormat="1" ht="11.25">
      <c r="A215" s="576"/>
      <c r="B215" s="244" t="s">
        <v>1592</v>
      </c>
      <c r="C215" s="380" t="s">
        <v>1523</v>
      </c>
      <c r="D215" s="482">
        <v>1</v>
      </c>
      <c r="E215" s="1171"/>
      <c r="F215" s="728">
        <f>E215*D215</f>
        <v>0</v>
      </c>
    </row>
    <row r="216" spans="1:6" s="710" customFormat="1" ht="11.25">
      <c r="A216" s="576"/>
      <c r="B216" s="244"/>
      <c r="C216" s="324"/>
      <c r="D216" s="601"/>
      <c r="E216" s="1171"/>
      <c r="F216" s="709"/>
    </row>
    <row r="217" spans="1:6" s="710" customFormat="1" ht="11.25">
      <c r="A217" s="324" t="s">
        <v>625</v>
      </c>
      <c r="B217" s="290" t="s">
        <v>1530</v>
      </c>
      <c r="C217" s="380"/>
      <c r="D217" s="482"/>
      <c r="E217" s="1171"/>
      <c r="F217" s="709"/>
    </row>
    <row r="218" spans="1:6" s="710" customFormat="1" ht="11.25">
      <c r="A218" s="576"/>
      <c r="B218" s="290" t="s">
        <v>1531</v>
      </c>
      <c r="C218" s="380"/>
      <c r="D218" s="482"/>
      <c r="E218" s="1171"/>
      <c r="F218" s="709"/>
    </row>
    <row r="219" spans="1:6" s="710" customFormat="1" ht="11.25">
      <c r="A219" s="576"/>
      <c r="B219" s="290" t="s">
        <v>1532</v>
      </c>
      <c r="C219" s="380"/>
      <c r="D219" s="482"/>
      <c r="E219" s="1171"/>
      <c r="F219" s="709"/>
    </row>
    <row r="220" spans="1:6" s="710" customFormat="1" ht="11.25">
      <c r="A220" s="576"/>
      <c r="B220" s="290" t="s">
        <v>1533</v>
      </c>
      <c r="C220" s="324"/>
      <c r="D220" s="601"/>
      <c r="E220" s="1171"/>
      <c r="F220" s="709"/>
    </row>
    <row r="221" spans="1:6" s="710" customFormat="1" ht="11.25">
      <c r="A221" s="576"/>
      <c r="B221" s="290" t="s">
        <v>1534</v>
      </c>
      <c r="C221" s="324"/>
      <c r="D221" s="601"/>
      <c r="E221" s="1171"/>
      <c r="F221" s="709"/>
    </row>
    <row r="222" spans="1:6" s="710" customFormat="1" ht="11.25">
      <c r="A222" s="576"/>
      <c r="B222" s="290" t="s">
        <v>1535</v>
      </c>
      <c r="C222" s="324"/>
      <c r="D222" s="601"/>
      <c r="E222" s="1171"/>
      <c r="F222" s="709"/>
    </row>
    <row r="223" spans="1:6" s="710" customFormat="1" ht="11.25">
      <c r="A223" s="576"/>
      <c r="B223" s="290" t="s">
        <v>1518</v>
      </c>
      <c r="C223" s="380"/>
      <c r="D223" s="482"/>
      <c r="E223" s="1171"/>
      <c r="F223" s="709"/>
    </row>
    <row r="224" spans="1:6" s="710" customFormat="1" ht="11.25">
      <c r="A224" s="576"/>
      <c r="B224" s="710" t="s">
        <v>1593</v>
      </c>
      <c r="C224" s="380"/>
      <c r="D224" s="482"/>
      <c r="E224" s="1171"/>
      <c r="F224" s="709"/>
    </row>
    <row r="225" spans="1:6" s="710" customFormat="1" ht="11.25">
      <c r="A225" s="576"/>
      <c r="B225" s="290" t="s">
        <v>1594</v>
      </c>
      <c r="C225" s="380"/>
      <c r="D225" s="482"/>
      <c r="E225" s="1171"/>
      <c r="F225" s="709"/>
    </row>
    <row r="226" spans="1:6" s="710" customFormat="1" ht="11.25">
      <c r="A226" s="576"/>
      <c r="B226" s="290" t="s">
        <v>1595</v>
      </c>
      <c r="C226" s="324"/>
      <c r="D226" s="601"/>
      <c r="E226" s="1171"/>
      <c r="F226" s="709"/>
    </row>
    <row r="227" spans="1:6" s="710" customFormat="1" ht="22.5">
      <c r="A227" s="576"/>
      <c r="B227" s="290" t="s">
        <v>1596</v>
      </c>
      <c r="C227" s="380" t="s">
        <v>10</v>
      </c>
      <c r="D227" s="482">
        <v>1</v>
      </c>
      <c r="E227" s="1171"/>
      <c r="F227" s="728">
        <f>E227*D227</f>
        <v>0</v>
      </c>
    </row>
    <row r="228" spans="1:6" s="710" customFormat="1" ht="11.25">
      <c r="A228" s="576"/>
      <c r="B228" s="244"/>
      <c r="C228" s="380"/>
      <c r="D228" s="482"/>
      <c r="E228" s="1171"/>
      <c r="F228" s="709"/>
    </row>
    <row r="229" spans="1:6" s="710" customFormat="1" ht="22.5">
      <c r="A229" s="324" t="s">
        <v>627</v>
      </c>
      <c r="B229" s="290" t="s">
        <v>1541</v>
      </c>
      <c r="C229" s="380"/>
      <c r="D229" s="482"/>
      <c r="E229" s="1171"/>
      <c r="F229" s="709"/>
    </row>
    <row r="230" spans="1:6" s="710" customFormat="1" ht="11.25">
      <c r="A230" s="324"/>
      <c r="B230" s="290" t="s">
        <v>1542</v>
      </c>
      <c r="C230" s="380" t="s">
        <v>898</v>
      </c>
      <c r="D230" s="482">
        <v>2</v>
      </c>
      <c r="E230" s="1171"/>
      <c r="F230" s="728">
        <f>E230*D230</f>
        <v>0</v>
      </c>
    </row>
    <row r="231" spans="1:6" s="710" customFormat="1" ht="11.25">
      <c r="A231" s="324"/>
      <c r="B231" s="290" t="s">
        <v>1543</v>
      </c>
      <c r="C231" s="380" t="s">
        <v>898</v>
      </c>
      <c r="D231" s="482">
        <v>1</v>
      </c>
      <c r="E231" s="1171"/>
      <c r="F231" s="728">
        <f>E231*D231</f>
        <v>0</v>
      </c>
    </row>
    <row r="232" spans="1:6" s="710" customFormat="1" ht="11.25">
      <c r="A232" s="707"/>
      <c r="B232" s="290"/>
      <c r="C232" s="380"/>
      <c r="D232" s="482"/>
      <c r="E232" s="1171"/>
      <c r="F232" s="709"/>
    </row>
    <row r="233" spans="1:6" s="710" customFormat="1" ht="33.75">
      <c r="A233" s="324" t="s">
        <v>629</v>
      </c>
      <c r="B233" s="290" t="s">
        <v>1544</v>
      </c>
      <c r="C233" s="380"/>
      <c r="D233" s="482"/>
      <c r="E233" s="1171"/>
      <c r="F233" s="709"/>
    </row>
    <row r="234" spans="1:6" s="710" customFormat="1" ht="11.25">
      <c r="A234" s="707"/>
      <c r="B234" s="290" t="s">
        <v>1542</v>
      </c>
      <c r="C234" s="380" t="s">
        <v>898</v>
      </c>
      <c r="D234" s="482">
        <v>1</v>
      </c>
      <c r="E234" s="1171"/>
      <c r="F234" s="728">
        <f>E234*D234</f>
        <v>0</v>
      </c>
    </row>
    <row r="235" spans="1:6" s="710" customFormat="1" ht="11.25">
      <c r="A235" s="707"/>
      <c r="B235" s="244"/>
      <c r="C235" s="380"/>
      <c r="D235" s="482"/>
      <c r="E235" s="1171"/>
      <c r="F235" s="709"/>
    </row>
    <row r="236" spans="1:6" s="710" customFormat="1" ht="11.25">
      <c r="A236" s="324" t="s">
        <v>631</v>
      </c>
      <c r="B236" s="290" t="s">
        <v>1545</v>
      </c>
      <c r="C236" s="380" t="s">
        <v>898</v>
      </c>
      <c r="D236" s="482">
        <v>2</v>
      </c>
      <c r="E236" s="1171"/>
      <c r="F236" s="728">
        <f>E236*D236</f>
        <v>0</v>
      </c>
    </row>
    <row r="237" spans="1:6" s="710" customFormat="1" ht="11.25">
      <c r="A237" s="707"/>
      <c r="B237" s="290"/>
      <c r="C237" s="247"/>
      <c r="D237" s="248"/>
      <c r="E237" s="1171"/>
      <c r="F237" s="709"/>
    </row>
    <row r="238" spans="1:6" s="710" customFormat="1" ht="11.25">
      <c r="A238" s="324" t="s">
        <v>633</v>
      </c>
      <c r="B238" s="290" t="s">
        <v>1546</v>
      </c>
      <c r="C238" s="380" t="s">
        <v>898</v>
      </c>
      <c r="D238" s="482">
        <v>2</v>
      </c>
      <c r="E238" s="1171"/>
      <c r="F238" s="728">
        <f>E238*D238</f>
        <v>0</v>
      </c>
    </row>
    <row r="239" spans="1:6" s="710" customFormat="1" ht="11.25">
      <c r="A239" s="707"/>
      <c r="B239" s="290"/>
      <c r="C239" s="380"/>
      <c r="D239" s="482"/>
      <c r="E239" s="1171"/>
      <c r="F239" s="709"/>
    </row>
    <row r="240" spans="1:6" s="710" customFormat="1" ht="22.5">
      <c r="A240" s="324" t="s">
        <v>636</v>
      </c>
      <c r="B240" s="290" t="s">
        <v>1547</v>
      </c>
      <c r="C240" s="380" t="s">
        <v>898</v>
      </c>
      <c r="D240" s="482">
        <v>2</v>
      </c>
      <c r="E240" s="1171"/>
      <c r="F240" s="728">
        <f>E240*D240</f>
        <v>0</v>
      </c>
    </row>
    <row r="241" spans="1:6" s="710" customFormat="1" ht="11.25">
      <c r="A241" s="707"/>
      <c r="B241" s="290"/>
      <c r="C241" s="380"/>
      <c r="D241" s="482"/>
      <c r="E241" s="1171"/>
      <c r="F241" s="709"/>
    </row>
    <row r="242" spans="1:6" s="710" customFormat="1" ht="22.5">
      <c r="A242" s="324" t="s">
        <v>638</v>
      </c>
      <c r="B242" s="290" t="s">
        <v>1548</v>
      </c>
      <c r="C242" s="380" t="s">
        <v>898</v>
      </c>
      <c r="D242" s="482">
        <v>1</v>
      </c>
      <c r="E242" s="1171"/>
      <c r="F242" s="728">
        <f>E242*D242</f>
        <v>0</v>
      </c>
    </row>
    <row r="243" spans="1:6" s="710" customFormat="1" ht="11.25">
      <c r="A243" s="324"/>
      <c r="B243" s="467"/>
      <c r="D243" s="473"/>
      <c r="E243" s="1171"/>
      <c r="F243" s="709"/>
    </row>
    <row r="244" spans="1:6" s="710" customFormat="1" ht="33.75">
      <c r="A244" s="324" t="s">
        <v>640</v>
      </c>
      <c r="B244" s="711" t="s">
        <v>1549</v>
      </c>
      <c r="C244" s="380"/>
      <c r="D244" s="482"/>
      <c r="E244" s="1171"/>
      <c r="F244" s="709"/>
    </row>
    <row r="245" spans="1:6" s="710" customFormat="1" ht="11.25">
      <c r="A245" s="707"/>
      <c r="B245" s="711" t="s">
        <v>1550</v>
      </c>
      <c r="C245" s="380" t="s">
        <v>11</v>
      </c>
      <c r="D245" s="482">
        <v>2</v>
      </c>
      <c r="E245" s="1171"/>
      <c r="F245" s="728">
        <f>E245*D245</f>
        <v>0</v>
      </c>
    </row>
    <row r="246" spans="1:6" s="710" customFormat="1" ht="11.25">
      <c r="A246" s="707"/>
      <c r="B246" s="711" t="s">
        <v>1542</v>
      </c>
      <c r="C246" s="380" t="s">
        <v>11</v>
      </c>
      <c r="D246" s="482">
        <v>6</v>
      </c>
      <c r="E246" s="1171"/>
      <c r="F246" s="728">
        <f>E246*D246</f>
        <v>0</v>
      </c>
    </row>
    <row r="247" spans="1:6" s="710" customFormat="1" ht="11.25">
      <c r="A247" s="707"/>
      <c r="B247" s="290"/>
      <c r="C247" s="380"/>
      <c r="D247" s="482"/>
      <c r="E247" s="1171"/>
      <c r="F247" s="709"/>
    </row>
    <row r="248" spans="1:6" s="710" customFormat="1" ht="22.5">
      <c r="A248" s="324" t="s">
        <v>642</v>
      </c>
      <c r="B248" s="711" t="s">
        <v>1551</v>
      </c>
      <c r="C248" s="380" t="s">
        <v>1312</v>
      </c>
      <c r="D248" s="482">
        <v>10</v>
      </c>
      <c r="E248" s="1171"/>
      <c r="F248" s="728">
        <f>E248*D248</f>
        <v>0</v>
      </c>
    </row>
    <row r="249" spans="1:6" s="710" customFormat="1" ht="11.25">
      <c r="A249" s="707"/>
      <c r="B249" s="290"/>
      <c r="C249" s="380"/>
      <c r="D249" s="482"/>
      <c r="E249" s="1171"/>
      <c r="F249" s="709"/>
    </row>
    <row r="250" spans="1:6" s="710" customFormat="1" ht="22.5">
      <c r="A250" s="324" t="s">
        <v>644</v>
      </c>
      <c r="B250" s="711" t="s">
        <v>1552</v>
      </c>
      <c r="C250" s="380" t="s">
        <v>10</v>
      </c>
      <c r="D250" s="482">
        <v>1</v>
      </c>
      <c r="E250" s="1171"/>
      <c r="F250" s="728">
        <f>E250*D250</f>
        <v>0</v>
      </c>
    </row>
    <row r="251" spans="1:6" s="710" customFormat="1" ht="11.25">
      <c r="A251" s="707"/>
      <c r="B251" s="711"/>
      <c r="C251" s="380"/>
      <c r="D251" s="482"/>
      <c r="E251" s="1171"/>
      <c r="F251" s="709"/>
    </row>
    <row r="252" spans="1:6" s="710" customFormat="1" ht="22.5">
      <c r="A252" s="324" t="s">
        <v>646</v>
      </c>
      <c r="B252" s="290" t="s">
        <v>1553</v>
      </c>
      <c r="C252" s="380" t="s">
        <v>10</v>
      </c>
      <c r="D252" s="482">
        <v>1</v>
      </c>
      <c r="E252" s="1171"/>
      <c r="F252" s="728">
        <f>E252*D252</f>
        <v>0</v>
      </c>
    </row>
    <row r="253" spans="1:6" s="710" customFormat="1" ht="11.25">
      <c r="A253" s="707"/>
      <c r="B253" s="290"/>
      <c r="C253" s="712"/>
      <c r="D253" s="713"/>
      <c r="E253" s="1171"/>
      <c r="F253" s="709"/>
    </row>
    <row r="254" spans="1:6" s="710" customFormat="1" ht="11.25">
      <c r="A254" s="324"/>
      <c r="B254" s="467" t="s">
        <v>1555</v>
      </c>
      <c r="C254" s="712"/>
      <c r="D254" s="482"/>
      <c r="E254" s="1171"/>
      <c r="F254" s="709"/>
    </row>
    <row r="255" spans="1:6" s="710" customFormat="1" ht="11.25">
      <c r="A255" s="324"/>
      <c r="B255" s="290"/>
      <c r="C255" s="720"/>
      <c r="D255" s="482"/>
      <c r="E255" s="1171"/>
      <c r="F255" s="709"/>
    </row>
    <row r="256" spans="1:6" s="710" customFormat="1" ht="22.5">
      <c r="A256" s="324" t="s">
        <v>620</v>
      </c>
      <c r="B256" s="290" t="s">
        <v>1597</v>
      </c>
      <c r="C256" s="380"/>
      <c r="D256" s="482"/>
      <c r="E256" s="1171"/>
      <c r="F256" s="709"/>
    </row>
    <row r="257" spans="1:6" s="710" customFormat="1" ht="11.25">
      <c r="A257" s="707"/>
      <c r="B257" s="290" t="s">
        <v>1598</v>
      </c>
      <c r="C257" s="380"/>
      <c r="D257" s="482"/>
      <c r="E257" s="1171"/>
      <c r="F257" s="709"/>
    </row>
    <row r="258" spans="1:6" s="710" customFormat="1" ht="11.25">
      <c r="A258" s="707"/>
      <c r="B258" s="290" t="s">
        <v>1599</v>
      </c>
      <c r="D258" s="473"/>
      <c r="E258" s="1171"/>
      <c r="F258" s="709"/>
    </row>
    <row r="259" spans="1:6" s="710" customFormat="1" ht="11.25">
      <c r="A259" s="707"/>
      <c r="B259" s="290" t="s">
        <v>1559</v>
      </c>
      <c r="C259" s="380" t="s">
        <v>898</v>
      </c>
      <c r="D259" s="482">
        <v>1</v>
      </c>
      <c r="E259" s="1171"/>
      <c r="F259" s="728">
        <f>E259*D259</f>
        <v>0</v>
      </c>
    </row>
    <row r="260" spans="1:6" s="710" customFormat="1" ht="11.25">
      <c r="A260" s="707"/>
      <c r="B260" s="290"/>
      <c r="C260" s="380"/>
      <c r="D260" s="482"/>
      <c r="E260" s="1171"/>
      <c r="F260" s="709"/>
    </row>
    <row r="261" spans="1:6" s="710" customFormat="1" ht="22.5">
      <c r="A261" s="324" t="s">
        <v>623</v>
      </c>
      <c r="B261" s="290" t="s">
        <v>1600</v>
      </c>
      <c r="C261" s="380"/>
      <c r="D261" s="482"/>
      <c r="E261" s="1171"/>
      <c r="F261" s="709"/>
    </row>
    <row r="262" spans="1:6" s="710" customFormat="1" ht="11.25">
      <c r="A262" s="707"/>
      <c r="B262" s="290" t="s">
        <v>1601</v>
      </c>
      <c r="C262" s="380" t="s">
        <v>898</v>
      </c>
      <c r="D262" s="482">
        <v>1</v>
      </c>
      <c r="E262" s="1171"/>
      <c r="F262" s="728">
        <f>E262*D262</f>
        <v>0</v>
      </c>
    </row>
    <row r="263" spans="1:6" s="710" customFormat="1" ht="11.25">
      <c r="A263" s="707"/>
      <c r="B263" s="290"/>
      <c r="D263" s="473"/>
      <c r="E263" s="1171"/>
      <c r="F263" s="709"/>
    </row>
    <row r="264" spans="1:6" s="710" customFormat="1" ht="22.5">
      <c r="A264" s="324" t="s">
        <v>625</v>
      </c>
      <c r="B264" s="290" t="s">
        <v>1602</v>
      </c>
      <c r="C264" s="380" t="s">
        <v>898</v>
      </c>
      <c r="D264" s="482">
        <v>1</v>
      </c>
      <c r="E264" s="1171"/>
      <c r="F264" s="728">
        <f>E264*D264</f>
        <v>0</v>
      </c>
    </row>
    <row r="265" spans="1:6" s="710" customFormat="1" ht="11.25">
      <c r="A265" s="324"/>
      <c r="B265" s="467"/>
      <c r="D265" s="473"/>
      <c r="E265" s="1171"/>
      <c r="F265" s="709"/>
    </row>
    <row r="266" spans="1:6" s="710" customFormat="1" ht="22.5">
      <c r="A266" s="324" t="s">
        <v>627</v>
      </c>
      <c r="B266" s="290" t="s">
        <v>1603</v>
      </c>
      <c r="C266" s="380"/>
      <c r="D266" s="482"/>
      <c r="E266" s="1171"/>
      <c r="F266" s="709"/>
    </row>
    <row r="267" spans="1:6" s="710" customFormat="1" ht="11.25">
      <c r="A267" s="324"/>
      <c r="B267" s="290" t="s">
        <v>1604</v>
      </c>
      <c r="C267" s="380" t="s">
        <v>898</v>
      </c>
      <c r="D267" s="482">
        <v>3</v>
      </c>
      <c r="E267" s="1171"/>
      <c r="F267" s="728">
        <f>E267*D267</f>
        <v>0</v>
      </c>
    </row>
    <row r="268" spans="1:6" s="710" customFormat="1" ht="11.25">
      <c r="A268" s="707"/>
      <c r="B268" s="290" t="s">
        <v>1567</v>
      </c>
      <c r="C268" s="380" t="s">
        <v>898</v>
      </c>
      <c r="D268" s="482">
        <v>1</v>
      </c>
      <c r="E268" s="1171"/>
      <c r="F268" s="728">
        <f>E268*D268</f>
        <v>0</v>
      </c>
    </row>
    <row r="269" spans="1:6" s="710" customFormat="1" ht="11.25">
      <c r="A269" s="324"/>
      <c r="B269" s="467"/>
      <c r="C269" s="712"/>
      <c r="D269" s="482"/>
      <c r="E269" s="1171"/>
      <c r="F269" s="709"/>
    </row>
    <row r="270" spans="1:6" s="710" customFormat="1" ht="11.25">
      <c r="A270" s="324" t="s">
        <v>629</v>
      </c>
      <c r="B270" s="290" t="s">
        <v>1605</v>
      </c>
      <c r="C270" s="380" t="s">
        <v>898</v>
      </c>
      <c r="D270" s="482">
        <v>2</v>
      </c>
      <c r="E270" s="1171"/>
      <c r="F270" s="728">
        <f>E270*D270</f>
        <v>0</v>
      </c>
    </row>
    <row r="271" spans="1:6" s="710" customFormat="1" ht="11.25">
      <c r="A271" s="707"/>
      <c r="B271" s="290"/>
      <c r="C271" s="380"/>
      <c r="D271" s="482"/>
      <c r="E271" s="1171"/>
      <c r="F271" s="709"/>
    </row>
    <row r="272" spans="1:6" s="710" customFormat="1" ht="11.25">
      <c r="A272" s="324" t="s">
        <v>631</v>
      </c>
      <c r="B272" s="290" t="s">
        <v>1606</v>
      </c>
      <c r="C272" s="380" t="s">
        <v>898</v>
      </c>
      <c r="D272" s="482">
        <v>2</v>
      </c>
      <c r="E272" s="1171"/>
      <c r="F272" s="728">
        <f>E272*D272</f>
        <v>0</v>
      </c>
    </row>
    <row r="273" spans="1:6" s="710" customFormat="1" ht="11.25">
      <c r="A273" s="707"/>
      <c r="C273" s="380"/>
      <c r="D273" s="482"/>
      <c r="E273" s="1171"/>
      <c r="F273" s="709"/>
    </row>
    <row r="274" spans="1:6" s="710" customFormat="1" ht="22.5">
      <c r="A274" s="324" t="s">
        <v>633</v>
      </c>
      <c r="B274" s="290" t="s">
        <v>1607</v>
      </c>
      <c r="C274" s="380" t="s">
        <v>898</v>
      </c>
      <c r="D274" s="482">
        <v>2</v>
      </c>
      <c r="E274" s="1171"/>
      <c r="F274" s="728">
        <f>E274*D274</f>
        <v>0</v>
      </c>
    </row>
    <row r="275" spans="1:6" s="710" customFormat="1" ht="11.25">
      <c r="A275" s="324"/>
      <c r="B275" s="467"/>
      <c r="C275" s="712"/>
      <c r="D275" s="482"/>
      <c r="E275" s="1171"/>
      <c r="F275" s="709"/>
    </row>
    <row r="276" spans="1:6" s="710" customFormat="1" ht="33.75">
      <c r="A276" s="324" t="s">
        <v>636</v>
      </c>
      <c r="B276" s="290" t="s">
        <v>1608</v>
      </c>
      <c r="C276" s="380"/>
      <c r="D276" s="482"/>
      <c r="E276" s="1171"/>
      <c r="F276" s="709"/>
    </row>
    <row r="277" spans="1:6" s="710" customFormat="1" ht="11.25">
      <c r="A277" s="707"/>
      <c r="B277" s="290" t="s">
        <v>1609</v>
      </c>
      <c r="C277" s="380"/>
      <c r="D277" s="482"/>
      <c r="E277" s="1171"/>
      <c r="F277" s="709"/>
    </row>
    <row r="278" spans="1:6" s="710" customFormat="1" ht="11.25">
      <c r="A278" s="707"/>
      <c r="B278" s="290" t="s">
        <v>1610</v>
      </c>
      <c r="C278" s="380"/>
      <c r="D278" s="482"/>
      <c r="E278" s="1171"/>
      <c r="F278" s="709"/>
    </row>
    <row r="279" spans="1:6" s="710" customFormat="1" ht="11.25">
      <c r="A279" s="707"/>
      <c r="B279" s="290" t="s">
        <v>1611</v>
      </c>
      <c r="C279" s="247" t="s">
        <v>898</v>
      </c>
      <c r="D279" s="248">
        <v>1</v>
      </c>
      <c r="E279" s="1171"/>
      <c r="F279" s="728">
        <f>E279*D279</f>
        <v>0</v>
      </c>
    </row>
    <row r="280" spans="1:6" s="710" customFormat="1" ht="11.25">
      <c r="A280" s="707"/>
      <c r="B280" s="290"/>
      <c r="C280" s="324"/>
      <c r="D280" s="601"/>
      <c r="E280" s="1171"/>
      <c r="F280" s="709"/>
    </row>
    <row r="281" spans="1:6" s="710" customFormat="1" ht="33.75">
      <c r="A281" s="324" t="s">
        <v>638</v>
      </c>
      <c r="B281" s="290" t="s">
        <v>1612</v>
      </c>
      <c r="C281" s="380"/>
      <c r="D281" s="482"/>
      <c r="E281" s="1171"/>
      <c r="F281" s="709"/>
    </row>
    <row r="282" spans="1:6" s="710" customFormat="1" ht="11.25">
      <c r="A282" s="324"/>
      <c r="B282" s="290" t="s">
        <v>1613</v>
      </c>
      <c r="D282" s="473"/>
      <c r="E282" s="1171"/>
      <c r="F282" s="709"/>
    </row>
    <row r="283" spans="1:6" s="710" customFormat="1" ht="11.25">
      <c r="A283" s="324"/>
      <c r="B283" s="290" t="s">
        <v>1614</v>
      </c>
      <c r="C283" s="380" t="s">
        <v>898</v>
      </c>
      <c r="D283" s="482">
        <v>1</v>
      </c>
      <c r="E283" s="1171"/>
      <c r="F283" s="728">
        <f>E283*D283</f>
        <v>0</v>
      </c>
    </row>
    <row r="284" spans="1:6" s="710" customFormat="1" ht="11.25">
      <c r="A284" s="324"/>
      <c r="B284" s="290"/>
      <c r="C284" s="380"/>
      <c r="D284" s="482"/>
      <c r="E284" s="1171"/>
      <c r="F284" s="709"/>
    </row>
    <row r="285" spans="1:6" s="710" customFormat="1" ht="22.5">
      <c r="A285" s="324" t="s">
        <v>640</v>
      </c>
      <c r="B285" s="290" t="s">
        <v>1615</v>
      </c>
      <c r="C285" s="380"/>
      <c r="D285" s="482"/>
      <c r="E285" s="1171"/>
      <c r="F285" s="709"/>
    </row>
    <row r="286" spans="1:6" s="710" customFormat="1" ht="11.25">
      <c r="A286" s="707"/>
      <c r="B286" s="290" t="s">
        <v>1604</v>
      </c>
      <c r="C286" s="380" t="s">
        <v>898</v>
      </c>
      <c r="D286" s="482">
        <v>1</v>
      </c>
      <c r="E286" s="1171"/>
      <c r="F286" s="728">
        <f>E286*D286</f>
        <v>0</v>
      </c>
    </row>
    <row r="287" spans="1:6" s="710" customFormat="1" ht="11.25">
      <c r="A287" s="324"/>
      <c r="B287" s="467"/>
      <c r="C287" s="712"/>
      <c r="D287" s="482"/>
      <c r="E287" s="1171"/>
      <c r="F287" s="709"/>
    </row>
    <row r="288" spans="1:6" s="710" customFormat="1" ht="33.75">
      <c r="A288" s="324" t="s">
        <v>642</v>
      </c>
      <c r="B288" s="290" t="s">
        <v>1616</v>
      </c>
      <c r="C288" s="380"/>
      <c r="D288" s="601"/>
      <c r="E288" s="1171"/>
      <c r="F288" s="709"/>
    </row>
    <row r="289" spans="1:6" s="710" customFormat="1" ht="11.25">
      <c r="A289" s="324"/>
      <c r="B289" s="721" t="s">
        <v>1617</v>
      </c>
      <c r="C289" s="722" t="s">
        <v>11</v>
      </c>
      <c r="D289" s="601">
        <v>1</v>
      </c>
      <c r="E289" s="1171"/>
      <c r="F289" s="728">
        <f>E289*D289</f>
        <v>0</v>
      </c>
    </row>
    <row r="290" spans="1:6" s="710" customFormat="1" ht="11.25">
      <c r="A290" s="707"/>
      <c r="B290" s="721" t="s">
        <v>1604</v>
      </c>
      <c r="C290" s="722" t="s">
        <v>11</v>
      </c>
      <c r="D290" s="601">
        <v>6</v>
      </c>
      <c r="E290" s="1171"/>
      <c r="F290" s="728">
        <f>E290*D290</f>
        <v>0</v>
      </c>
    </row>
    <row r="291" spans="1:6" s="710" customFormat="1" ht="11.25">
      <c r="A291" s="324"/>
      <c r="B291" s="467"/>
      <c r="C291" s="712"/>
      <c r="D291" s="482"/>
      <c r="E291" s="1171"/>
      <c r="F291" s="709"/>
    </row>
    <row r="292" spans="1:6" s="710" customFormat="1" ht="22.5">
      <c r="A292" s="324" t="s">
        <v>644</v>
      </c>
      <c r="B292" s="711" t="s">
        <v>1618</v>
      </c>
      <c r="C292" s="380" t="s">
        <v>10</v>
      </c>
      <c r="D292" s="482">
        <v>1</v>
      </c>
      <c r="E292" s="1171"/>
      <c r="F292" s="728">
        <f>E292*D292</f>
        <v>0</v>
      </c>
    </row>
    <row r="293" spans="1:6" s="710" customFormat="1" ht="11.25">
      <c r="A293" s="707"/>
      <c r="B293" s="711"/>
      <c r="C293" s="380"/>
      <c r="D293" s="482"/>
      <c r="E293" s="1171"/>
      <c r="F293" s="709"/>
    </row>
    <row r="294" spans="1:6" s="710" customFormat="1" ht="22.5">
      <c r="A294" s="324" t="s">
        <v>646</v>
      </c>
      <c r="B294" s="290" t="s">
        <v>1553</v>
      </c>
      <c r="C294" s="380" t="s">
        <v>10</v>
      </c>
      <c r="D294" s="482">
        <v>1</v>
      </c>
      <c r="E294" s="1171"/>
      <c r="F294" s="728">
        <f>E294*D294</f>
        <v>0</v>
      </c>
    </row>
    <row r="295" spans="1:6" s="710" customFormat="1" ht="11.25">
      <c r="A295" s="707"/>
      <c r="B295" s="290"/>
      <c r="C295" s="712"/>
      <c r="D295" s="713"/>
      <c r="E295" s="1171"/>
      <c r="F295" s="709"/>
    </row>
    <row r="296" spans="1:6" s="710" customFormat="1" ht="11.25">
      <c r="A296" s="714" t="s">
        <v>648</v>
      </c>
      <c r="B296" s="715" t="s">
        <v>1554</v>
      </c>
      <c r="C296" s="723" t="s">
        <v>10</v>
      </c>
      <c r="D296" s="717">
        <v>1</v>
      </c>
      <c r="E296" s="1171"/>
      <c r="F296" s="728">
        <f>E296*D296</f>
        <v>0</v>
      </c>
    </row>
    <row r="297" spans="1:6" s="710" customFormat="1" ht="11.25">
      <c r="A297" s="324"/>
      <c r="B297" s="290"/>
      <c r="C297" s="720"/>
      <c r="D297" s="482"/>
      <c r="E297" s="1171"/>
      <c r="F297" s="709"/>
    </row>
    <row r="298" spans="1:6" s="710" customFormat="1" ht="11.25">
      <c r="A298" s="324"/>
      <c r="B298" s="290"/>
      <c r="C298" s="720"/>
      <c r="D298" s="482"/>
      <c r="E298" s="1171"/>
      <c r="F298" s="709"/>
    </row>
    <row r="299" spans="1:6" s="710" customFormat="1" ht="11.25">
      <c r="A299" s="324"/>
      <c r="B299" s="467" t="s">
        <v>1619</v>
      </c>
      <c r="C299" s="720"/>
      <c r="D299" s="482"/>
      <c r="E299" s="1171"/>
      <c r="F299" s="709"/>
    </row>
    <row r="300" spans="1:6" s="710" customFormat="1" ht="11.25">
      <c r="A300" s="324"/>
      <c r="B300" s="290"/>
      <c r="C300" s="720"/>
      <c r="D300" s="482"/>
      <c r="E300" s="1171"/>
      <c r="F300" s="709"/>
    </row>
    <row r="301" spans="1:6" s="710" customFormat="1" ht="33.75">
      <c r="A301" s="324" t="s">
        <v>620</v>
      </c>
      <c r="B301" s="290" t="s">
        <v>1620</v>
      </c>
      <c r="C301" s="266"/>
      <c r="D301" s="248"/>
      <c r="E301" s="1171"/>
      <c r="F301" s="709"/>
    </row>
    <row r="302" spans="1:6" s="710" customFormat="1" ht="11.25">
      <c r="A302" s="707"/>
      <c r="B302" s="290" t="s">
        <v>1621</v>
      </c>
      <c r="C302" s="576" t="s">
        <v>11</v>
      </c>
      <c r="D302" s="473">
        <v>80</v>
      </c>
      <c r="E302" s="1171"/>
      <c r="F302" s="728">
        <f t="shared" ref="F302:F307" si="0">E302*D302</f>
        <v>0</v>
      </c>
    </row>
    <row r="303" spans="1:6" s="710" customFormat="1" ht="11.25">
      <c r="A303" s="707"/>
      <c r="B303" s="290" t="s">
        <v>1622</v>
      </c>
      <c r="C303" s="576" t="s">
        <v>11</v>
      </c>
      <c r="D303" s="473">
        <v>12</v>
      </c>
      <c r="E303" s="1171"/>
      <c r="F303" s="728">
        <f t="shared" si="0"/>
        <v>0</v>
      </c>
    </row>
    <row r="304" spans="1:6" s="710" customFormat="1" ht="11.25">
      <c r="A304" s="707"/>
      <c r="B304" s="290" t="s">
        <v>1623</v>
      </c>
      <c r="C304" s="576" t="s">
        <v>11</v>
      </c>
      <c r="D304" s="473">
        <v>11</v>
      </c>
      <c r="E304" s="1171"/>
      <c r="F304" s="728">
        <f t="shared" si="0"/>
        <v>0</v>
      </c>
    </row>
    <row r="305" spans="1:6" s="710" customFormat="1" ht="11.25">
      <c r="A305" s="707"/>
      <c r="B305" s="290" t="s">
        <v>1624</v>
      </c>
      <c r="C305" s="576" t="s">
        <v>11</v>
      </c>
      <c r="D305" s="473">
        <v>46</v>
      </c>
      <c r="E305" s="1171"/>
      <c r="F305" s="728">
        <f t="shared" si="0"/>
        <v>0</v>
      </c>
    </row>
    <row r="306" spans="1:6" s="710" customFormat="1" ht="11.25">
      <c r="A306" s="266"/>
      <c r="B306" s="290" t="s">
        <v>1625</v>
      </c>
      <c r="C306" s="576" t="s">
        <v>11</v>
      </c>
      <c r="D306" s="473">
        <v>12</v>
      </c>
      <c r="E306" s="1171"/>
      <c r="F306" s="728">
        <f t="shared" si="0"/>
        <v>0</v>
      </c>
    </row>
    <row r="307" spans="1:6" s="710" customFormat="1" ht="11.25">
      <c r="A307" s="266"/>
      <c r="B307" s="290" t="s">
        <v>1626</v>
      </c>
      <c r="C307" s="324" t="s">
        <v>11</v>
      </c>
      <c r="D307" s="601">
        <v>23</v>
      </c>
      <c r="E307" s="1171"/>
      <c r="F307" s="728">
        <f t="shared" si="0"/>
        <v>0</v>
      </c>
    </row>
    <row r="308" spans="1:6" s="710" customFormat="1" ht="11.25">
      <c r="A308" s="266"/>
      <c r="B308" s="266"/>
      <c r="C308" s="266"/>
      <c r="D308" s="248"/>
      <c r="E308" s="1171"/>
      <c r="F308" s="709"/>
    </row>
    <row r="309" spans="1:6" s="710" customFormat="1" ht="11.25">
      <c r="A309" s="576" t="s">
        <v>623</v>
      </c>
      <c r="B309" s="290" t="s">
        <v>1627</v>
      </c>
      <c r="C309" s="266"/>
      <c r="D309" s="248"/>
      <c r="E309" s="1171"/>
      <c r="F309" s="709"/>
    </row>
    <row r="310" spans="1:6" s="710" customFormat="1" ht="11.25">
      <c r="A310" s="576"/>
      <c r="B310" s="290" t="s">
        <v>1628</v>
      </c>
      <c r="C310" s="324" t="s">
        <v>898</v>
      </c>
      <c r="D310" s="601">
        <v>1</v>
      </c>
      <c r="E310" s="1171"/>
      <c r="F310" s="728">
        <f t="shared" ref="F310:F318" si="1">E310*D310</f>
        <v>0</v>
      </c>
    </row>
    <row r="311" spans="1:6" s="710" customFormat="1" ht="11.25">
      <c r="A311" s="576"/>
      <c r="B311" s="290" t="s">
        <v>1629</v>
      </c>
      <c r="C311" s="324" t="s">
        <v>898</v>
      </c>
      <c r="D311" s="601">
        <v>1</v>
      </c>
      <c r="E311" s="1171"/>
      <c r="F311" s="728">
        <f t="shared" si="1"/>
        <v>0</v>
      </c>
    </row>
    <row r="312" spans="1:6" s="710" customFormat="1" ht="11.25">
      <c r="A312" s="576"/>
      <c r="B312" s="290" t="s">
        <v>1630</v>
      </c>
      <c r="C312" s="324" t="s">
        <v>898</v>
      </c>
      <c r="D312" s="601">
        <v>1</v>
      </c>
      <c r="E312" s="1171"/>
      <c r="F312" s="728">
        <f t="shared" si="1"/>
        <v>0</v>
      </c>
    </row>
    <row r="313" spans="1:6" s="710" customFormat="1" ht="11.25">
      <c r="A313" s="576"/>
      <c r="B313" s="290" t="s">
        <v>1631</v>
      </c>
      <c r="C313" s="324" t="s">
        <v>898</v>
      </c>
      <c r="D313" s="601">
        <v>3</v>
      </c>
      <c r="E313" s="1171"/>
      <c r="F313" s="728">
        <f t="shared" si="1"/>
        <v>0</v>
      </c>
    </row>
    <row r="314" spans="1:6" s="710" customFormat="1" ht="11.25">
      <c r="A314" s="576"/>
      <c r="B314" s="290" t="s">
        <v>1632</v>
      </c>
      <c r="C314" s="324" t="s">
        <v>898</v>
      </c>
      <c r="D314" s="601">
        <v>3</v>
      </c>
      <c r="E314" s="1171"/>
      <c r="F314" s="728">
        <f t="shared" si="1"/>
        <v>0</v>
      </c>
    </row>
    <row r="315" spans="1:6" s="710" customFormat="1" ht="11.25">
      <c r="A315" s="576"/>
      <c r="B315" s="290" t="s">
        <v>1633</v>
      </c>
      <c r="C315" s="324" t="s">
        <v>898</v>
      </c>
      <c r="D315" s="601">
        <v>1</v>
      </c>
      <c r="E315" s="1171"/>
      <c r="F315" s="728">
        <f t="shared" si="1"/>
        <v>0</v>
      </c>
    </row>
    <row r="316" spans="1:6" s="710" customFormat="1" ht="11.25">
      <c r="A316" s="576"/>
      <c r="B316" s="290" t="s">
        <v>1634</v>
      </c>
      <c r="C316" s="324" t="s">
        <v>898</v>
      </c>
      <c r="D316" s="601">
        <v>5</v>
      </c>
      <c r="E316" s="1171"/>
      <c r="F316" s="728">
        <f t="shared" si="1"/>
        <v>0</v>
      </c>
    </row>
    <row r="317" spans="1:6" s="710" customFormat="1" ht="11.25">
      <c r="A317" s="576"/>
      <c r="B317" s="290" t="s">
        <v>1635</v>
      </c>
      <c r="C317" s="324" t="s">
        <v>10</v>
      </c>
      <c r="D317" s="601">
        <v>1</v>
      </c>
      <c r="E317" s="1171"/>
      <c r="F317" s="728">
        <f t="shared" si="1"/>
        <v>0</v>
      </c>
    </row>
    <row r="318" spans="1:6" s="710" customFormat="1" ht="22.5">
      <c r="A318" s="576" t="s">
        <v>625</v>
      </c>
      <c r="B318" s="290" t="s">
        <v>1636</v>
      </c>
      <c r="C318" s="380" t="s">
        <v>10</v>
      </c>
      <c r="D318" s="482">
        <v>1</v>
      </c>
      <c r="E318" s="1171"/>
      <c r="F318" s="728">
        <f t="shared" si="1"/>
        <v>0</v>
      </c>
    </row>
    <row r="319" spans="1:6" s="710" customFormat="1" ht="11.25">
      <c r="A319" s="576"/>
      <c r="B319" s="290"/>
      <c r="C319" s="324"/>
      <c r="D319" s="601"/>
      <c r="E319" s="1171"/>
      <c r="F319" s="709"/>
    </row>
    <row r="320" spans="1:6" s="710" customFormat="1" ht="56.25">
      <c r="A320" s="324" t="s">
        <v>627</v>
      </c>
      <c r="B320" s="290" t="s">
        <v>1637</v>
      </c>
      <c r="C320" s="324"/>
      <c r="D320" s="601"/>
      <c r="E320" s="1171"/>
      <c r="F320" s="709"/>
    </row>
    <row r="321" spans="1:6" s="710" customFormat="1" ht="11.25">
      <c r="A321" s="576"/>
      <c r="B321" s="724" t="s">
        <v>1638</v>
      </c>
      <c r="C321" s="380" t="s">
        <v>10</v>
      </c>
      <c r="D321" s="482">
        <v>1</v>
      </c>
      <c r="E321" s="1171"/>
      <c r="F321" s="728">
        <f>E321*D321</f>
        <v>0</v>
      </c>
    </row>
    <row r="322" spans="1:6" s="710" customFormat="1" ht="11.25">
      <c r="A322" s="576"/>
      <c r="B322" s="290"/>
      <c r="C322" s="324"/>
      <c r="D322" s="601"/>
      <c r="E322" s="1171"/>
      <c r="F322" s="709"/>
    </row>
    <row r="323" spans="1:6" s="710" customFormat="1" ht="22.5">
      <c r="A323" s="324" t="s">
        <v>629</v>
      </c>
      <c r="B323" s="290" t="s">
        <v>1639</v>
      </c>
      <c r="C323" s="247" t="s">
        <v>10</v>
      </c>
      <c r="D323" s="482">
        <v>1</v>
      </c>
      <c r="E323" s="1171"/>
      <c r="F323" s="728">
        <f>E323*D323</f>
        <v>0</v>
      </c>
    </row>
    <row r="324" spans="1:6" s="710" customFormat="1" ht="11.25">
      <c r="A324" s="707"/>
      <c r="B324" s="290"/>
      <c r="D324" s="473"/>
      <c r="E324" s="1171"/>
      <c r="F324" s="709"/>
    </row>
    <row r="325" spans="1:6" s="710" customFormat="1" ht="22.5">
      <c r="A325" s="324" t="s">
        <v>631</v>
      </c>
      <c r="B325" s="290" t="s">
        <v>1640</v>
      </c>
      <c r="C325" s="380" t="s">
        <v>10</v>
      </c>
      <c r="D325" s="482">
        <v>1</v>
      </c>
      <c r="E325" s="1171"/>
      <c r="F325" s="728">
        <f>E325*D325</f>
        <v>0</v>
      </c>
    </row>
    <row r="326" spans="1:6" s="710" customFormat="1" ht="11.25">
      <c r="A326" s="324"/>
      <c r="B326" s="290"/>
      <c r="C326" s="380"/>
      <c r="D326" s="482"/>
      <c r="E326" s="1171"/>
      <c r="F326" s="709"/>
    </row>
    <row r="327" spans="1:6" s="710" customFormat="1" ht="22.5">
      <c r="A327" s="324" t="s">
        <v>633</v>
      </c>
      <c r="B327" s="290" t="s">
        <v>1641</v>
      </c>
      <c r="C327" s="380" t="s">
        <v>10</v>
      </c>
      <c r="D327" s="482">
        <v>1</v>
      </c>
      <c r="E327" s="1171"/>
      <c r="F327" s="728">
        <f>E327*D327</f>
        <v>0</v>
      </c>
    </row>
    <row r="328" spans="1:6" s="710" customFormat="1" ht="11.25">
      <c r="A328" s="324"/>
      <c r="B328" s="290"/>
      <c r="C328" s="380"/>
      <c r="D328" s="482"/>
      <c r="E328" s="1171"/>
      <c r="F328" s="709"/>
    </row>
    <row r="329" spans="1:6" s="710" customFormat="1" ht="11.25">
      <c r="A329" s="324" t="s">
        <v>636</v>
      </c>
      <c r="B329" s="290" t="s">
        <v>1642</v>
      </c>
      <c r="C329" s="380" t="s">
        <v>10</v>
      </c>
      <c r="D329" s="482">
        <v>1</v>
      </c>
      <c r="E329" s="1171"/>
      <c r="F329" s="728">
        <f>E329*D329</f>
        <v>0</v>
      </c>
    </row>
    <row r="330" spans="1:6" s="710" customFormat="1" ht="11.25">
      <c r="A330" s="324"/>
      <c r="B330" s="290"/>
      <c r="C330" s="380"/>
      <c r="D330" s="482"/>
      <c r="E330" s="1171"/>
      <c r="F330" s="709"/>
    </row>
    <row r="331" spans="1:6" s="710" customFormat="1" ht="11.25">
      <c r="A331" s="324" t="s">
        <v>638</v>
      </c>
      <c r="B331" s="290" t="s">
        <v>1554</v>
      </c>
      <c r="C331" s="720" t="s">
        <v>10</v>
      </c>
      <c r="D331" s="482">
        <v>1</v>
      </c>
      <c r="E331" s="1171"/>
      <c r="F331" s="728">
        <f>E331*D331</f>
        <v>0</v>
      </c>
    </row>
    <row r="332" spans="1:6" s="710" customFormat="1" ht="11.25">
      <c r="A332" s="725"/>
      <c r="B332" s="715"/>
      <c r="C332" s="714"/>
      <c r="D332" s="726"/>
      <c r="E332" s="1171"/>
      <c r="F332" s="709"/>
    </row>
    <row r="333" spans="1:6" s="710" customFormat="1" ht="11.25">
      <c r="A333" s="576" t="s">
        <v>640</v>
      </c>
      <c r="B333" s="290" t="s">
        <v>1643</v>
      </c>
      <c r="C333" s="266"/>
      <c r="D333" s="248"/>
      <c r="E333" s="1171"/>
      <c r="F333" s="709"/>
    </row>
    <row r="334" spans="1:6" s="710" customFormat="1" ht="11.25">
      <c r="A334" s="266"/>
      <c r="B334" s="290" t="s">
        <v>1644</v>
      </c>
      <c r="C334" s="324"/>
      <c r="D334" s="601"/>
      <c r="E334" s="1171"/>
      <c r="F334" s="709"/>
    </row>
    <row r="335" spans="1:6" s="710" customFormat="1" ht="11.25">
      <c r="A335" s="266"/>
      <c r="B335" s="290" t="s">
        <v>1645</v>
      </c>
      <c r="C335" s="324"/>
      <c r="D335" s="601"/>
      <c r="E335" s="1171"/>
      <c r="F335" s="709"/>
    </row>
    <row r="336" spans="1:6" s="710" customFormat="1" ht="11.25">
      <c r="A336" s="266"/>
      <c r="B336" s="290" t="s">
        <v>1646</v>
      </c>
      <c r="C336" s="324"/>
      <c r="D336" s="601"/>
      <c r="E336" s="1171"/>
      <c r="F336" s="709"/>
    </row>
    <row r="337" spans="1:6" s="710" customFormat="1" ht="11.25">
      <c r="A337" s="266"/>
      <c r="B337" s="290" t="s">
        <v>1647</v>
      </c>
      <c r="C337" s="324"/>
      <c r="D337" s="601"/>
      <c r="E337" s="1171"/>
      <c r="F337" s="709"/>
    </row>
    <row r="338" spans="1:6" s="710" customFormat="1" ht="11.25">
      <c r="A338" s="266"/>
      <c r="B338" s="290" t="s">
        <v>1648</v>
      </c>
      <c r="C338" s="324"/>
      <c r="D338" s="601"/>
      <c r="E338" s="1171"/>
      <c r="F338" s="709"/>
    </row>
    <row r="339" spans="1:6" s="710" customFormat="1" ht="11.25">
      <c r="A339" s="266"/>
      <c r="B339" s="290" t="s">
        <v>1649</v>
      </c>
      <c r="D339" s="473"/>
      <c r="E339" s="1171"/>
      <c r="F339" s="709"/>
    </row>
    <row r="340" spans="1:6" s="710" customFormat="1" ht="11.25">
      <c r="A340" s="707"/>
      <c r="B340" s="290"/>
      <c r="C340" s="324" t="s">
        <v>10</v>
      </c>
      <c r="D340" s="601">
        <v>1</v>
      </c>
      <c r="E340" s="1171"/>
      <c r="F340" s="728">
        <f>E340*D340</f>
        <v>0</v>
      </c>
    </row>
    <row r="341" spans="1:6" s="710" customFormat="1" ht="11.25">
      <c r="A341" s="707"/>
      <c r="B341" s="290"/>
      <c r="C341" s="324"/>
      <c r="D341" s="601"/>
      <c r="E341" s="1171"/>
      <c r="F341" s="709"/>
    </row>
    <row r="342" spans="1:6" s="710" customFormat="1" ht="33.75">
      <c r="A342" s="324" t="s">
        <v>642</v>
      </c>
      <c r="B342" s="290" t="s">
        <v>1620</v>
      </c>
      <c r="C342" s="266"/>
      <c r="D342" s="248"/>
      <c r="E342" s="1171"/>
      <c r="F342" s="709"/>
    </row>
    <row r="343" spans="1:6" s="710" customFormat="1" ht="11.25">
      <c r="A343" s="707"/>
      <c r="B343" s="290" t="s">
        <v>1650</v>
      </c>
      <c r="C343" s="576" t="s">
        <v>11</v>
      </c>
      <c r="D343" s="473">
        <v>25</v>
      </c>
      <c r="E343" s="1171"/>
      <c r="F343" s="728">
        <f t="shared" ref="F343:F350" si="2">E343*D343</f>
        <v>0</v>
      </c>
    </row>
    <row r="344" spans="1:6" s="710" customFormat="1" ht="11.25">
      <c r="A344" s="707"/>
      <c r="B344" s="290" t="s">
        <v>1651</v>
      </c>
      <c r="C344" s="576" t="s">
        <v>11</v>
      </c>
      <c r="D344" s="473">
        <v>30</v>
      </c>
      <c r="E344" s="1171"/>
      <c r="F344" s="728">
        <f t="shared" si="2"/>
        <v>0</v>
      </c>
    </row>
    <row r="345" spans="1:6" s="710" customFormat="1" ht="11.25">
      <c r="A345" s="707"/>
      <c r="B345" s="290" t="s">
        <v>1652</v>
      </c>
      <c r="C345" s="247" t="s">
        <v>11</v>
      </c>
      <c r="D345" s="248">
        <v>3</v>
      </c>
      <c r="E345" s="1171"/>
      <c r="F345" s="728">
        <f t="shared" si="2"/>
        <v>0</v>
      </c>
    </row>
    <row r="346" spans="1:6" s="710" customFormat="1" ht="11.25">
      <c r="A346" s="707"/>
      <c r="B346" s="290" t="s">
        <v>1653</v>
      </c>
      <c r="C346" s="247" t="s">
        <v>11</v>
      </c>
      <c r="D346" s="248">
        <v>2</v>
      </c>
      <c r="E346" s="1171"/>
      <c r="F346" s="728">
        <f t="shared" si="2"/>
        <v>0</v>
      </c>
    </row>
    <row r="347" spans="1:6" s="710" customFormat="1" ht="11.25">
      <c r="A347" s="707"/>
      <c r="B347" s="290" t="s">
        <v>1654</v>
      </c>
      <c r="C347" s="247" t="s">
        <v>11</v>
      </c>
      <c r="D347" s="248">
        <v>25</v>
      </c>
      <c r="E347" s="1171"/>
      <c r="F347" s="728">
        <f t="shared" si="2"/>
        <v>0</v>
      </c>
    </row>
    <row r="348" spans="1:6" s="710" customFormat="1" ht="11.25">
      <c r="A348" s="707"/>
      <c r="B348" s="290" t="s">
        <v>1655</v>
      </c>
      <c r="C348" s="247" t="s">
        <v>11</v>
      </c>
      <c r="D348" s="248">
        <v>25</v>
      </c>
      <c r="E348" s="1171"/>
      <c r="F348" s="728">
        <f t="shared" si="2"/>
        <v>0</v>
      </c>
    </row>
    <row r="349" spans="1:6" s="710" customFormat="1" ht="11.25">
      <c r="A349" s="707"/>
      <c r="B349" s="290" t="s">
        <v>1626</v>
      </c>
      <c r="C349" s="247" t="s">
        <v>11</v>
      </c>
      <c r="D349" s="248">
        <v>10</v>
      </c>
      <c r="E349" s="1171"/>
      <c r="F349" s="728">
        <f t="shared" si="2"/>
        <v>0</v>
      </c>
    </row>
    <row r="350" spans="1:6" s="710" customFormat="1" ht="11.25">
      <c r="A350" s="266"/>
      <c r="B350" s="290" t="s">
        <v>1656</v>
      </c>
      <c r="C350" s="324" t="s">
        <v>11</v>
      </c>
      <c r="D350" s="601">
        <v>25</v>
      </c>
      <c r="E350" s="1171"/>
      <c r="F350" s="728">
        <f t="shared" si="2"/>
        <v>0</v>
      </c>
    </row>
    <row r="351" spans="1:6" s="710" customFormat="1" ht="11.25">
      <c r="A351" s="266"/>
      <c r="B351" s="266"/>
      <c r="C351" s="266"/>
      <c r="D351" s="248"/>
      <c r="E351" s="1171"/>
      <c r="F351" s="709"/>
    </row>
    <row r="352" spans="1:6" s="710" customFormat="1" ht="11.25">
      <c r="A352" s="576" t="s">
        <v>644</v>
      </c>
      <c r="B352" s="290" t="s">
        <v>1657</v>
      </c>
      <c r="C352" s="324" t="s">
        <v>898</v>
      </c>
      <c r="D352" s="601">
        <v>1</v>
      </c>
      <c r="E352" s="1171"/>
      <c r="F352" s="728">
        <f>E352*D352</f>
        <v>0</v>
      </c>
    </row>
    <row r="353" spans="1:6" s="710" customFormat="1" ht="11.25">
      <c r="A353" s="576"/>
      <c r="B353" s="290"/>
      <c r="C353" s="324"/>
      <c r="D353" s="601"/>
      <c r="E353" s="1171"/>
      <c r="F353" s="709"/>
    </row>
    <row r="354" spans="1:6" s="710" customFormat="1" ht="11.25">
      <c r="A354" s="576" t="s">
        <v>646</v>
      </c>
      <c r="B354" s="290" t="s">
        <v>1658</v>
      </c>
      <c r="C354" s="324" t="s">
        <v>898</v>
      </c>
      <c r="D354" s="601">
        <v>1</v>
      </c>
      <c r="E354" s="1171"/>
      <c r="F354" s="728">
        <f>E354*D354</f>
        <v>0</v>
      </c>
    </row>
    <row r="355" spans="1:6" s="710" customFormat="1" ht="11.25">
      <c r="A355" s="266"/>
      <c r="B355" s="290"/>
      <c r="C355" s="324"/>
      <c r="D355" s="601"/>
      <c r="E355" s="1171"/>
      <c r="F355" s="709"/>
    </row>
    <row r="356" spans="1:6" s="710" customFormat="1" ht="11.25">
      <c r="A356" s="576" t="s">
        <v>648</v>
      </c>
      <c r="B356" s="290" t="s">
        <v>1659</v>
      </c>
      <c r="C356" s="324" t="s">
        <v>898</v>
      </c>
      <c r="D356" s="601">
        <v>1</v>
      </c>
      <c r="E356" s="1171"/>
      <c r="F356" s="728">
        <f>E356*D356</f>
        <v>0</v>
      </c>
    </row>
    <row r="357" spans="1:6" s="710" customFormat="1" ht="11.25">
      <c r="A357" s="576"/>
      <c r="B357" s="467"/>
      <c r="C357" s="722"/>
      <c r="D357" s="713"/>
      <c r="E357" s="1171"/>
      <c r="F357" s="709"/>
    </row>
    <row r="358" spans="1:6" s="710" customFormat="1" ht="11.25">
      <c r="A358" s="576" t="s">
        <v>650</v>
      </c>
      <c r="B358" s="325" t="s">
        <v>1660</v>
      </c>
      <c r="C358" s="247" t="s">
        <v>898</v>
      </c>
      <c r="D358" s="248">
        <v>4</v>
      </c>
      <c r="E358" s="1171"/>
      <c r="F358" s="728">
        <f>E358*D358</f>
        <v>0</v>
      </c>
    </row>
    <row r="359" spans="1:6" s="710" customFormat="1" ht="11.25">
      <c r="A359" s="576"/>
      <c r="B359" s="467"/>
      <c r="C359" s="722"/>
      <c r="D359" s="713"/>
      <c r="E359" s="1171"/>
      <c r="F359" s="709"/>
    </row>
    <row r="360" spans="1:6" s="710" customFormat="1" ht="22.5">
      <c r="A360" s="576" t="s">
        <v>652</v>
      </c>
      <c r="B360" s="325" t="s">
        <v>1661</v>
      </c>
      <c r="C360" s="247" t="s">
        <v>898</v>
      </c>
      <c r="D360" s="248">
        <v>1</v>
      </c>
      <c r="E360" s="1171"/>
      <c r="F360" s="728">
        <f>E360*D360</f>
        <v>0</v>
      </c>
    </row>
    <row r="361" spans="1:6" s="710" customFormat="1" ht="11.25">
      <c r="A361" s="576"/>
      <c r="B361" s="467"/>
      <c r="C361" s="722"/>
      <c r="D361" s="713"/>
      <c r="E361" s="1171"/>
      <c r="F361" s="709"/>
    </row>
    <row r="362" spans="1:6" s="727" customFormat="1" ht="22.5">
      <c r="A362" s="576" t="s">
        <v>654</v>
      </c>
      <c r="B362" s="290" t="s">
        <v>1662</v>
      </c>
      <c r="C362" s="380" t="s">
        <v>10</v>
      </c>
      <c r="D362" s="482">
        <v>1</v>
      </c>
      <c r="E362" s="1171"/>
      <c r="F362" s="728">
        <f>E362*D362</f>
        <v>0</v>
      </c>
    </row>
    <row r="363" spans="1:6" s="727" customFormat="1" ht="11.25">
      <c r="A363" s="576"/>
      <c r="B363" s="290"/>
      <c r="C363" s="324"/>
      <c r="D363" s="601"/>
      <c r="E363" s="1171"/>
      <c r="F363" s="709"/>
    </row>
    <row r="364" spans="1:6" s="727" customFormat="1" ht="22.5">
      <c r="A364" s="576" t="s">
        <v>656</v>
      </c>
      <c r="B364" s="290" t="s">
        <v>1663</v>
      </c>
      <c r="C364" s="380" t="s">
        <v>10</v>
      </c>
      <c r="D364" s="482">
        <v>1</v>
      </c>
      <c r="E364" s="1171"/>
      <c r="F364" s="728">
        <f>E364*D364</f>
        <v>0</v>
      </c>
    </row>
    <row r="365" spans="1:6" s="727" customFormat="1" ht="11.25">
      <c r="A365" s="576"/>
      <c r="B365" s="290"/>
      <c r="C365" s="324"/>
      <c r="D365" s="601"/>
      <c r="E365" s="1171"/>
      <c r="F365" s="709"/>
    </row>
    <row r="366" spans="1:6" s="727" customFormat="1" ht="11.25">
      <c r="A366" s="576" t="s">
        <v>658</v>
      </c>
      <c r="B366" s="290" t="s">
        <v>1664</v>
      </c>
      <c r="C366" s="380" t="s">
        <v>10</v>
      </c>
      <c r="D366" s="482">
        <v>1</v>
      </c>
      <c r="E366" s="1171"/>
      <c r="F366" s="728">
        <f>E366*D366</f>
        <v>0</v>
      </c>
    </row>
    <row r="367" spans="1:6" s="727" customFormat="1" ht="11.25">
      <c r="A367" s="576"/>
      <c r="B367" s="290"/>
      <c r="C367" s="290"/>
      <c r="D367" s="324"/>
      <c r="E367" s="1176"/>
      <c r="F367" s="709"/>
    </row>
    <row r="368" spans="1:6" s="710" customFormat="1" ht="11.25">
      <c r="B368" s="467"/>
      <c r="C368" s="290"/>
      <c r="D368" s="324"/>
      <c r="E368" s="1176"/>
      <c r="F368" s="709"/>
    </row>
    <row r="369" spans="1:6" s="325" customFormat="1" ht="22.5">
      <c r="A369" s="244"/>
      <c r="B369" s="244" t="s">
        <v>1665</v>
      </c>
      <c r="C369" s="325" t="s">
        <v>10</v>
      </c>
      <c r="D369" s="380">
        <v>1</v>
      </c>
      <c r="E369" s="1176"/>
      <c r="F369" s="728">
        <f>E369*D369</f>
        <v>0</v>
      </c>
    </row>
    <row r="370" spans="1:6" s="325" customFormat="1" ht="11.25">
      <c r="A370" s="244"/>
      <c r="B370" s="244"/>
      <c r="D370" s="380"/>
      <c r="E370" s="1176"/>
      <c r="F370" s="728"/>
    </row>
    <row r="371" spans="1:6" ht="15" customHeight="1">
      <c r="B371" s="278" t="str">
        <f>B71</f>
        <v>TOPLOTNA POSTAJA</v>
      </c>
      <c r="C371" s="279"/>
      <c r="D371" s="348"/>
      <c r="E371" s="1177"/>
      <c r="F371" s="349"/>
    </row>
    <row r="372" spans="1:6">
      <c r="B372" s="284" t="s">
        <v>1666</v>
      </c>
      <c r="C372" s="285"/>
      <c r="D372" s="352"/>
      <c r="E372" s="1178"/>
      <c r="F372" s="496">
        <f>SUM(F76:F371)</f>
        <v>0</v>
      </c>
    </row>
    <row r="373" spans="1:6">
      <c r="B373" s="298"/>
      <c r="C373" s="266"/>
      <c r="D373" s="317"/>
      <c r="E373" s="656"/>
      <c r="F373" s="729"/>
    </row>
    <row r="374" spans="1:6">
      <c r="B374" s="226"/>
      <c r="C374" s="266"/>
      <c r="D374" s="314"/>
      <c r="E374" s="1171"/>
      <c r="F374" s="315"/>
    </row>
    <row r="375" spans="1:6" s="283" customFormat="1" ht="11.25" customHeight="1">
      <c r="A375" s="225"/>
      <c r="B375" s="265" t="s">
        <v>1667</v>
      </c>
      <c r="C375" s="266"/>
      <c r="D375" s="314"/>
      <c r="E375" s="1174"/>
      <c r="F375" s="268"/>
    </row>
    <row r="376" spans="1:6" s="283" customFormat="1" ht="11.25" customHeight="1">
      <c r="A376" s="225"/>
      <c r="B376" s="298" t="str">
        <f>B378</f>
        <v>TOPLOTNA ČRPALKA VRF (Variable Refrigerant Flow)</v>
      </c>
      <c r="C376" s="266"/>
      <c r="D376" s="314"/>
      <c r="E376" s="1174"/>
      <c r="F376" s="268"/>
    </row>
    <row r="377" spans="1:6" s="325" customFormat="1" ht="11.25">
      <c r="A377" s="244"/>
      <c r="B377" s="244"/>
      <c r="D377" s="380"/>
      <c r="E377" s="1176"/>
      <c r="F377" s="381"/>
    </row>
    <row r="378" spans="1:6" s="266" customFormat="1" ht="11.25" customHeight="1">
      <c r="A378" s="225" t="s">
        <v>620</v>
      </c>
      <c r="B378" s="298" t="s">
        <v>1668</v>
      </c>
      <c r="D378" s="247"/>
      <c r="E378" s="1171"/>
      <c r="F378" s="373"/>
    </row>
    <row r="379" spans="1:6" s="266" customFormat="1" ht="45">
      <c r="A379" s="225"/>
      <c r="B379" s="730" t="s">
        <v>1669</v>
      </c>
      <c r="C379" s="730"/>
      <c r="D379" s="247"/>
      <c r="E379" s="1171"/>
      <c r="F379" s="373"/>
    </row>
    <row r="380" spans="1:6" s="266" customFormat="1" ht="78.75">
      <c r="A380" s="246"/>
      <c r="B380" s="226" t="s">
        <v>1670</v>
      </c>
      <c r="C380" s="730"/>
      <c r="D380" s="247"/>
      <c r="E380" s="1171"/>
      <c r="F380" s="373"/>
    </row>
    <row r="381" spans="1:6" s="266" customFormat="1" ht="56.25">
      <c r="A381" s="246"/>
      <c r="B381" s="244" t="s">
        <v>1671</v>
      </c>
      <c r="C381" s="730"/>
      <c r="D381" s="247"/>
      <c r="E381" s="1171"/>
      <c r="F381" s="373"/>
    </row>
    <row r="382" spans="1:6" s="266" customFormat="1" ht="101.25">
      <c r="A382" s="246"/>
      <c r="B382" s="226" t="s">
        <v>1672</v>
      </c>
      <c r="C382" s="731"/>
      <c r="D382" s="247"/>
      <c r="E382" s="1171"/>
      <c r="F382" s="373"/>
    </row>
    <row r="383" spans="1:6" s="266" customFormat="1" ht="45">
      <c r="A383" s="246"/>
      <c r="B383" s="226" t="s">
        <v>1673</v>
      </c>
      <c r="C383" s="731"/>
      <c r="D383" s="247"/>
      <c r="E383" s="1171"/>
      <c r="F383" s="373"/>
    </row>
    <row r="384" spans="1:6" s="266" customFormat="1" ht="78.75">
      <c r="A384" s="246"/>
      <c r="B384" s="383" t="s">
        <v>1674</v>
      </c>
      <c r="C384" s="731"/>
      <c r="D384" s="247"/>
      <c r="E384" s="1171"/>
      <c r="F384" s="373"/>
    </row>
    <row r="385" spans="1:6" s="266" customFormat="1" ht="56.25">
      <c r="A385" s="246"/>
      <c r="B385" s="226" t="s">
        <v>1675</v>
      </c>
      <c r="C385" s="731"/>
      <c r="D385" s="247"/>
      <c r="E385" s="1171"/>
      <c r="F385" s="373"/>
    </row>
    <row r="386" spans="1:6" s="266" customFormat="1" ht="22.5">
      <c r="A386" s="246"/>
      <c r="B386" s="730" t="s">
        <v>1676</v>
      </c>
      <c r="C386" s="731"/>
      <c r="D386" s="247"/>
      <c r="E386" s="1171"/>
      <c r="F386" s="373"/>
    </row>
    <row r="387" spans="1:6" s="266" customFormat="1" ht="78.75">
      <c r="A387" s="246"/>
      <c r="B387" s="226" t="s">
        <v>1677</v>
      </c>
      <c r="C387" s="731"/>
      <c r="D387" s="247"/>
      <c r="E387" s="1171"/>
      <c r="F387" s="373"/>
    </row>
    <row r="388" spans="1:6" s="266" customFormat="1" ht="14.25" customHeight="1">
      <c r="A388" s="246"/>
      <c r="B388" s="730" t="s">
        <v>1678</v>
      </c>
      <c r="C388" s="731"/>
      <c r="D388" s="247"/>
      <c r="E388" s="1171"/>
      <c r="F388" s="373"/>
    </row>
    <row r="389" spans="1:6" s="266" customFormat="1" ht="39.75" customHeight="1">
      <c r="A389" s="246"/>
      <c r="B389" s="226" t="s">
        <v>1679</v>
      </c>
      <c r="C389" s="732"/>
      <c r="D389" s="247"/>
      <c r="E389" s="1171"/>
      <c r="F389" s="373"/>
    </row>
    <row r="390" spans="1:6" s="266" customFormat="1" ht="22.5">
      <c r="A390" s="246"/>
      <c r="B390" s="226" t="s">
        <v>1680</v>
      </c>
      <c r="D390" s="247"/>
      <c r="E390" s="1171"/>
      <c r="F390" s="373"/>
    </row>
    <row r="391" spans="1:6" s="266" customFormat="1" ht="22.5">
      <c r="A391" s="246"/>
      <c r="B391" s="226" t="s">
        <v>1681</v>
      </c>
      <c r="D391" s="247"/>
      <c r="E391" s="1171"/>
      <c r="F391" s="373"/>
    </row>
    <row r="392" spans="1:6" s="266" customFormat="1" ht="11.25">
      <c r="A392" s="246"/>
      <c r="B392" s="226" t="s">
        <v>1682</v>
      </c>
      <c r="D392" s="247"/>
      <c r="E392" s="1171"/>
      <c r="F392" s="373"/>
    </row>
    <row r="393" spans="1:6" s="266" customFormat="1" ht="11.25">
      <c r="A393" s="246"/>
      <c r="B393" s="733" t="s">
        <v>1683</v>
      </c>
      <c r="D393" s="247"/>
      <c r="E393" s="1171"/>
      <c r="F393" s="373"/>
    </row>
    <row r="394" spans="1:6" s="266" customFormat="1" ht="11.25">
      <c r="A394" s="246"/>
      <c r="B394" s="226" t="s">
        <v>1684</v>
      </c>
      <c r="D394" s="247"/>
      <c r="E394" s="1171"/>
      <c r="F394" s="373"/>
    </row>
    <row r="395" spans="1:6" s="266" customFormat="1" ht="11.25">
      <c r="A395" s="246"/>
      <c r="B395" s="226" t="s">
        <v>1685</v>
      </c>
      <c r="D395" s="247"/>
      <c r="E395" s="1171"/>
      <c r="F395" s="373"/>
    </row>
    <row r="396" spans="1:6" s="266" customFormat="1" ht="11.25">
      <c r="A396" s="246"/>
      <c r="B396" s="226" t="s">
        <v>1686</v>
      </c>
      <c r="D396" s="247"/>
      <c r="E396" s="1171"/>
      <c r="F396" s="373"/>
    </row>
    <row r="397" spans="1:6" s="266" customFormat="1" ht="11.25">
      <c r="A397" s="246"/>
      <c r="B397" s="226" t="s">
        <v>1687</v>
      </c>
      <c r="D397" s="247"/>
      <c r="E397" s="1171"/>
      <c r="F397" s="373"/>
    </row>
    <row r="398" spans="1:6" s="266" customFormat="1" ht="11.25">
      <c r="A398" s="246"/>
      <c r="B398" s="226" t="s">
        <v>1688</v>
      </c>
      <c r="D398" s="247"/>
      <c r="E398" s="1171"/>
      <c r="F398" s="373"/>
    </row>
    <row r="399" spans="1:6" s="266" customFormat="1" ht="11.25">
      <c r="A399" s="246"/>
      <c r="B399" s="730" t="s">
        <v>1689</v>
      </c>
      <c r="D399" s="247"/>
      <c r="E399" s="1171"/>
      <c r="F399" s="373"/>
    </row>
    <row r="400" spans="1:6" s="266" customFormat="1" ht="11.25">
      <c r="A400" s="246"/>
      <c r="B400" s="226" t="s">
        <v>1690</v>
      </c>
      <c r="D400" s="247"/>
      <c r="E400" s="1171"/>
      <c r="F400" s="373"/>
    </row>
    <row r="401" spans="1:6" s="266" customFormat="1" ht="11.25">
      <c r="A401" s="246"/>
      <c r="B401" s="226" t="s">
        <v>1691</v>
      </c>
      <c r="D401" s="247"/>
      <c r="E401" s="1171"/>
      <c r="F401" s="373"/>
    </row>
    <row r="402" spans="1:6" s="266" customFormat="1" ht="11.25">
      <c r="A402" s="246"/>
      <c r="B402" s="226" t="s">
        <v>1692</v>
      </c>
      <c r="D402" s="247"/>
      <c r="E402" s="1171"/>
      <c r="F402" s="373"/>
    </row>
    <row r="403" spans="1:6" s="266" customFormat="1" ht="11.25">
      <c r="A403" s="246"/>
      <c r="B403" s="730" t="s">
        <v>1693</v>
      </c>
      <c r="D403" s="247"/>
      <c r="E403" s="1171"/>
      <c r="F403" s="373"/>
    </row>
    <row r="404" spans="1:6" s="266" customFormat="1" ht="11.25">
      <c r="A404" s="246"/>
      <c r="B404" s="730" t="s">
        <v>1694</v>
      </c>
      <c r="D404" s="247"/>
      <c r="E404" s="1171"/>
      <c r="F404" s="373"/>
    </row>
    <row r="405" spans="1:6" s="266" customFormat="1" ht="11.25">
      <c r="A405" s="246"/>
      <c r="B405" s="226" t="s">
        <v>1695</v>
      </c>
      <c r="D405" s="247"/>
      <c r="E405" s="1171"/>
      <c r="F405" s="373"/>
    </row>
    <row r="406" spans="1:6" s="266" customFormat="1" ht="11.25">
      <c r="A406" s="246"/>
      <c r="B406" s="226" t="s">
        <v>1696</v>
      </c>
      <c r="D406" s="247"/>
      <c r="E406" s="1171"/>
      <c r="F406" s="373"/>
    </row>
    <row r="407" spans="1:6" s="266" customFormat="1" ht="11.25">
      <c r="A407" s="246"/>
      <c r="B407" s="226" t="s">
        <v>1697</v>
      </c>
      <c r="D407" s="247"/>
      <c r="E407" s="1171"/>
      <c r="F407" s="373"/>
    </row>
    <row r="408" spans="1:6" s="266" customFormat="1" ht="11.25">
      <c r="A408" s="246"/>
      <c r="B408" s="226" t="s">
        <v>1698</v>
      </c>
      <c r="D408" s="247"/>
      <c r="E408" s="1171"/>
      <c r="F408" s="373"/>
    </row>
    <row r="409" spans="1:6" s="266" customFormat="1" ht="11.25">
      <c r="A409" s="246"/>
      <c r="B409" s="226" t="s">
        <v>1699</v>
      </c>
      <c r="D409" s="247"/>
      <c r="E409" s="1171"/>
      <c r="F409" s="373"/>
    </row>
    <row r="410" spans="1:6" s="266" customFormat="1" ht="11.25">
      <c r="A410" s="246"/>
      <c r="B410" s="226" t="s">
        <v>1700</v>
      </c>
      <c r="D410" s="247"/>
      <c r="E410" s="1171"/>
      <c r="F410" s="373"/>
    </row>
    <row r="411" spans="1:6" s="266" customFormat="1" ht="11.25">
      <c r="A411" s="246"/>
      <c r="B411" s="226" t="s">
        <v>1701</v>
      </c>
      <c r="D411" s="247"/>
      <c r="E411" s="1171"/>
      <c r="F411" s="373"/>
    </row>
    <row r="412" spans="1:6" s="266" customFormat="1" ht="11.25">
      <c r="A412" s="246"/>
      <c r="B412" s="730" t="s">
        <v>1702</v>
      </c>
      <c r="D412" s="247"/>
      <c r="E412" s="1171"/>
      <c r="F412" s="373"/>
    </row>
    <row r="413" spans="1:6" s="266" customFormat="1" ht="11.25">
      <c r="A413" s="246"/>
      <c r="B413" s="226" t="s">
        <v>1703</v>
      </c>
      <c r="D413" s="247"/>
      <c r="E413" s="1171"/>
      <c r="F413" s="373"/>
    </row>
    <row r="414" spans="1:6" s="266" customFormat="1" ht="11.25">
      <c r="A414" s="246"/>
      <c r="B414" s="226" t="s">
        <v>1704</v>
      </c>
      <c r="C414" s="266" t="s">
        <v>10</v>
      </c>
      <c r="D414" s="247">
        <v>2</v>
      </c>
      <c r="E414" s="1171"/>
      <c r="F414" s="373">
        <f>D414*E414</f>
        <v>0</v>
      </c>
    </row>
    <row r="415" spans="1:6" s="266" customFormat="1" ht="11.25">
      <c r="A415" s="225"/>
      <c r="B415" s="226"/>
      <c r="D415" s="247"/>
      <c r="E415" s="1171"/>
      <c r="F415" s="373"/>
    </row>
    <row r="416" spans="1:6" s="266" customFormat="1" ht="33.75">
      <c r="A416" s="225" t="s">
        <v>623</v>
      </c>
      <c r="B416" s="226" t="s">
        <v>1705</v>
      </c>
      <c r="D416" s="247"/>
      <c r="E416" s="1171"/>
      <c r="F416" s="373"/>
    </row>
    <row r="417" spans="1:6" s="266" customFormat="1" ht="111.75" customHeight="1">
      <c r="A417" s="225"/>
      <c r="B417" s="226" t="s">
        <v>1706</v>
      </c>
      <c r="D417" s="247"/>
      <c r="E417" s="1171"/>
      <c r="F417" s="373"/>
    </row>
    <row r="418" spans="1:6" s="266" customFormat="1" ht="45">
      <c r="A418" s="225"/>
      <c r="B418" s="226" t="s">
        <v>1707</v>
      </c>
      <c r="D418" s="247"/>
      <c r="E418" s="1171"/>
      <c r="F418" s="373"/>
    </row>
    <row r="419" spans="1:6" s="266" customFormat="1" ht="11.25">
      <c r="A419" s="225"/>
      <c r="B419" s="226" t="s">
        <v>1708</v>
      </c>
      <c r="D419" s="247"/>
      <c r="E419" s="1171"/>
      <c r="F419" s="373"/>
    </row>
    <row r="420" spans="1:6" s="266" customFormat="1" ht="11.25">
      <c r="A420" s="225"/>
      <c r="B420" s="226" t="s">
        <v>1709</v>
      </c>
      <c r="D420" s="247"/>
      <c r="E420" s="1171"/>
      <c r="F420" s="373"/>
    </row>
    <row r="421" spans="1:6" s="266" customFormat="1" ht="11.25">
      <c r="A421" s="225"/>
      <c r="B421" s="298" t="s">
        <v>1710</v>
      </c>
      <c r="D421" s="247"/>
      <c r="E421" s="1171"/>
      <c r="F421" s="373"/>
    </row>
    <row r="422" spans="1:6" s="266" customFormat="1" ht="11.25">
      <c r="A422" s="225"/>
      <c r="B422" s="226" t="s">
        <v>1711</v>
      </c>
      <c r="D422" s="247"/>
      <c r="E422" s="1171"/>
      <c r="F422" s="373"/>
    </row>
    <row r="423" spans="1:6" s="266" customFormat="1" ht="11.25">
      <c r="A423" s="225"/>
      <c r="B423" s="226" t="s">
        <v>1712</v>
      </c>
      <c r="D423" s="247"/>
      <c r="E423" s="1171"/>
      <c r="F423" s="373"/>
    </row>
    <row r="424" spans="1:6" s="266" customFormat="1" ht="11.25">
      <c r="A424" s="225"/>
      <c r="B424" s="226" t="s">
        <v>1713</v>
      </c>
      <c r="D424" s="247"/>
      <c r="E424" s="1171"/>
      <c r="F424" s="373"/>
    </row>
    <row r="425" spans="1:6" s="266" customFormat="1" ht="11.25">
      <c r="A425" s="225"/>
      <c r="B425" s="226" t="s">
        <v>1714</v>
      </c>
      <c r="D425" s="247"/>
      <c r="E425" s="1171"/>
      <c r="F425" s="373"/>
    </row>
    <row r="426" spans="1:6" s="266" customFormat="1" ht="11.25">
      <c r="A426" s="225"/>
      <c r="B426" s="226" t="s">
        <v>1715</v>
      </c>
      <c r="D426" s="247"/>
      <c r="E426" s="1171"/>
      <c r="F426" s="373"/>
    </row>
    <row r="427" spans="1:6" s="266" customFormat="1" ht="11.25">
      <c r="A427" s="225"/>
      <c r="B427" s="226" t="s">
        <v>1716</v>
      </c>
      <c r="D427" s="247"/>
      <c r="E427" s="1171"/>
      <c r="F427" s="373"/>
    </row>
    <row r="428" spans="1:6" s="266" customFormat="1" ht="11.25">
      <c r="A428" s="225"/>
      <c r="B428" s="226" t="s">
        <v>1717</v>
      </c>
      <c r="D428" s="247"/>
      <c r="E428" s="1171"/>
      <c r="F428" s="373"/>
    </row>
    <row r="429" spans="1:6" s="266" customFormat="1" ht="11.25">
      <c r="A429" s="225"/>
      <c r="B429" s="226" t="s">
        <v>1718</v>
      </c>
      <c r="D429" s="247"/>
      <c r="E429" s="1171"/>
      <c r="F429" s="373"/>
    </row>
    <row r="430" spans="1:6" s="266" customFormat="1" ht="11.25">
      <c r="A430" s="225"/>
      <c r="B430" s="226" t="s">
        <v>1719</v>
      </c>
      <c r="D430" s="247"/>
      <c r="E430" s="1171"/>
      <c r="F430" s="373"/>
    </row>
    <row r="431" spans="1:6" s="266" customFormat="1" ht="11.25">
      <c r="A431" s="225"/>
      <c r="B431" s="226" t="s">
        <v>1720</v>
      </c>
      <c r="D431" s="247"/>
      <c r="E431" s="1171"/>
      <c r="F431" s="373"/>
    </row>
    <row r="432" spans="1:6" s="266" customFormat="1" ht="11.25">
      <c r="A432" s="225"/>
      <c r="B432" s="226" t="s">
        <v>1721</v>
      </c>
      <c r="D432" s="247"/>
      <c r="E432" s="1171"/>
      <c r="F432" s="373"/>
    </row>
    <row r="433" spans="1:6" s="266" customFormat="1" ht="11.25">
      <c r="A433" s="225"/>
      <c r="B433" s="226" t="s">
        <v>1722</v>
      </c>
      <c r="D433" s="247"/>
      <c r="E433" s="1171"/>
      <c r="F433" s="373"/>
    </row>
    <row r="434" spans="1:6" s="266" customFormat="1" ht="11.25">
      <c r="A434" s="225"/>
      <c r="B434" s="226" t="s">
        <v>1723</v>
      </c>
      <c r="D434" s="247"/>
      <c r="E434" s="1171"/>
      <c r="F434" s="373"/>
    </row>
    <row r="435" spans="1:6" s="266" customFormat="1" ht="11.25">
      <c r="A435" s="225"/>
      <c r="B435" s="226" t="s">
        <v>1724</v>
      </c>
      <c r="D435" s="247"/>
      <c r="E435" s="1171"/>
      <c r="F435" s="373"/>
    </row>
    <row r="436" spans="1:6" s="266" customFormat="1" ht="11.25">
      <c r="A436" s="225"/>
      <c r="B436" s="226" t="s">
        <v>1725</v>
      </c>
      <c r="D436" s="247"/>
      <c r="E436" s="1171"/>
      <c r="F436" s="373"/>
    </row>
    <row r="437" spans="1:6" s="266" customFormat="1" ht="11.25">
      <c r="A437" s="225"/>
      <c r="B437" s="226" t="s">
        <v>1726</v>
      </c>
      <c r="D437" s="247"/>
      <c r="E437" s="1171"/>
      <c r="F437" s="373"/>
    </row>
    <row r="438" spans="1:6" s="266" customFormat="1" ht="11.25">
      <c r="A438" s="225"/>
      <c r="B438" s="226" t="s">
        <v>1727</v>
      </c>
      <c r="C438" s="266" t="s">
        <v>10</v>
      </c>
      <c r="D438" s="247">
        <v>2</v>
      </c>
      <c r="E438" s="1171"/>
      <c r="F438" s="373">
        <f>D438*E438</f>
        <v>0</v>
      </c>
    </row>
    <row r="439" spans="1:6" s="266" customFormat="1" ht="11.25">
      <c r="A439" s="225"/>
      <c r="B439" s="226"/>
      <c r="C439" s="247"/>
      <c r="D439" s="247"/>
      <c r="E439" s="1171"/>
      <c r="F439" s="373"/>
    </row>
    <row r="440" spans="1:6" s="388" customFormat="1" ht="22.5">
      <c r="A440" s="225" t="s">
        <v>625</v>
      </c>
      <c r="B440" s="387" t="s">
        <v>1728</v>
      </c>
      <c r="D440" s="389"/>
      <c r="E440" s="1171"/>
      <c r="F440" s="373"/>
    </row>
    <row r="441" spans="1:6" s="388" customFormat="1" ht="11.25">
      <c r="A441" s="386"/>
      <c r="B441" s="384" t="s">
        <v>1729</v>
      </c>
      <c r="C441" s="247" t="s">
        <v>10</v>
      </c>
      <c r="D441" s="247">
        <v>1</v>
      </c>
      <c r="E441" s="1171"/>
      <c r="F441" s="373">
        <f>D441*E441</f>
        <v>0</v>
      </c>
    </row>
    <row r="442" spans="1:6" s="388" customFormat="1" ht="11.25">
      <c r="A442" s="386"/>
      <c r="B442" s="387"/>
      <c r="D442" s="389"/>
      <c r="E442" s="1171"/>
      <c r="F442" s="373"/>
    </row>
    <row r="443" spans="1:6" s="388" customFormat="1" ht="45">
      <c r="A443" s="225" t="s">
        <v>627</v>
      </c>
      <c r="B443" s="387" t="s">
        <v>1730</v>
      </c>
      <c r="D443" s="389"/>
      <c r="E443" s="1171"/>
      <c r="F443" s="373"/>
    </row>
    <row r="444" spans="1:6" s="388" customFormat="1" ht="11.25">
      <c r="A444" s="386"/>
      <c r="B444" s="384" t="s">
        <v>1731</v>
      </c>
      <c r="D444" s="389"/>
      <c r="E444" s="1171"/>
      <c r="F444" s="373"/>
    </row>
    <row r="445" spans="1:6" s="388" customFormat="1" ht="11.25">
      <c r="A445" s="386"/>
      <c r="B445" s="383" t="s">
        <v>1732</v>
      </c>
      <c r="D445" s="389"/>
      <c r="E445" s="1171"/>
      <c r="F445" s="373"/>
    </row>
    <row r="446" spans="1:6" s="388" customFormat="1" ht="11.25">
      <c r="A446" s="386"/>
      <c r="B446" s="244" t="s">
        <v>1733</v>
      </c>
      <c r="D446" s="389"/>
      <c r="E446" s="1171"/>
      <c r="F446" s="373"/>
    </row>
    <row r="447" spans="1:6" s="388" customFormat="1" ht="11.25">
      <c r="A447" s="386"/>
      <c r="B447" s="244" t="s">
        <v>1734</v>
      </c>
      <c r="D447" s="389"/>
      <c r="E447" s="1171"/>
      <c r="F447" s="373"/>
    </row>
    <row r="448" spans="1:6" s="388" customFormat="1" ht="11.25">
      <c r="A448" s="386"/>
      <c r="B448" s="244" t="s">
        <v>1735</v>
      </c>
      <c r="D448" s="389"/>
      <c r="E448" s="1171"/>
      <c r="F448" s="373"/>
    </row>
    <row r="449" spans="1:6" s="388" customFormat="1" ht="16.5" customHeight="1">
      <c r="A449" s="386"/>
      <c r="B449" s="244" t="s">
        <v>1736</v>
      </c>
      <c r="D449" s="389"/>
      <c r="E449" s="1171"/>
      <c r="F449" s="373"/>
    </row>
    <row r="450" spans="1:6" s="388" customFormat="1" ht="11.25">
      <c r="A450" s="386"/>
      <c r="B450" s="244" t="s">
        <v>1737</v>
      </c>
      <c r="D450" s="389"/>
      <c r="E450" s="1171"/>
      <c r="F450" s="373"/>
    </row>
    <row r="451" spans="1:6" s="388" customFormat="1" ht="15" customHeight="1">
      <c r="A451" s="386"/>
      <c r="B451" s="226" t="s">
        <v>1738</v>
      </c>
      <c r="D451" s="389"/>
      <c r="E451" s="1171"/>
      <c r="F451" s="373"/>
    </row>
    <row r="452" spans="1:6" s="388" customFormat="1" ht="11.25">
      <c r="A452" s="386"/>
      <c r="B452" s="226" t="s">
        <v>1739</v>
      </c>
      <c r="C452" s="247" t="s">
        <v>10</v>
      </c>
      <c r="D452" s="247">
        <v>2</v>
      </c>
      <c r="E452" s="1171"/>
      <c r="F452" s="373">
        <f>D452*E452</f>
        <v>0</v>
      </c>
    </row>
    <row r="453" spans="1:6" s="388" customFormat="1" ht="11.25">
      <c r="A453" s="386"/>
      <c r="B453" s="226"/>
      <c r="C453" s="247"/>
      <c r="D453" s="247"/>
      <c r="E453" s="1171"/>
      <c r="F453" s="315"/>
    </row>
    <row r="454" spans="1:6" s="388" customFormat="1" ht="22.5">
      <c r="A454" s="225" t="s">
        <v>629</v>
      </c>
      <c r="B454" s="244" t="s">
        <v>1740</v>
      </c>
      <c r="D454" s="389"/>
      <c r="E454" s="1171"/>
      <c r="F454" s="315"/>
    </row>
    <row r="455" spans="1:6" s="388" customFormat="1" ht="11.25">
      <c r="A455" s="386"/>
      <c r="B455" s="244" t="s">
        <v>1741</v>
      </c>
      <c r="D455" s="389"/>
      <c r="E455" s="1171"/>
      <c r="F455" s="315"/>
    </row>
    <row r="456" spans="1:6" s="388" customFormat="1" ht="11.25">
      <c r="A456" s="386"/>
      <c r="B456" s="244" t="s">
        <v>1742</v>
      </c>
      <c r="D456" s="389"/>
      <c r="E456" s="1171"/>
      <c r="F456" s="315"/>
    </row>
    <row r="457" spans="1:6" s="388" customFormat="1" ht="11.25">
      <c r="A457" s="386"/>
      <c r="B457" s="226" t="s">
        <v>1743</v>
      </c>
      <c r="D457" s="389"/>
      <c r="E457" s="1171"/>
      <c r="F457" s="315"/>
    </row>
    <row r="458" spans="1:6" s="388" customFormat="1" ht="11.25">
      <c r="A458" s="386"/>
      <c r="B458" s="244" t="s">
        <v>1744</v>
      </c>
      <c r="C458" s="247" t="s">
        <v>10</v>
      </c>
      <c r="D458" s="247">
        <v>1</v>
      </c>
      <c r="E458" s="1171"/>
      <c r="F458" s="315">
        <f>D458*E458</f>
        <v>0</v>
      </c>
    </row>
    <row r="459" spans="1:6" s="266" customFormat="1" ht="11.25">
      <c r="A459" s="225"/>
      <c r="B459" s="226"/>
      <c r="C459" s="247"/>
      <c r="D459" s="247"/>
      <c r="E459" s="1171"/>
      <c r="F459" s="373"/>
    </row>
    <row r="460" spans="1:6" s="266" customFormat="1" ht="33.75">
      <c r="A460" s="225" t="s">
        <v>631</v>
      </c>
      <c r="B460" s="244" t="s">
        <v>1745</v>
      </c>
      <c r="C460" s="247"/>
      <c r="D460" s="247"/>
      <c r="E460" s="1171"/>
      <c r="F460" s="373"/>
    </row>
    <row r="461" spans="1:6" s="266" customFormat="1" ht="11.25">
      <c r="A461" s="225"/>
      <c r="B461" s="244" t="s">
        <v>1746</v>
      </c>
      <c r="C461" s="247" t="s">
        <v>11</v>
      </c>
      <c r="D461" s="247">
        <v>80</v>
      </c>
      <c r="E461" s="1171"/>
      <c r="F461" s="373">
        <f>D461*E461</f>
        <v>0</v>
      </c>
    </row>
    <row r="462" spans="1:6">
      <c r="A462" s="734" t="s">
        <v>281</v>
      </c>
      <c r="B462" s="735" t="s">
        <v>1747</v>
      </c>
      <c r="C462" s="736" t="s">
        <v>11</v>
      </c>
      <c r="D462" s="736">
        <v>80</v>
      </c>
      <c r="E462" s="1179"/>
      <c r="F462" s="737">
        <f>E462*D462</f>
        <v>0</v>
      </c>
    </row>
    <row r="463" spans="1:6" s="266" customFormat="1" ht="11.25">
      <c r="A463" s="225"/>
      <c r="B463" s="226"/>
      <c r="C463" s="247"/>
      <c r="D463" s="247"/>
      <c r="E463" s="1171"/>
      <c r="F463" s="373"/>
    </row>
    <row r="464" spans="1:6" s="266" customFormat="1" ht="22.5">
      <c r="A464" s="225" t="s">
        <v>633</v>
      </c>
      <c r="B464" s="298" t="s">
        <v>1748</v>
      </c>
      <c r="C464" s="247"/>
      <c r="D464" s="247"/>
      <c r="E464" s="1171"/>
      <c r="F464" s="373"/>
    </row>
    <row r="465" spans="1:6" s="266" customFormat="1" ht="14.25" customHeight="1">
      <c r="A465" s="225"/>
      <c r="B465" s="385" t="s">
        <v>1749</v>
      </c>
      <c r="C465" s="247" t="s">
        <v>11</v>
      </c>
      <c r="D465" s="247">
        <v>80</v>
      </c>
      <c r="E465" s="1171"/>
      <c r="F465" s="373">
        <f>D465*E465</f>
        <v>0</v>
      </c>
    </row>
    <row r="466" spans="1:6" s="266" customFormat="1" ht="11.25">
      <c r="A466" s="225"/>
      <c r="B466" s="245"/>
      <c r="C466" s="247"/>
      <c r="D466" s="247"/>
      <c r="E466" s="1171"/>
      <c r="F466" s="373"/>
    </row>
    <row r="467" spans="1:6" s="266" customFormat="1" ht="11.25">
      <c r="A467" s="225" t="s">
        <v>636</v>
      </c>
      <c r="B467" s="245" t="s">
        <v>1750</v>
      </c>
      <c r="C467" s="247"/>
      <c r="D467" s="247"/>
      <c r="E467" s="1171"/>
      <c r="F467" s="373"/>
    </row>
    <row r="468" spans="1:6" s="266" customFormat="1" ht="11.25">
      <c r="A468" s="225"/>
      <c r="B468" s="574" t="s">
        <v>1751</v>
      </c>
      <c r="C468" s="247"/>
      <c r="D468" s="247"/>
      <c r="E468" s="1171"/>
      <c r="F468" s="373"/>
    </row>
    <row r="469" spans="1:6" s="266" customFormat="1" ht="11.25">
      <c r="A469" s="225"/>
      <c r="B469" s="574" t="s">
        <v>1752</v>
      </c>
      <c r="C469" s="247"/>
      <c r="D469" s="247"/>
      <c r="E469" s="1171"/>
      <c r="F469" s="373"/>
    </row>
    <row r="470" spans="1:6" s="266" customFormat="1" ht="11.25">
      <c r="A470" s="382"/>
      <c r="B470" s="574" t="s">
        <v>1753</v>
      </c>
      <c r="C470" s="247"/>
      <c r="D470" s="247"/>
      <c r="E470" s="1171"/>
      <c r="F470" s="373"/>
    </row>
    <row r="471" spans="1:6" s="266" customFormat="1" ht="11.25">
      <c r="A471" s="382"/>
      <c r="B471" s="574" t="s">
        <v>1754</v>
      </c>
      <c r="C471" s="247" t="s">
        <v>10</v>
      </c>
      <c r="D471" s="247">
        <v>2</v>
      </c>
      <c r="E471" s="1171"/>
      <c r="F471" s="373">
        <f>D471*E471</f>
        <v>0</v>
      </c>
    </row>
    <row r="472" spans="1:6" s="266" customFormat="1" ht="33.75">
      <c r="A472" s="382"/>
      <c r="B472" s="574" t="s">
        <v>1755</v>
      </c>
      <c r="C472" s="247"/>
      <c r="D472" s="247"/>
      <c r="E472" s="1171"/>
      <c r="F472" s="373"/>
    </row>
    <row r="473" spans="1:6" s="266" customFormat="1" ht="11.25">
      <c r="A473" s="382"/>
      <c r="B473" s="226"/>
      <c r="C473" s="247"/>
      <c r="D473" s="247"/>
      <c r="E473" s="1171"/>
      <c r="F473" s="373"/>
    </row>
    <row r="474" spans="1:6" s="266" customFormat="1" ht="22.5">
      <c r="A474" s="225" t="s">
        <v>638</v>
      </c>
      <c r="B474" s="245" t="s">
        <v>1756</v>
      </c>
      <c r="C474" s="247"/>
      <c r="D474" s="247"/>
      <c r="E474" s="1171"/>
      <c r="F474" s="373"/>
    </row>
    <row r="475" spans="1:6" s="266" customFormat="1" ht="11.25">
      <c r="A475" s="382"/>
      <c r="B475" s="574" t="s">
        <v>1757</v>
      </c>
      <c r="C475" s="247"/>
      <c r="D475" s="247"/>
      <c r="E475" s="1171"/>
      <c r="F475" s="373"/>
    </row>
    <row r="476" spans="1:6" s="266" customFormat="1" ht="11.25">
      <c r="A476" s="382"/>
      <c r="B476" s="574" t="s">
        <v>1758</v>
      </c>
      <c r="C476" s="247"/>
      <c r="D476" s="247"/>
      <c r="E476" s="1171"/>
      <c r="F476" s="373"/>
    </row>
    <row r="477" spans="1:6" s="266" customFormat="1" ht="11.25">
      <c r="A477" s="382"/>
      <c r="B477" s="385" t="s">
        <v>1759</v>
      </c>
      <c r="C477" s="247"/>
      <c r="D477" s="247"/>
      <c r="E477" s="1171"/>
      <c r="F477" s="373"/>
    </row>
    <row r="478" spans="1:6" s="266" customFormat="1" ht="16.5" customHeight="1">
      <c r="A478" s="382"/>
      <c r="B478" s="385" t="s">
        <v>1760</v>
      </c>
      <c r="C478" s="247" t="s">
        <v>10</v>
      </c>
      <c r="D478" s="247">
        <v>2</v>
      </c>
      <c r="E478" s="1171"/>
      <c r="F478" s="373">
        <f>D478*E478</f>
        <v>0</v>
      </c>
    </row>
    <row r="479" spans="1:6" s="266" customFormat="1" ht="11.25">
      <c r="A479" s="382"/>
      <c r="B479" s="226"/>
      <c r="C479" s="247"/>
      <c r="D479" s="247"/>
      <c r="E479" s="1171"/>
      <c r="F479" s="373"/>
    </row>
    <row r="480" spans="1:6" s="266" customFormat="1" ht="11.25">
      <c r="A480" s="225" t="s">
        <v>640</v>
      </c>
      <c r="B480" s="298" t="s">
        <v>1761</v>
      </c>
      <c r="D480" s="247"/>
      <c r="E480" s="1171"/>
      <c r="F480" s="373"/>
    </row>
    <row r="481" spans="1:6" s="266" customFormat="1" ht="11.25">
      <c r="A481" s="225"/>
      <c r="B481" s="226" t="s">
        <v>1762</v>
      </c>
      <c r="C481" s="247" t="s">
        <v>10</v>
      </c>
      <c r="D481" s="247">
        <v>2</v>
      </c>
      <c r="E481" s="1171"/>
      <c r="F481" s="373">
        <f>D481*E481</f>
        <v>0</v>
      </c>
    </row>
    <row r="482" spans="1:6" s="266" customFormat="1" ht="11.25">
      <c r="A482" s="382"/>
      <c r="B482" s="226"/>
      <c r="C482" s="247"/>
      <c r="D482" s="247"/>
      <c r="E482" s="1171"/>
      <c r="F482" s="373"/>
    </row>
    <row r="483" spans="1:6" s="266" customFormat="1" ht="11.25">
      <c r="A483" s="225" t="s">
        <v>642</v>
      </c>
      <c r="B483" s="298" t="s">
        <v>1763</v>
      </c>
      <c r="C483" s="247"/>
      <c r="D483" s="247"/>
      <c r="E483" s="1171"/>
      <c r="F483" s="373"/>
    </row>
    <row r="484" spans="1:6" s="266" customFormat="1" ht="11.25">
      <c r="A484" s="382"/>
      <c r="B484" s="385" t="s">
        <v>1764</v>
      </c>
      <c r="C484" s="247"/>
      <c r="D484" s="247"/>
      <c r="E484" s="1171"/>
      <c r="F484" s="373"/>
    </row>
    <row r="485" spans="1:6" s="266" customFormat="1" ht="11.25">
      <c r="A485" s="382"/>
      <c r="B485" s="385" t="s">
        <v>1765</v>
      </c>
      <c r="C485" s="247" t="s">
        <v>26</v>
      </c>
      <c r="D485" s="247">
        <v>16</v>
      </c>
      <c r="E485" s="1171"/>
      <c r="F485" s="373">
        <f>D485*E485</f>
        <v>0</v>
      </c>
    </row>
    <row r="486" spans="1:6" s="266" customFormat="1" ht="11.25">
      <c r="A486" s="382"/>
      <c r="B486" s="226"/>
      <c r="C486" s="247"/>
      <c r="D486" s="247"/>
      <c r="E486" s="1171"/>
      <c r="F486" s="373"/>
    </row>
    <row r="487" spans="1:6" s="266" customFormat="1" ht="11.25">
      <c r="A487" s="390" t="s">
        <v>644</v>
      </c>
      <c r="B487" s="298" t="s">
        <v>1766</v>
      </c>
      <c r="C487" s="247"/>
      <c r="D487" s="247"/>
      <c r="E487" s="1171"/>
      <c r="F487" s="373"/>
    </row>
    <row r="488" spans="1:6" s="266" customFormat="1" ht="11.25">
      <c r="A488" s="382"/>
      <c r="B488" s="385" t="s">
        <v>1767</v>
      </c>
      <c r="C488" s="247"/>
      <c r="D488" s="247"/>
      <c r="E488" s="1171"/>
      <c r="F488" s="373"/>
    </row>
    <row r="489" spans="1:6" s="266" customFormat="1" ht="11.25">
      <c r="A489" s="382"/>
      <c r="B489" s="385" t="s">
        <v>1768</v>
      </c>
      <c r="C489" s="247"/>
      <c r="D489" s="247"/>
      <c r="E489" s="1171"/>
      <c r="F489" s="373"/>
    </row>
    <row r="490" spans="1:6" s="266" customFormat="1" ht="11.25">
      <c r="A490" s="382"/>
      <c r="B490" s="385" t="s">
        <v>1769</v>
      </c>
      <c r="C490" s="247" t="s">
        <v>10</v>
      </c>
      <c r="D490" s="247">
        <v>1</v>
      </c>
      <c r="E490" s="1171"/>
      <c r="F490" s="373">
        <f>D490*E490</f>
        <v>0</v>
      </c>
    </row>
    <row r="491" spans="1:6" s="266" customFormat="1" ht="11.25">
      <c r="A491" s="382"/>
      <c r="B491" s="290"/>
      <c r="C491" s="738"/>
      <c r="D491" s="324"/>
      <c r="E491" s="1171"/>
      <c r="F491" s="373"/>
    </row>
    <row r="492" spans="1:6">
      <c r="B492" s="278" t="str">
        <f>B376</f>
        <v>TOPLOTNA ČRPALKA VRF (Variable Refrigerant Flow)</v>
      </c>
      <c r="C492" s="279"/>
      <c r="D492" s="348"/>
      <c r="E492" s="1177"/>
      <c r="F492" s="349"/>
    </row>
    <row r="493" spans="1:6">
      <c r="B493" s="284" t="s">
        <v>1666</v>
      </c>
      <c r="C493" s="285"/>
      <c r="D493" s="352"/>
      <c r="E493" s="1178"/>
      <c r="F493" s="496">
        <f>SUM(F379:F492)</f>
        <v>0</v>
      </c>
    </row>
    <row r="494" spans="1:6" s="299" customFormat="1" ht="11.25">
      <c r="A494" s="390"/>
      <c r="B494" s="298"/>
      <c r="C494" s="551"/>
      <c r="D494" s="551"/>
      <c r="E494" s="1172"/>
      <c r="F494" s="739"/>
    </row>
    <row r="495" spans="1:6" s="283" customFormat="1" ht="12" customHeight="1">
      <c r="A495" s="225"/>
      <c r="B495" s="298"/>
      <c r="C495" s="266"/>
      <c r="D495" s="247"/>
      <c r="E495" s="1171"/>
      <c r="F495" s="373"/>
    </row>
    <row r="496" spans="1:6" s="283" customFormat="1" ht="11.25" customHeight="1">
      <c r="A496" s="225"/>
      <c r="B496" s="265" t="s">
        <v>1770</v>
      </c>
      <c r="C496" s="266"/>
      <c r="D496" s="314"/>
      <c r="E496" s="1174"/>
      <c r="F496" s="268"/>
    </row>
    <row r="497" spans="1:6" s="283" customFormat="1" ht="11.25" customHeight="1">
      <c r="A497" s="225"/>
      <c r="B497" s="298" t="str">
        <f>B30</f>
        <v>TOPLOTNA ČRPALKA ZA SANITARNO VODO</v>
      </c>
      <c r="C497" s="266"/>
      <c r="D497" s="314"/>
      <c r="E497" s="1174"/>
      <c r="F497" s="268"/>
    </row>
    <row r="498" spans="1:6" s="325" customFormat="1" ht="11.25">
      <c r="A498" s="244"/>
      <c r="B498" s="244"/>
      <c r="D498" s="380"/>
      <c r="E498" s="1176"/>
      <c r="F498" s="381"/>
    </row>
    <row r="499" spans="1:6" s="743" customFormat="1" ht="67.5">
      <c r="A499" s="374" t="s">
        <v>620</v>
      </c>
      <c r="B499" s="740" t="s">
        <v>1771</v>
      </c>
      <c r="C499" s="741"/>
      <c r="D499" s="736"/>
      <c r="E499" s="1179"/>
      <c r="F499" s="742"/>
    </row>
    <row r="500" spans="1:6" ht="123.75">
      <c r="A500" s="374"/>
      <c r="B500" s="740" t="s">
        <v>1772</v>
      </c>
      <c r="C500" s="741"/>
      <c r="D500" s="736"/>
      <c r="E500" s="1179"/>
      <c r="F500" s="742"/>
    </row>
    <row r="501" spans="1:6" ht="33.75">
      <c r="A501" s="378"/>
      <c r="B501" s="740" t="s">
        <v>1773</v>
      </c>
      <c r="C501" s="741"/>
      <c r="D501" s="736"/>
      <c r="E501" s="1179"/>
      <c r="F501" s="742"/>
    </row>
    <row r="502" spans="1:6">
      <c r="A502" s="378"/>
      <c r="B502" s="744" t="s">
        <v>1774</v>
      </c>
      <c r="C502" s="377"/>
      <c r="D502" s="736"/>
      <c r="E502" s="1179"/>
      <c r="F502" s="737"/>
    </row>
    <row r="503" spans="1:6">
      <c r="A503" s="378"/>
      <c r="B503" s="740" t="s">
        <v>1775</v>
      </c>
      <c r="C503" s="377"/>
      <c r="D503" s="736"/>
      <c r="E503" s="1179"/>
      <c r="F503" s="742"/>
    </row>
    <row r="504" spans="1:6">
      <c r="A504" s="378"/>
      <c r="B504" s="740" t="s">
        <v>1776</v>
      </c>
      <c r="C504" s="377"/>
      <c r="D504" s="736"/>
      <c r="E504" s="1179"/>
      <c r="F504" s="742"/>
    </row>
    <row r="505" spans="1:6">
      <c r="A505" s="378"/>
      <c r="B505" s="740" t="s">
        <v>1777</v>
      </c>
      <c r="C505" s="377"/>
      <c r="D505" s="736"/>
      <c r="E505" s="1179"/>
      <c r="F505" s="742"/>
    </row>
    <row r="506" spans="1:6">
      <c r="A506" s="378"/>
      <c r="B506" s="740" t="s">
        <v>1778</v>
      </c>
      <c r="C506" s="377"/>
      <c r="D506" s="736"/>
      <c r="E506" s="1179"/>
      <c r="F506" s="742"/>
    </row>
    <row r="507" spans="1:6">
      <c r="A507" s="378"/>
      <c r="B507" s="740" t="s">
        <v>1779</v>
      </c>
      <c r="C507" s="377"/>
      <c r="D507" s="736"/>
      <c r="E507" s="1179"/>
      <c r="F507" s="737"/>
    </row>
    <row r="508" spans="1:6">
      <c r="A508" s="378"/>
      <c r="B508" s="740" t="s">
        <v>1780</v>
      </c>
      <c r="C508" s="377"/>
      <c r="D508" s="736"/>
      <c r="E508" s="1179"/>
      <c r="F508" s="737"/>
    </row>
    <row r="509" spans="1:6" ht="22.5">
      <c r="A509" s="378"/>
      <c r="B509" s="740" t="s">
        <v>1781</v>
      </c>
      <c r="C509" s="377" t="s">
        <v>10</v>
      </c>
      <c r="D509" s="736">
        <v>1</v>
      </c>
      <c r="E509" s="1179"/>
      <c r="F509" s="737">
        <f>E509*D509</f>
        <v>0</v>
      </c>
    </row>
    <row r="510" spans="1:6">
      <c r="B510" s="226"/>
      <c r="C510" s="266"/>
      <c r="D510" s="314"/>
      <c r="E510" s="1171"/>
      <c r="F510" s="315"/>
    </row>
    <row r="511" spans="1:6" ht="90">
      <c r="A511" s="374" t="s">
        <v>623</v>
      </c>
      <c r="B511" s="740" t="s">
        <v>1782</v>
      </c>
      <c r="C511" s="741"/>
      <c r="D511" s="736"/>
      <c r="E511" s="1180"/>
      <c r="F511" s="742"/>
    </row>
    <row r="512" spans="1:6" ht="33.75">
      <c r="A512" s="378"/>
      <c r="B512" s="740" t="s">
        <v>1783</v>
      </c>
      <c r="C512" s="741"/>
      <c r="D512" s="736"/>
      <c r="E512" s="1180"/>
      <c r="F512" s="742"/>
    </row>
    <row r="513" spans="1:6" ht="22.5">
      <c r="A513" s="378"/>
      <c r="B513" s="740" t="s">
        <v>1784</v>
      </c>
      <c r="C513" s="741"/>
      <c r="D513" s="736"/>
      <c r="E513" s="1180"/>
      <c r="F513" s="742"/>
    </row>
    <row r="514" spans="1:6" ht="33.75">
      <c r="A514" s="378"/>
      <c r="B514" s="740" t="s">
        <v>1785</v>
      </c>
      <c r="C514" s="741"/>
      <c r="D514" s="736"/>
      <c r="E514" s="1179"/>
      <c r="F514" s="737"/>
    </row>
    <row r="515" spans="1:6">
      <c r="A515" s="378"/>
      <c r="B515" s="744" t="s">
        <v>1786</v>
      </c>
      <c r="C515" s="741"/>
      <c r="D515" s="736"/>
      <c r="E515" s="1179"/>
      <c r="F515" s="737"/>
    </row>
    <row r="516" spans="1:6" ht="22.5">
      <c r="A516" s="378"/>
      <c r="B516" s="740" t="s">
        <v>1787</v>
      </c>
      <c r="C516" s="741"/>
      <c r="D516" s="736"/>
      <c r="E516" s="1180"/>
      <c r="F516" s="742"/>
    </row>
    <row r="517" spans="1:6">
      <c r="A517" s="378"/>
      <c r="B517" s="740" t="s">
        <v>1788</v>
      </c>
      <c r="C517" s="741"/>
      <c r="D517" s="736"/>
      <c r="E517" s="1180"/>
      <c r="F517" s="742"/>
    </row>
    <row r="518" spans="1:6">
      <c r="A518" s="378"/>
      <c r="B518" s="740" t="s">
        <v>1789</v>
      </c>
      <c r="C518" s="741"/>
      <c r="D518" s="736"/>
      <c r="E518" s="1179"/>
      <c r="F518" s="742"/>
    </row>
    <row r="519" spans="1:6">
      <c r="A519" s="378"/>
      <c r="B519" s="740" t="s">
        <v>1790</v>
      </c>
      <c r="C519" s="741"/>
      <c r="D519" s="736"/>
      <c r="E519" s="1180"/>
      <c r="F519" s="742"/>
    </row>
    <row r="520" spans="1:6">
      <c r="A520" s="745"/>
      <c r="B520" s="746" t="s">
        <v>1791</v>
      </c>
      <c r="C520" s="741"/>
      <c r="D520" s="736"/>
      <c r="E520" s="1179"/>
      <c r="F520" s="747"/>
    </row>
    <row r="521" spans="1:6">
      <c r="A521" s="745"/>
      <c r="B521" s="746" t="s">
        <v>1792</v>
      </c>
      <c r="C521" s="741"/>
      <c r="D521" s="736"/>
      <c r="E521" s="1179"/>
      <c r="F521" s="747"/>
    </row>
    <row r="522" spans="1:6">
      <c r="A522" s="378"/>
      <c r="B522" s="740" t="s">
        <v>1793</v>
      </c>
      <c r="C522" s="741"/>
      <c r="D522" s="736"/>
      <c r="E522" s="1180"/>
      <c r="F522" s="742"/>
    </row>
    <row r="523" spans="1:6">
      <c r="A523" s="378"/>
      <c r="B523" s="740" t="s">
        <v>1794</v>
      </c>
      <c r="C523" s="741"/>
      <c r="D523" s="736"/>
      <c r="E523" s="1180"/>
      <c r="F523" s="742"/>
    </row>
    <row r="524" spans="1:6">
      <c r="A524" s="378"/>
      <c r="B524" s="740" t="s">
        <v>1795</v>
      </c>
      <c r="C524" s="741"/>
      <c r="D524" s="736"/>
      <c r="E524" s="1180"/>
      <c r="F524" s="742"/>
    </row>
    <row r="525" spans="1:6">
      <c r="A525" s="378"/>
      <c r="B525" s="740" t="s">
        <v>1796</v>
      </c>
      <c r="C525" s="741"/>
      <c r="D525" s="736"/>
      <c r="E525" s="1180"/>
      <c r="F525" s="742"/>
    </row>
    <row r="526" spans="1:6" ht="22.5">
      <c r="A526" s="378"/>
      <c r="B526" s="740" t="s">
        <v>1797</v>
      </c>
      <c r="C526" s="741"/>
      <c r="D526" s="736"/>
      <c r="E526" s="1179"/>
      <c r="F526" s="742"/>
    </row>
    <row r="527" spans="1:6">
      <c r="A527" s="378"/>
      <c r="B527" s="740" t="s">
        <v>1798</v>
      </c>
      <c r="C527" s="741"/>
      <c r="D527" s="736"/>
      <c r="E527" s="1180"/>
      <c r="F527" s="742"/>
    </row>
    <row r="528" spans="1:6">
      <c r="A528" s="378"/>
      <c r="B528" s="740" t="s">
        <v>1799</v>
      </c>
      <c r="C528" s="741"/>
      <c r="D528" s="736"/>
      <c r="E528" s="1179"/>
      <c r="F528" s="737"/>
    </row>
    <row r="529" spans="1:6" ht="33.75">
      <c r="A529" s="378"/>
      <c r="B529" s="740" t="s">
        <v>1800</v>
      </c>
      <c r="C529" s="375" t="s">
        <v>10</v>
      </c>
      <c r="D529" s="736">
        <v>1</v>
      </c>
      <c r="E529" s="1179"/>
      <c r="F529" s="737">
        <f>E529*D529</f>
        <v>0</v>
      </c>
    </row>
    <row r="530" spans="1:6">
      <c r="A530" s="734"/>
      <c r="B530" s="748"/>
      <c r="C530" s="736"/>
      <c r="D530" s="736"/>
      <c r="E530" s="1179"/>
      <c r="F530" s="747"/>
    </row>
    <row r="531" spans="1:6" ht="22.5">
      <c r="A531" s="734" t="s">
        <v>625</v>
      </c>
      <c r="B531" s="749" t="s">
        <v>1801</v>
      </c>
      <c r="C531" s="736"/>
      <c r="D531" s="736"/>
      <c r="E531" s="1179"/>
      <c r="F531" s="747"/>
    </row>
    <row r="532" spans="1:6">
      <c r="A532" s="734"/>
      <c r="B532" s="748" t="s">
        <v>1802</v>
      </c>
      <c r="C532" s="736" t="s">
        <v>10</v>
      </c>
      <c r="D532" s="736">
        <v>1</v>
      </c>
      <c r="E532" s="1179"/>
      <c r="F532" s="737">
        <f>E532*D532</f>
        <v>0</v>
      </c>
    </row>
    <row r="533" spans="1:6">
      <c r="A533" s="378"/>
      <c r="B533" s="735"/>
      <c r="C533" s="377"/>
      <c r="D533" s="736"/>
      <c r="E533" s="1179"/>
      <c r="F533" s="737"/>
    </row>
    <row r="534" spans="1:6" ht="45">
      <c r="A534" s="734" t="s">
        <v>627</v>
      </c>
      <c r="B534" s="748" t="s">
        <v>1745</v>
      </c>
      <c r="C534" s="736"/>
      <c r="D534" s="736"/>
      <c r="E534" s="1179"/>
      <c r="F534" s="737"/>
    </row>
    <row r="535" spans="1:6">
      <c r="A535" s="734" t="s">
        <v>281</v>
      </c>
      <c r="B535" s="735" t="s">
        <v>1803</v>
      </c>
      <c r="C535" s="736" t="s">
        <v>11</v>
      </c>
      <c r="D535" s="736">
        <v>30</v>
      </c>
      <c r="E535" s="1179"/>
      <c r="F535" s="737">
        <f>E535*D535</f>
        <v>0</v>
      </c>
    </row>
    <row r="536" spans="1:6">
      <c r="A536" s="734" t="s">
        <v>281</v>
      </c>
      <c r="B536" s="735" t="s">
        <v>1804</v>
      </c>
      <c r="C536" s="736" t="s">
        <v>11</v>
      </c>
      <c r="D536" s="736">
        <v>30</v>
      </c>
      <c r="E536" s="1179"/>
      <c r="F536" s="737">
        <f>E536*D536</f>
        <v>0</v>
      </c>
    </row>
    <row r="537" spans="1:6">
      <c r="A537" s="734" t="s">
        <v>281</v>
      </c>
      <c r="B537" s="735" t="s">
        <v>1805</v>
      </c>
      <c r="C537" s="736" t="s">
        <v>11</v>
      </c>
      <c r="D537" s="736">
        <v>30</v>
      </c>
      <c r="E537" s="1179"/>
      <c r="F537" s="737">
        <f>E537*D537</f>
        <v>0</v>
      </c>
    </row>
    <row r="538" spans="1:6">
      <c r="A538" s="734"/>
      <c r="B538" s="735"/>
      <c r="C538" s="736"/>
      <c r="D538" s="736"/>
      <c r="E538" s="1179"/>
      <c r="F538" s="737"/>
    </row>
    <row r="539" spans="1:6" ht="22.5">
      <c r="A539" s="734" t="s">
        <v>629</v>
      </c>
      <c r="B539" s="750" t="s">
        <v>1806</v>
      </c>
      <c r="C539" s="736"/>
      <c r="D539" s="736"/>
      <c r="E539" s="1179"/>
      <c r="F539" s="737"/>
    </row>
    <row r="540" spans="1:6">
      <c r="A540" s="734"/>
      <c r="B540" s="751" t="s">
        <v>1807</v>
      </c>
      <c r="C540" s="736" t="s">
        <v>11</v>
      </c>
      <c r="D540" s="736">
        <v>30</v>
      </c>
      <c r="E540" s="1179"/>
      <c r="F540" s="737">
        <f>E540*D540</f>
        <v>0</v>
      </c>
    </row>
    <row r="541" spans="1:6">
      <c r="A541" s="734"/>
      <c r="B541" s="748"/>
      <c r="C541" s="736"/>
      <c r="D541" s="736"/>
      <c r="E541" s="1179"/>
      <c r="F541" s="737"/>
    </row>
    <row r="542" spans="1:6">
      <c r="A542" s="734" t="s">
        <v>631</v>
      </c>
      <c r="B542" s="748" t="s">
        <v>1808</v>
      </c>
      <c r="C542" s="736"/>
      <c r="D542" s="736"/>
      <c r="E542" s="1179"/>
      <c r="F542" s="737"/>
    </row>
    <row r="543" spans="1:6" ht="22.5">
      <c r="A543" s="734"/>
      <c r="B543" s="752" t="s">
        <v>1809</v>
      </c>
      <c r="C543" s="736"/>
      <c r="D543" s="736"/>
      <c r="E543" s="1179"/>
      <c r="F543" s="737"/>
    </row>
    <row r="544" spans="1:6">
      <c r="A544" s="734"/>
      <c r="B544" s="752" t="s">
        <v>1753</v>
      </c>
      <c r="C544" s="736"/>
      <c r="D544" s="736"/>
      <c r="E544" s="1179"/>
      <c r="F544" s="737"/>
    </row>
    <row r="545" spans="1:6">
      <c r="A545" s="734"/>
      <c r="B545" s="751" t="s">
        <v>1810</v>
      </c>
      <c r="C545" s="736"/>
      <c r="D545" s="736"/>
      <c r="E545" s="1179"/>
      <c r="F545" s="737"/>
    </row>
    <row r="546" spans="1:6">
      <c r="A546" s="734"/>
      <c r="B546" s="751" t="s">
        <v>1764</v>
      </c>
      <c r="C546" s="736"/>
      <c r="D546" s="736"/>
      <c r="E546" s="1179"/>
      <c r="F546" s="737"/>
    </row>
    <row r="547" spans="1:6">
      <c r="A547" s="734"/>
      <c r="B547" s="751" t="s">
        <v>1811</v>
      </c>
      <c r="C547" s="736"/>
      <c r="D547" s="736"/>
      <c r="E547" s="1179"/>
      <c r="F547" s="737"/>
    </row>
    <row r="548" spans="1:6" s="266" customFormat="1" ht="33.75">
      <c r="A548" s="382"/>
      <c r="B548" s="751" t="s">
        <v>1755</v>
      </c>
      <c r="C548" s="736" t="s">
        <v>10</v>
      </c>
      <c r="D548" s="736">
        <v>1</v>
      </c>
      <c r="E548" s="1179"/>
      <c r="F548" s="737">
        <f>E548*D548</f>
        <v>0</v>
      </c>
    </row>
    <row r="549" spans="1:6">
      <c r="A549" s="734"/>
      <c r="B549" s="735"/>
      <c r="C549" s="736"/>
      <c r="D549" s="736"/>
      <c r="E549" s="1179"/>
      <c r="F549" s="737"/>
    </row>
    <row r="550" spans="1:6">
      <c r="A550" s="734" t="s">
        <v>633</v>
      </c>
      <c r="B550" s="748" t="s">
        <v>1812</v>
      </c>
      <c r="C550" s="736"/>
      <c r="D550" s="736"/>
      <c r="E550" s="1179"/>
      <c r="F550" s="737"/>
    </row>
    <row r="551" spans="1:6">
      <c r="A551" s="734"/>
      <c r="B551" s="752" t="s">
        <v>1813</v>
      </c>
      <c r="C551" s="736"/>
      <c r="D551" s="736"/>
      <c r="E551" s="1179"/>
      <c r="F551" s="737"/>
    </row>
    <row r="552" spans="1:6">
      <c r="A552" s="734"/>
      <c r="B552" s="752" t="s">
        <v>1758</v>
      </c>
      <c r="C552" s="736"/>
      <c r="D552" s="736"/>
      <c r="E552" s="1179"/>
      <c r="F552" s="737"/>
    </row>
    <row r="553" spans="1:6">
      <c r="A553" s="734"/>
      <c r="B553" s="751" t="s">
        <v>1759</v>
      </c>
      <c r="C553" s="736"/>
      <c r="D553" s="736"/>
      <c r="E553" s="1179"/>
      <c r="F553" s="737"/>
    </row>
    <row r="554" spans="1:6">
      <c r="A554" s="734"/>
      <c r="B554" s="751" t="s">
        <v>1760</v>
      </c>
      <c r="C554" s="736" t="s">
        <v>10</v>
      </c>
      <c r="D554" s="736">
        <v>1</v>
      </c>
      <c r="E554" s="1179"/>
      <c r="F554" s="737">
        <f>E554*D554</f>
        <v>0</v>
      </c>
    </row>
    <row r="555" spans="1:6" ht="13.5" thickBot="1">
      <c r="A555" s="734"/>
      <c r="B555" s="753"/>
      <c r="C555" s="754"/>
      <c r="D555" s="736"/>
      <c r="E555" s="1179"/>
      <c r="F555" s="737"/>
    </row>
    <row r="556" spans="1:6">
      <c r="B556" s="278" t="str">
        <f>B497</f>
        <v>TOPLOTNA ČRPALKA ZA SANITARNO VODO</v>
      </c>
      <c r="C556" s="279"/>
      <c r="D556" s="348"/>
      <c r="E556" s="1177"/>
      <c r="F556" s="349"/>
    </row>
    <row r="557" spans="1:6">
      <c r="B557" s="284" t="s">
        <v>1666</v>
      </c>
      <c r="C557" s="285"/>
      <c r="D557" s="352"/>
      <c r="E557" s="1178"/>
      <c r="F557" s="496">
        <f>SUM(F499:F556)</f>
        <v>0</v>
      </c>
    </row>
    <row r="559" spans="1:6" s="283" customFormat="1" ht="11.25" customHeight="1">
      <c r="A559" s="225"/>
      <c r="B559" s="265" t="s">
        <v>1814</v>
      </c>
      <c r="C559" s="266"/>
      <c r="D559" s="314"/>
      <c r="E559" s="1174"/>
      <c r="F559" s="268"/>
    </row>
    <row r="560" spans="1:6" s="283" customFormat="1" ht="11.25" customHeight="1">
      <c r="A560" s="225"/>
      <c r="B560" s="298" t="str">
        <f>B31</f>
        <v>INŠTALACIJE OGREVANJA</v>
      </c>
      <c r="C560" s="266"/>
      <c r="D560" s="314"/>
      <c r="E560" s="1174"/>
      <c r="F560" s="268"/>
    </row>
    <row r="561" spans="1:6" s="325" customFormat="1" ht="11.25">
      <c r="A561" s="244"/>
      <c r="B561" s="244"/>
      <c r="D561" s="380"/>
      <c r="E561" s="1176"/>
      <c r="F561" s="381"/>
    </row>
    <row r="562" spans="1:6" s="283" customFormat="1" ht="12" customHeight="1">
      <c r="A562" s="225" t="s">
        <v>620</v>
      </c>
      <c r="B562" s="547" t="s">
        <v>1815</v>
      </c>
      <c r="C562" s="266"/>
      <c r="D562" s="314"/>
      <c r="E562" s="1171"/>
      <c r="F562" s="315"/>
    </row>
    <row r="563" spans="1:6" s="283" customFormat="1" ht="107.25" customHeight="1">
      <c r="A563" s="225"/>
      <c r="B563" s="226" t="s">
        <v>1816</v>
      </c>
      <c r="C563" s="266"/>
      <c r="D563" s="314"/>
      <c r="E563" s="1171"/>
      <c r="F563" s="315"/>
    </row>
    <row r="564" spans="1:6" s="266" customFormat="1" ht="11.25" customHeight="1">
      <c r="A564" s="225"/>
      <c r="B564" s="226" t="s">
        <v>1817</v>
      </c>
      <c r="C564" s="266" t="s">
        <v>9</v>
      </c>
      <c r="D564" s="314">
        <v>2</v>
      </c>
      <c r="E564" s="1171"/>
      <c r="F564" s="315">
        <f>+D564*E564</f>
        <v>0</v>
      </c>
    </row>
    <row r="565" spans="1:6" s="283" customFormat="1" ht="13.5" customHeight="1">
      <c r="A565" s="225"/>
      <c r="B565" s="226"/>
      <c r="C565" s="266"/>
      <c r="D565" s="314"/>
      <c r="E565" s="1171"/>
      <c r="F565" s="315"/>
    </row>
    <row r="566" spans="1:6" s="266" customFormat="1" ht="11.25">
      <c r="A566" s="225" t="s">
        <v>623</v>
      </c>
      <c r="B566" s="298" t="s">
        <v>1818</v>
      </c>
      <c r="D566" s="314"/>
      <c r="E566" s="1171"/>
      <c r="F566" s="315"/>
    </row>
    <row r="567" spans="1:6" s="266" customFormat="1" ht="73.5" customHeight="1">
      <c r="A567" s="225"/>
      <c r="B567" s="226" t="s">
        <v>1819</v>
      </c>
      <c r="D567" s="314"/>
      <c r="E567" s="1171"/>
      <c r="F567" s="315"/>
    </row>
    <row r="568" spans="1:6" s="266" customFormat="1" ht="18" customHeight="1">
      <c r="A568" s="225"/>
      <c r="B568" s="226" t="s">
        <v>1820</v>
      </c>
      <c r="C568" s="266" t="s">
        <v>9</v>
      </c>
      <c r="D568" s="314">
        <v>1</v>
      </c>
      <c r="E568" s="1171"/>
      <c r="F568" s="315">
        <f>+D568*E568</f>
        <v>0</v>
      </c>
    </row>
    <row r="569" spans="1:6" s="266" customFormat="1" ht="11.25">
      <c r="A569" s="225"/>
      <c r="B569" s="226"/>
      <c r="D569" s="314"/>
      <c r="E569" s="1171"/>
      <c r="F569" s="315"/>
    </row>
    <row r="570" spans="1:6" s="266" customFormat="1" ht="11.25">
      <c r="A570" s="225" t="s">
        <v>625</v>
      </c>
      <c r="B570" s="298" t="s">
        <v>1818</v>
      </c>
      <c r="D570" s="314"/>
      <c r="E570" s="1171"/>
      <c r="F570" s="315"/>
    </row>
    <row r="571" spans="1:6" s="266" customFormat="1" ht="76.5" customHeight="1">
      <c r="A571" s="225"/>
      <c r="B571" s="226" t="s">
        <v>1821</v>
      </c>
      <c r="D571" s="314"/>
      <c r="E571" s="1171"/>
      <c r="F571" s="315"/>
    </row>
    <row r="572" spans="1:6" s="266" customFormat="1" ht="18" customHeight="1">
      <c r="A572" s="225"/>
      <c r="B572" s="226" t="s">
        <v>1822</v>
      </c>
      <c r="C572" s="266" t="s">
        <v>9</v>
      </c>
      <c r="D572" s="314">
        <v>1</v>
      </c>
      <c r="E572" s="1171"/>
      <c r="F572" s="315">
        <f>+D572*E572</f>
        <v>0</v>
      </c>
    </row>
    <row r="573" spans="1:6" s="266" customFormat="1" ht="11.25">
      <c r="A573" s="225"/>
      <c r="B573" s="226"/>
      <c r="D573" s="314"/>
      <c r="E573" s="1171"/>
      <c r="F573" s="315"/>
    </row>
    <row r="574" spans="1:6" s="266" customFormat="1" ht="11.25">
      <c r="A574" s="225" t="s">
        <v>627</v>
      </c>
      <c r="B574" s="547" t="s">
        <v>1823</v>
      </c>
      <c r="D574" s="314"/>
      <c r="E574" s="1171"/>
      <c r="F574" s="315"/>
    </row>
    <row r="575" spans="1:6" s="266" customFormat="1" ht="22.5">
      <c r="A575" s="225"/>
      <c r="B575" s="226" t="s">
        <v>1824</v>
      </c>
      <c r="D575" s="314"/>
      <c r="E575" s="1171"/>
      <c r="F575" s="315"/>
    </row>
    <row r="576" spans="1:6" s="283" customFormat="1" ht="11.25">
      <c r="A576" s="225"/>
      <c r="B576" s="226" t="s">
        <v>1825</v>
      </c>
      <c r="C576" s="266" t="s">
        <v>9</v>
      </c>
      <c r="D576" s="314">
        <v>2</v>
      </c>
      <c r="E576" s="1171"/>
      <c r="F576" s="315">
        <f>+D576*E576</f>
        <v>0</v>
      </c>
    </row>
    <row r="577" spans="1:6" s="283" customFormat="1" ht="11.25">
      <c r="A577" s="225"/>
      <c r="B577" s="226" t="s">
        <v>1826</v>
      </c>
      <c r="C577" s="266" t="s">
        <v>9</v>
      </c>
      <c r="D577" s="314">
        <v>2</v>
      </c>
      <c r="E577" s="1171"/>
      <c r="F577" s="315">
        <f>+D577*E577</f>
        <v>0</v>
      </c>
    </row>
    <row r="578" spans="1:6" s="283" customFormat="1" ht="11.25">
      <c r="A578" s="225"/>
      <c r="B578" s="226" t="s">
        <v>1604</v>
      </c>
      <c r="C578" s="266" t="s">
        <v>9</v>
      </c>
      <c r="D578" s="314">
        <v>1</v>
      </c>
      <c r="E578" s="1171"/>
      <c r="F578" s="315">
        <f>+D578*E578</f>
        <v>0</v>
      </c>
    </row>
    <row r="579" spans="1:6" s="283" customFormat="1" ht="12" customHeight="1">
      <c r="A579" s="225"/>
      <c r="B579" s="226" t="s">
        <v>1827</v>
      </c>
      <c r="C579" s="266" t="s">
        <v>9</v>
      </c>
      <c r="D579" s="314">
        <v>2</v>
      </c>
      <c r="E579" s="1171"/>
      <c r="F579" s="315">
        <f>+D579*E579</f>
        <v>0</v>
      </c>
    </row>
    <row r="580" spans="1:6" s="283" customFormat="1" ht="11.25">
      <c r="A580" s="225"/>
      <c r="B580" s="226"/>
      <c r="C580" s="266"/>
      <c r="D580" s="314"/>
      <c r="E580" s="1171"/>
      <c r="F580" s="315"/>
    </row>
    <row r="581" spans="1:6" s="283" customFormat="1" ht="11.25">
      <c r="A581" s="225" t="s">
        <v>629</v>
      </c>
      <c r="B581" s="402" t="s">
        <v>1828</v>
      </c>
      <c r="C581" s="266"/>
      <c r="D581" s="314"/>
      <c r="E581" s="1171"/>
      <c r="F581" s="315"/>
    </row>
    <row r="582" spans="1:6" s="283" customFormat="1" ht="22.5">
      <c r="A582" s="225"/>
      <c r="B582" s="244" t="s">
        <v>1829</v>
      </c>
      <c r="C582" s="266"/>
      <c r="D582" s="314"/>
      <c r="E582" s="1171"/>
      <c r="F582" s="315"/>
    </row>
    <row r="583" spans="1:6" s="283" customFormat="1" ht="11.25">
      <c r="A583" s="225"/>
      <c r="B583" s="244" t="s">
        <v>1830</v>
      </c>
      <c r="C583" s="246" t="s">
        <v>9</v>
      </c>
      <c r="D583" s="247">
        <v>10</v>
      </c>
      <c r="E583" s="1171"/>
      <c r="F583" s="315">
        <f>+D583*E583</f>
        <v>0</v>
      </c>
    </row>
    <row r="584" spans="1:6" s="283" customFormat="1" ht="11.25">
      <c r="A584" s="225"/>
      <c r="B584" s="244" t="s">
        <v>1831</v>
      </c>
      <c r="C584" s="246" t="s">
        <v>9</v>
      </c>
      <c r="D584" s="247">
        <v>6</v>
      </c>
      <c r="E584" s="1171"/>
      <c r="F584" s="315">
        <f>+D584*E584</f>
        <v>0</v>
      </c>
    </row>
    <row r="585" spans="1:6" s="283" customFormat="1" ht="11.25">
      <c r="A585" s="225"/>
      <c r="B585" s="244" t="s">
        <v>1832</v>
      </c>
      <c r="C585" s="246" t="s">
        <v>9</v>
      </c>
      <c r="D585" s="247">
        <v>6</v>
      </c>
      <c r="E585" s="1171"/>
      <c r="F585" s="315">
        <f t="shared" ref="F585:F589" si="3">+D585*E585</f>
        <v>0</v>
      </c>
    </row>
    <row r="586" spans="1:6" s="283" customFormat="1" ht="11.25">
      <c r="A586" s="225"/>
      <c r="B586" s="244" t="s">
        <v>1833</v>
      </c>
      <c r="C586" s="246" t="s">
        <v>9</v>
      </c>
      <c r="D586" s="247">
        <v>12</v>
      </c>
      <c r="E586" s="1171"/>
      <c r="F586" s="315">
        <f t="shared" si="3"/>
        <v>0</v>
      </c>
    </row>
    <row r="587" spans="1:6" s="283" customFormat="1" ht="11.25">
      <c r="A587" s="225"/>
      <c r="B587" s="244" t="s">
        <v>1834</v>
      </c>
      <c r="C587" s="246" t="s">
        <v>9</v>
      </c>
      <c r="D587" s="247">
        <v>10</v>
      </c>
      <c r="E587" s="1171"/>
      <c r="F587" s="315">
        <f t="shared" si="3"/>
        <v>0</v>
      </c>
    </row>
    <row r="588" spans="1:6" s="283" customFormat="1" ht="11.25">
      <c r="A588" s="225"/>
      <c r="B588" s="244" t="s">
        <v>1835</v>
      </c>
      <c r="C588" s="246" t="s">
        <v>9</v>
      </c>
      <c r="D588" s="247">
        <v>2</v>
      </c>
      <c r="E588" s="1171"/>
      <c r="F588" s="315">
        <f t="shared" si="3"/>
        <v>0</v>
      </c>
    </row>
    <row r="589" spans="1:6" s="283" customFormat="1" ht="11.25">
      <c r="A589" s="225"/>
      <c r="B589" s="244" t="s">
        <v>1836</v>
      </c>
      <c r="C589" s="246" t="s">
        <v>9</v>
      </c>
      <c r="D589" s="247">
        <v>2</v>
      </c>
      <c r="E589" s="1171"/>
      <c r="F589" s="315">
        <f t="shared" si="3"/>
        <v>0</v>
      </c>
    </row>
    <row r="590" spans="1:6" s="266" customFormat="1" ht="11.25" customHeight="1">
      <c r="A590" s="225"/>
      <c r="B590" s="244"/>
      <c r="D590" s="314"/>
      <c r="E590" s="1171"/>
      <c r="F590" s="315"/>
    </row>
    <row r="591" spans="1:6" s="266" customFormat="1" ht="22.5" customHeight="1">
      <c r="A591" s="225" t="s">
        <v>631</v>
      </c>
      <c r="B591" s="402" t="s">
        <v>1837</v>
      </c>
      <c r="D591" s="314"/>
      <c r="E591" s="1171"/>
      <c r="F591" s="315"/>
    </row>
    <row r="592" spans="1:6" s="266" customFormat="1" ht="11.25" customHeight="1">
      <c r="A592" s="225"/>
      <c r="B592" s="244" t="s">
        <v>1838</v>
      </c>
      <c r="D592" s="314"/>
      <c r="E592" s="1171"/>
      <c r="F592" s="315"/>
    </row>
    <row r="593" spans="1:6" s="266" customFormat="1" ht="11.25" customHeight="1">
      <c r="A593" s="225"/>
      <c r="B593" s="244" t="s">
        <v>1839</v>
      </c>
      <c r="C593" s="266" t="s">
        <v>9</v>
      </c>
      <c r="D593" s="314">
        <v>2</v>
      </c>
      <c r="E593" s="1171"/>
      <c r="F593" s="315">
        <f>+D593*E593</f>
        <v>0</v>
      </c>
    </row>
    <row r="594" spans="1:6" s="266" customFormat="1" ht="11.25" customHeight="1">
      <c r="A594" s="225"/>
      <c r="B594" s="244" t="s">
        <v>1840</v>
      </c>
      <c r="C594" s="266" t="s">
        <v>9</v>
      </c>
      <c r="D594" s="314">
        <v>2</v>
      </c>
      <c r="E594" s="1171"/>
      <c r="F594" s="315">
        <f>+D594*E594</f>
        <v>0</v>
      </c>
    </row>
    <row r="595" spans="1:6" s="266" customFormat="1" ht="11.25" customHeight="1">
      <c r="A595" s="225"/>
      <c r="B595" s="244" t="s">
        <v>1841</v>
      </c>
      <c r="C595" s="266" t="s">
        <v>9</v>
      </c>
      <c r="D595" s="314">
        <v>1</v>
      </c>
      <c r="E595" s="1171"/>
      <c r="F595" s="315">
        <f>+D595*E595</f>
        <v>0</v>
      </c>
    </row>
    <row r="596" spans="1:6" s="266" customFormat="1" ht="11.25" customHeight="1">
      <c r="A596" s="225"/>
      <c r="B596" s="244" t="s">
        <v>1842</v>
      </c>
      <c r="C596" s="266" t="s">
        <v>9</v>
      </c>
      <c r="D596" s="314">
        <v>2</v>
      </c>
      <c r="E596" s="1171"/>
      <c r="F596" s="315">
        <f>+D596*E596</f>
        <v>0</v>
      </c>
    </row>
    <row r="597" spans="1:6" s="283" customFormat="1" ht="11.25">
      <c r="A597" s="225"/>
      <c r="B597" s="244"/>
      <c r="C597" s="266"/>
      <c r="D597" s="314"/>
      <c r="E597" s="1171"/>
      <c r="F597" s="315"/>
    </row>
    <row r="598" spans="1:6" s="283" customFormat="1" ht="12" customHeight="1">
      <c r="A598" s="225" t="s">
        <v>633</v>
      </c>
      <c r="B598" s="402" t="s">
        <v>1843</v>
      </c>
      <c r="C598" s="266"/>
      <c r="D598" s="314"/>
      <c r="E598" s="1171"/>
      <c r="F598" s="315"/>
    </row>
    <row r="599" spans="1:6" s="283" customFormat="1" ht="45">
      <c r="A599" s="225"/>
      <c r="B599" s="244" t="s">
        <v>1844</v>
      </c>
      <c r="C599" s="266"/>
      <c r="D599" s="314"/>
      <c r="E599" s="1171"/>
      <c r="F599" s="315"/>
    </row>
    <row r="600" spans="1:6" s="283" customFormat="1" ht="11.25">
      <c r="A600" s="225"/>
      <c r="B600" s="244" t="s">
        <v>1842</v>
      </c>
      <c r="C600" s="266" t="s">
        <v>9</v>
      </c>
      <c r="D600" s="314">
        <v>2</v>
      </c>
      <c r="E600" s="1171"/>
      <c r="F600" s="315">
        <f>+D600*E600</f>
        <v>0</v>
      </c>
    </row>
    <row r="601" spans="1:6" s="283" customFormat="1" ht="12" customHeight="1">
      <c r="A601" s="225"/>
      <c r="B601" s="244" t="s">
        <v>1841</v>
      </c>
      <c r="C601" s="266" t="s">
        <v>9</v>
      </c>
      <c r="D601" s="314">
        <v>1</v>
      </c>
      <c r="E601" s="1171"/>
      <c r="F601" s="315">
        <f>+D601*E601</f>
        <v>0</v>
      </c>
    </row>
    <row r="602" spans="1:6" s="283" customFormat="1" ht="12" customHeight="1">
      <c r="A602" s="225"/>
      <c r="B602" s="244" t="s">
        <v>1840</v>
      </c>
      <c r="C602" s="266" t="s">
        <v>9</v>
      </c>
      <c r="D602" s="314">
        <v>3</v>
      </c>
      <c r="E602" s="1171"/>
      <c r="F602" s="315">
        <f>+D602*E602</f>
        <v>0</v>
      </c>
    </row>
    <row r="603" spans="1:6" s="283" customFormat="1" ht="12" customHeight="1">
      <c r="A603" s="225"/>
      <c r="B603" s="244" t="s">
        <v>1839</v>
      </c>
      <c r="C603" s="266" t="s">
        <v>9</v>
      </c>
      <c r="D603" s="314">
        <v>3</v>
      </c>
      <c r="E603" s="1171"/>
      <c r="F603" s="315">
        <f>+D603*E603</f>
        <v>0</v>
      </c>
    </row>
    <row r="604" spans="1:6" s="283" customFormat="1" ht="11.25">
      <c r="A604" s="225"/>
      <c r="B604" s="244" t="s">
        <v>1845</v>
      </c>
      <c r="C604" s="266"/>
      <c r="D604" s="314"/>
      <c r="E604" s="1171"/>
      <c r="F604" s="315"/>
    </row>
    <row r="605" spans="1:6" s="283" customFormat="1" ht="11.25">
      <c r="A605" s="225"/>
      <c r="B605" s="244"/>
      <c r="C605" s="266"/>
      <c r="D605" s="314"/>
      <c r="E605" s="1171"/>
      <c r="F605" s="315"/>
    </row>
    <row r="606" spans="1:6" s="283" customFormat="1" ht="12" customHeight="1">
      <c r="A606" s="225" t="s">
        <v>636</v>
      </c>
      <c r="B606" s="402" t="s">
        <v>1846</v>
      </c>
      <c r="C606" s="266"/>
      <c r="D606" s="314"/>
      <c r="E606" s="1171"/>
      <c r="F606" s="315"/>
    </row>
    <row r="607" spans="1:6" s="313" customFormat="1" ht="40.5" customHeight="1">
      <c r="A607" s="225"/>
      <c r="B607" s="244" t="s">
        <v>1847</v>
      </c>
      <c r="C607" s="266"/>
      <c r="D607" s="314"/>
      <c r="E607" s="1171"/>
      <c r="F607" s="315"/>
    </row>
    <row r="608" spans="1:6" s="283" customFormat="1" ht="11.25">
      <c r="A608" s="225"/>
      <c r="B608" s="244" t="s">
        <v>1848</v>
      </c>
      <c r="C608" s="266"/>
      <c r="D608" s="314"/>
      <c r="E608" s="1171"/>
      <c r="F608" s="315"/>
    </row>
    <row r="609" spans="1:6" s="283" customFormat="1" ht="12" customHeight="1">
      <c r="A609" s="225"/>
      <c r="B609" s="226" t="s">
        <v>1849</v>
      </c>
      <c r="C609" s="266"/>
      <c r="D609" s="314"/>
      <c r="E609" s="1171"/>
      <c r="F609" s="315"/>
    </row>
    <row r="610" spans="1:6" s="313" customFormat="1" ht="11.25">
      <c r="A610" s="225"/>
      <c r="B610" s="226" t="s">
        <v>1850</v>
      </c>
      <c r="C610" s="266"/>
      <c r="D610" s="314"/>
      <c r="E610" s="1171"/>
      <c r="F610" s="315"/>
    </row>
    <row r="611" spans="1:6" s="283" customFormat="1" ht="11.25">
      <c r="A611" s="225"/>
      <c r="B611" s="226" t="s">
        <v>1851</v>
      </c>
      <c r="C611" s="266"/>
      <c r="D611" s="314"/>
      <c r="E611" s="1171"/>
      <c r="F611" s="315"/>
    </row>
    <row r="612" spans="1:6" s="283" customFormat="1" ht="12" customHeight="1">
      <c r="A612" s="225"/>
      <c r="B612" s="226" t="s">
        <v>1610</v>
      </c>
      <c r="C612" s="266"/>
      <c r="D612" s="314"/>
      <c r="E612" s="1171"/>
      <c r="F612" s="315"/>
    </row>
    <row r="613" spans="1:6" s="313" customFormat="1" ht="11.25" customHeight="1">
      <c r="A613" s="225"/>
      <c r="B613" s="244" t="s">
        <v>1852</v>
      </c>
      <c r="C613" s="266" t="s">
        <v>9</v>
      </c>
      <c r="D613" s="314">
        <v>1</v>
      </c>
      <c r="E613" s="1171"/>
      <c r="F613" s="315">
        <f>+D613*E613</f>
        <v>0</v>
      </c>
    </row>
    <row r="614" spans="1:6" s="283" customFormat="1" ht="11.25">
      <c r="A614" s="225"/>
      <c r="B614" s="244"/>
      <c r="C614" s="266"/>
      <c r="D614" s="314"/>
      <c r="E614" s="1171"/>
      <c r="F614" s="315"/>
    </row>
    <row r="615" spans="1:6" s="283" customFormat="1" ht="11.25">
      <c r="A615" s="225"/>
      <c r="B615" s="226" t="s">
        <v>1853</v>
      </c>
      <c r="C615" s="266"/>
      <c r="D615" s="314"/>
      <c r="E615" s="1171"/>
      <c r="F615" s="315"/>
    </row>
    <row r="616" spans="1:6" s="283" customFormat="1" ht="11.25">
      <c r="A616" s="225"/>
      <c r="B616" s="226" t="s">
        <v>1854</v>
      </c>
      <c r="C616" s="266"/>
      <c r="D616" s="314"/>
      <c r="E616" s="1171"/>
      <c r="F616" s="315"/>
    </row>
    <row r="617" spans="1:6" s="283" customFormat="1" ht="11.25">
      <c r="A617" s="225"/>
      <c r="B617" s="226" t="s">
        <v>1855</v>
      </c>
      <c r="C617" s="266"/>
      <c r="D617" s="314"/>
      <c r="E617" s="1171"/>
      <c r="F617" s="315"/>
    </row>
    <row r="618" spans="1:6" s="283" customFormat="1" ht="11.25">
      <c r="A618" s="225"/>
      <c r="B618" s="226" t="s">
        <v>1610</v>
      </c>
      <c r="C618" s="266"/>
      <c r="D618" s="314"/>
      <c r="E618" s="1171"/>
      <c r="F618" s="315"/>
    </row>
    <row r="619" spans="1:6" s="283" customFormat="1" ht="11.25">
      <c r="A619" s="225"/>
      <c r="B619" s="244" t="s">
        <v>1856</v>
      </c>
      <c r="C619" s="266" t="s">
        <v>9</v>
      </c>
      <c r="D619" s="314">
        <v>1</v>
      </c>
      <c r="E619" s="1171"/>
      <c r="F619" s="315">
        <f>+D619*E619</f>
        <v>0</v>
      </c>
    </row>
    <row r="620" spans="1:6" s="283" customFormat="1" ht="11.25">
      <c r="A620" s="225"/>
      <c r="B620" s="244"/>
      <c r="C620" s="266"/>
      <c r="D620" s="314"/>
      <c r="E620" s="1171"/>
      <c r="F620" s="315"/>
    </row>
    <row r="621" spans="1:6" s="283" customFormat="1" ht="22.5">
      <c r="A621" s="225"/>
      <c r="B621" s="226" t="s">
        <v>1857</v>
      </c>
      <c r="C621" s="266"/>
      <c r="D621" s="314"/>
      <c r="E621" s="1171"/>
      <c r="F621" s="315"/>
    </row>
    <row r="622" spans="1:6" s="283" customFormat="1" ht="11.25">
      <c r="A622" s="225"/>
      <c r="B622" s="226" t="s">
        <v>1858</v>
      </c>
      <c r="C622" s="266"/>
      <c r="D622" s="314"/>
      <c r="E622" s="1171"/>
      <c r="F622" s="315"/>
    </row>
    <row r="623" spans="1:6" s="283" customFormat="1" ht="11.25">
      <c r="A623" s="225"/>
      <c r="B623" s="226" t="s">
        <v>1859</v>
      </c>
      <c r="C623" s="266"/>
      <c r="D623" s="314"/>
      <c r="E623" s="1171"/>
      <c r="F623" s="315"/>
    </row>
    <row r="624" spans="1:6" s="283" customFormat="1" ht="11.25">
      <c r="A624" s="225"/>
      <c r="B624" s="226" t="s">
        <v>1860</v>
      </c>
      <c r="C624" s="266"/>
      <c r="D624" s="314"/>
      <c r="E624" s="1171"/>
      <c r="F624" s="315"/>
    </row>
    <row r="625" spans="1:6" s="313" customFormat="1" ht="11.25">
      <c r="A625" s="225"/>
      <c r="B625" s="244" t="s">
        <v>1861</v>
      </c>
      <c r="C625" s="266" t="s">
        <v>9</v>
      </c>
      <c r="D625" s="314">
        <v>1</v>
      </c>
      <c r="E625" s="1171"/>
      <c r="F625" s="315">
        <f>+D625*E625</f>
        <v>0</v>
      </c>
    </row>
    <row r="626" spans="1:6" s="283" customFormat="1" ht="11.25">
      <c r="A626" s="225"/>
      <c r="B626" s="244"/>
      <c r="C626" s="266"/>
      <c r="D626" s="314"/>
      <c r="E626" s="1171"/>
      <c r="F626" s="315"/>
    </row>
    <row r="627" spans="1:6" s="283" customFormat="1" ht="11.25">
      <c r="A627" s="225"/>
      <c r="B627" s="226" t="s">
        <v>1862</v>
      </c>
      <c r="C627" s="266"/>
      <c r="D627" s="314"/>
      <c r="E627" s="1171"/>
      <c r="F627" s="315"/>
    </row>
    <row r="628" spans="1:6" s="283" customFormat="1" ht="11.25">
      <c r="A628" s="225"/>
      <c r="B628" s="226" t="s">
        <v>1854</v>
      </c>
      <c r="C628" s="266"/>
      <c r="D628" s="314"/>
      <c r="E628" s="1171"/>
      <c r="F628" s="315"/>
    </row>
    <row r="629" spans="1:6" s="266" customFormat="1" ht="11.25">
      <c r="A629" s="225"/>
      <c r="B629" s="226" t="s">
        <v>1863</v>
      </c>
      <c r="D629" s="314"/>
      <c r="E629" s="1171"/>
      <c r="F629" s="315"/>
    </row>
    <row r="630" spans="1:6" s="266" customFormat="1" ht="11.25">
      <c r="A630" s="225"/>
      <c r="B630" s="226" t="s">
        <v>1864</v>
      </c>
      <c r="D630" s="314"/>
      <c r="E630" s="1171"/>
      <c r="F630" s="315"/>
    </row>
    <row r="631" spans="1:6" s="266" customFormat="1" ht="11.25">
      <c r="A631" s="225"/>
      <c r="B631" s="244" t="s">
        <v>1856</v>
      </c>
      <c r="C631" s="266" t="s">
        <v>9</v>
      </c>
      <c r="D631" s="314">
        <v>1</v>
      </c>
      <c r="E631" s="1171"/>
      <c r="F631" s="315">
        <f>+D631*E631</f>
        <v>0</v>
      </c>
    </row>
    <row r="632" spans="1:6" s="266" customFormat="1" ht="11.25">
      <c r="A632" s="225"/>
      <c r="B632" s="244"/>
      <c r="D632" s="314"/>
      <c r="E632" s="1171"/>
      <c r="F632" s="315"/>
    </row>
    <row r="633" spans="1:6" s="283" customFormat="1" ht="11.25">
      <c r="A633" s="225"/>
      <c r="B633" s="226" t="s">
        <v>1865</v>
      </c>
      <c r="C633" s="266"/>
      <c r="D633" s="314"/>
      <c r="E633" s="1171"/>
      <c r="F633" s="315"/>
    </row>
    <row r="634" spans="1:6" s="283" customFormat="1" ht="11.25">
      <c r="A634" s="225"/>
      <c r="B634" s="226" t="s">
        <v>1866</v>
      </c>
      <c r="C634" s="266"/>
      <c r="D634" s="314"/>
      <c r="E634" s="1171"/>
      <c r="F634" s="315"/>
    </row>
    <row r="635" spans="1:6" s="266" customFormat="1" ht="11.25">
      <c r="A635" s="225"/>
      <c r="B635" s="226" t="s">
        <v>1863</v>
      </c>
      <c r="D635" s="314"/>
      <c r="E635" s="1171"/>
      <c r="F635" s="315"/>
    </row>
    <row r="636" spans="1:6" s="266" customFormat="1" ht="11.25">
      <c r="A636" s="225"/>
      <c r="B636" s="226" t="s">
        <v>1864</v>
      </c>
      <c r="D636" s="314"/>
      <c r="E636" s="1171"/>
      <c r="F636" s="315"/>
    </row>
    <row r="637" spans="1:6" s="266" customFormat="1" ht="11.25">
      <c r="A637" s="225"/>
      <c r="B637" s="244" t="s">
        <v>1867</v>
      </c>
      <c r="C637" s="266" t="s">
        <v>9</v>
      </c>
      <c r="D637" s="314">
        <v>1</v>
      </c>
      <c r="E637" s="1171"/>
      <c r="F637" s="315">
        <f>+D637*E637</f>
        <v>0</v>
      </c>
    </row>
    <row r="638" spans="1:6" s="266" customFormat="1" ht="11.25">
      <c r="A638" s="225"/>
      <c r="B638" s="244"/>
      <c r="D638" s="314"/>
      <c r="E638" s="1171"/>
      <c r="F638" s="315"/>
    </row>
    <row r="639" spans="1:6" s="283" customFormat="1" ht="11.25">
      <c r="A639" s="225"/>
      <c r="B639" s="226" t="s">
        <v>1868</v>
      </c>
      <c r="C639" s="266"/>
      <c r="D639" s="314"/>
      <c r="E639" s="1171"/>
      <c r="F639" s="315"/>
    </row>
    <row r="640" spans="1:6" s="283" customFormat="1" ht="11.25">
      <c r="A640" s="225"/>
      <c r="B640" s="226" t="s">
        <v>1866</v>
      </c>
      <c r="C640" s="266"/>
      <c r="D640" s="314"/>
      <c r="E640" s="1171"/>
      <c r="F640" s="315"/>
    </row>
    <row r="641" spans="1:6" s="266" customFormat="1" ht="11.25">
      <c r="A641" s="225"/>
      <c r="B641" s="226" t="s">
        <v>1863</v>
      </c>
      <c r="D641" s="314"/>
      <c r="E641" s="1171"/>
      <c r="F641" s="315"/>
    </row>
    <row r="642" spans="1:6" s="266" customFormat="1" ht="11.25">
      <c r="A642" s="225"/>
      <c r="B642" s="226" t="s">
        <v>1864</v>
      </c>
      <c r="D642" s="314"/>
      <c r="E642" s="1171"/>
      <c r="F642" s="315"/>
    </row>
    <row r="643" spans="1:6" s="266" customFormat="1" ht="11.25">
      <c r="A643" s="225"/>
      <c r="B643" s="244" t="s">
        <v>1867</v>
      </c>
      <c r="C643" s="266" t="s">
        <v>9</v>
      </c>
      <c r="D643" s="314">
        <v>1</v>
      </c>
      <c r="E643" s="1171"/>
      <c r="F643" s="315">
        <f>+D643*E643</f>
        <v>0</v>
      </c>
    </row>
    <row r="644" spans="1:6" s="266" customFormat="1" ht="11.25">
      <c r="A644" s="225"/>
      <c r="B644" s="244"/>
      <c r="D644" s="314"/>
      <c r="E644" s="1171"/>
      <c r="F644" s="315"/>
    </row>
    <row r="645" spans="1:6" s="283" customFormat="1" ht="11.25">
      <c r="A645" s="225"/>
      <c r="B645" s="226" t="s">
        <v>1869</v>
      </c>
      <c r="C645" s="266"/>
      <c r="D645" s="314"/>
      <c r="E645" s="1171"/>
      <c r="F645" s="315"/>
    </row>
    <row r="646" spans="1:6" s="283" customFormat="1" ht="11.25">
      <c r="A646" s="225"/>
      <c r="B646" s="226" t="s">
        <v>1850</v>
      </c>
      <c r="C646" s="266"/>
      <c r="D646" s="314"/>
      <c r="E646" s="1171"/>
      <c r="F646" s="315"/>
    </row>
    <row r="647" spans="1:6" s="266" customFormat="1" ht="11.25">
      <c r="A647" s="225"/>
      <c r="B647" s="226" t="s">
        <v>1863</v>
      </c>
      <c r="D647" s="314"/>
      <c r="E647" s="1171"/>
      <c r="F647" s="315"/>
    </row>
    <row r="648" spans="1:6" s="266" customFormat="1" ht="11.25">
      <c r="A648" s="225"/>
      <c r="B648" s="226" t="s">
        <v>1864</v>
      </c>
      <c r="D648" s="314"/>
      <c r="E648" s="1171"/>
      <c r="F648" s="315"/>
    </row>
    <row r="649" spans="1:6" s="266" customFormat="1" ht="11.25">
      <c r="A649" s="225"/>
      <c r="B649" s="244" t="s">
        <v>1852</v>
      </c>
      <c r="C649" s="266" t="s">
        <v>9</v>
      </c>
      <c r="D649" s="314">
        <v>1</v>
      </c>
      <c r="E649" s="1171"/>
      <c r="F649" s="315">
        <f>+D649*E649</f>
        <v>0</v>
      </c>
    </row>
    <row r="650" spans="1:6" s="266" customFormat="1" ht="11.25">
      <c r="A650" s="225"/>
      <c r="B650" s="244"/>
      <c r="D650" s="314"/>
      <c r="E650" s="1171"/>
      <c r="F650" s="315"/>
    </row>
    <row r="651" spans="1:6" s="283" customFormat="1" ht="11.25">
      <c r="A651" s="225"/>
      <c r="B651" s="226" t="s">
        <v>1870</v>
      </c>
      <c r="C651" s="266"/>
      <c r="D651" s="314"/>
      <c r="E651" s="1171"/>
      <c r="F651" s="315"/>
    </row>
    <row r="652" spans="1:6" s="283" customFormat="1" ht="11.25">
      <c r="A652" s="225"/>
      <c r="B652" s="226" t="s">
        <v>1871</v>
      </c>
      <c r="C652" s="266"/>
      <c r="D652" s="314"/>
      <c r="E652" s="1171"/>
      <c r="F652" s="315"/>
    </row>
    <row r="653" spans="1:6" s="266" customFormat="1" ht="11.25">
      <c r="A653" s="225"/>
      <c r="B653" s="226" t="s">
        <v>1863</v>
      </c>
      <c r="D653" s="314"/>
      <c r="E653" s="1171"/>
      <c r="F653" s="315"/>
    </row>
    <row r="654" spans="1:6" s="266" customFormat="1" ht="11.25">
      <c r="A654" s="225"/>
      <c r="B654" s="226" t="s">
        <v>1864</v>
      </c>
      <c r="D654" s="314"/>
      <c r="E654" s="1171"/>
      <c r="F654" s="315"/>
    </row>
    <row r="655" spans="1:6" s="266" customFormat="1" ht="11.25">
      <c r="A655" s="225"/>
      <c r="B655" s="244" t="s">
        <v>1867</v>
      </c>
      <c r="C655" s="266" t="s">
        <v>9</v>
      </c>
      <c r="D655" s="314">
        <v>1</v>
      </c>
      <c r="E655" s="1171"/>
      <c r="F655" s="315">
        <f>+D655*E655</f>
        <v>0</v>
      </c>
    </row>
    <row r="656" spans="1:6" s="266" customFormat="1" ht="11.25">
      <c r="A656" s="225"/>
      <c r="B656" s="244"/>
      <c r="D656" s="314"/>
      <c r="E656" s="1171"/>
      <c r="F656" s="315"/>
    </row>
    <row r="657" spans="1:6" s="231" customFormat="1" ht="21">
      <c r="A657" s="225" t="s">
        <v>638</v>
      </c>
      <c r="B657" s="541" t="s">
        <v>1872</v>
      </c>
      <c r="C657" s="433"/>
      <c r="D657" s="425"/>
      <c r="E657" s="1181"/>
      <c r="F657" s="230"/>
    </row>
    <row r="658" spans="1:6" s="231" customFormat="1" ht="96" customHeight="1">
      <c r="A658" s="225"/>
      <c r="B658" s="239" t="s">
        <v>1873</v>
      </c>
      <c r="C658" s="433"/>
      <c r="D658" s="425"/>
      <c r="E658" s="1181"/>
      <c r="F658" s="230"/>
    </row>
    <row r="659" spans="1:6" s="231" customFormat="1" ht="11.25">
      <c r="A659" s="225"/>
      <c r="B659" s="272" t="s">
        <v>1874</v>
      </c>
      <c r="C659" s="433" t="s">
        <v>11</v>
      </c>
      <c r="D659" s="425">
        <v>96</v>
      </c>
      <c r="E659" s="1182"/>
      <c r="F659" s="315">
        <f>D659*E659</f>
        <v>0</v>
      </c>
    </row>
    <row r="660" spans="1:6" s="231" customFormat="1" ht="11.25">
      <c r="A660" s="225"/>
      <c r="B660" s="272"/>
      <c r="C660" s="433"/>
      <c r="D660" s="425"/>
      <c r="E660" s="1182"/>
      <c r="F660" s="315"/>
    </row>
    <row r="661" spans="1:6" s="442" customFormat="1" ht="12.75" customHeight="1">
      <c r="A661" s="412"/>
      <c r="B661" s="438" t="s">
        <v>1875</v>
      </c>
      <c r="C661" s="414"/>
      <c r="D661" s="415"/>
      <c r="E661" s="1183"/>
      <c r="F661" s="439"/>
    </row>
    <row r="662" spans="1:6" s="442" customFormat="1" ht="12.75" customHeight="1">
      <c r="A662" s="412"/>
      <c r="B662" s="438" t="s">
        <v>1876</v>
      </c>
      <c r="C662" s="414"/>
      <c r="D662" s="415"/>
      <c r="E662" s="1183"/>
      <c r="F662" s="439"/>
    </row>
    <row r="663" spans="1:6" s="442" customFormat="1" ht="12.75" customHeight="1">
      <c r="A663" s="412"/>
      <c r="B663" s="438" t="s">
        <v>1877</v>
      </c>
      <c r="C663" s="414"/>
      <c r="D663" s="415"/>
      <c r="E663" s="1183"/>
      <c r="F663" s="439"/>
    </row>
    <row r="664" spans="1:6" s="241" customFormat="1" ht="11.25">
      <c r="A664" s="249"/>
      <c r="B664" s="239"/>
      <c r="C664" s="232"/>
      <c r="D664" s="238"/>
      <c r="E664" s="1182"/>
      <c r="F664" s="230"/>
    </row>
    <row r="665" spans="1:6" s="283" customFormat="1" ht="21">
      <c r="A665" s="225" t="s">
        <v>640</v>
      </c>
      <c r="B665" s="402" t="s">
        <v>1878</v>
      </c>
      <c r="C665" s="266"/>
      <c r="D665" s="314"/>
      <c r="E665" s="1171"/>
      <c r="F665" s="315"/>
    </row>
    <row r="666" spans="1:6" s="283" customFormat="1" ht="72.75" customHeight="1">
      <c r="A666" s="225"/>
      <c r="B666" s="226" t="s">
        <v>1879</v>
      </c>
      <c r="C666" s="266"/>
      <c r="D666" s="314"/>
      <c r="E666" s="1171"/>
      <c r="F666" s="315"/>
    </row>
    <row r="667" spans="1:6" s="283" customFormat="1" ht="11.25">
      <c r="A667" s="225"/>
      <c r="B667" s="226" t="s">
        <v>1880</v>
      </c>
      <c r="C667" s="266" t="s">
        <v>11</v>
      </c>
      <c r="D667" s="314">
        <v>96</v>
      </c>
      <c r="E667" s="1171"/>
      <c r="F667" s="315">
        <f t="shared" ref="F667" si="4">D667*E667</f>
        <v>0</v>
      </c>
    </row>
    <row r="668" spans="1:6" s="283" customFormat="1" ht="11.25">
      <c r="A668" s="540"/>
      <c r="B668" s="244"/>
      <c r="C668" s="266"/>
      <c r="D668" s="314"/>
      <c r="E668" s="1171"/>
      <c r="F668" s="315"/>
    </row>
    <row r="669" spans="1:6" s="231" customFormat="1" ht="21">
      <c r="A669" s="225" t="s">
        <v>642</v>
      </c>
      <c r="B669" s="541" t="s">
        <v>1881</v>
      </c>
      <c r="C669" s="433"/>
      <c r="D669" s="425"/>
      <c r="E669" s="1181"/>
      <c r="F669" s="230"/>
    </row>
    <row r="670" spans="1:6" s="231" customFormat="1" ht="96" customHeight="1">
      <c r="A670" s="225"/>
      <c r="B670" s="239" t="s">
        <v>1873</v>
      </c>
      <c r="C670" s="433"/>
      <c r="D670" s="425"/>
      <c r="E670" s="1181"/>
      <c r="F670" s="230"/>
    </row>
    <row r="671" spans="1:6" s="231" customFormat="1" ht="11.25">
      <c r="A671" s="225"/>
      <c r="B671" s="272" t="s">
        <v>1882</v>
      </c>
      <c r="C671" s="433" t="s">
        <v>11</v>
      </c>
      <c r="D671" s="425">
        <v>84</v>
      </c>
      <c r="E671" s="1182"/>
      <c r="F671" s="315">
        <f t="shared" ref="F671:F676" si="5">D671*E671</f>
        <v>0</v>
      </c>
    </row>
    <row r="672" spans="1:6" s="231" customFormat="1" ht="11.25">
      <c r="A672" s="225"/>
      <c r="B672" s="272" t="s">
        <v>1883</v>
      </c>
      <c r="C672" s="433" t="s">
        <v>11</v>
      </c>
      <c r="D672" s="425">
        <v>30</v>
      </c>
      <c r="E672" s="1182"/>
      <c r="F672" s="315">
        <f t="shared" si="5"/>
        <v>0</v>
      </c>
    </row>
    <row r="673" spans="1:6" s="231" customFormat="1" ht="11.25">
      <c r="A673" s="225"/>
      <c r="B673" s="272" t="s">
        <v>1874</v>
      </c>
      <c r="C673" s="433" t="s">
        <v>11</v>
      </c>
      <c r="D673" s="425">
        <v>120</v>
      </c>
      <c r="E673" s="1182"/>
      <c r="F673" s="315">
        <f t="shared" si="5"/>
        <v>0</v>
      </c>
    </row>
    <row r="674" spans="1:6" s="231" customFormat="1" ht="11.25">
      <c r="A674" s="225"/>
      <c r="B674" s="272" t="s">
        <v>1884</v>
      </c>
      <c r="C674" s="433" t="s">
        <v>11</v>
      </c>
      <c r="D674" s="425">
        <v>40</v>
      </c>
      <c r="E674" s="1182"/>
      <c r="F674" s="315">
        <f t="shared" si="5"/>
        <v>0</v>
      </c>
    </row>
    <row r="675" spans="1:6" s="231" customFormat="1" ht="11.25">
      <c r="A675" s="225"/>
      <c r="B675" s="272" t="s">
        <v>1885</v>
      </c>
      <c r="C675" s="433" t="s">
        <v>11</v>
      </c>
      <c r="D675" s="425">
        <v>147</v>
      </c>
      <c r="E675" s="1182"/>
      <c r="F675" s="315">
        <f t="shared" si="5"/>
        <v>0</v>
      </c>
    </row>
    <row r="676" spans="1:6" s="231" customFormat="1" ht="11.25">
      <c r="A676" s="225"/>
      <c r="B676" s="272" t="s">
        <v>1886</v>
      </c>
      <c r="C676" s="433" t="s">
        <v>11</v>
      </c>
      <c r="D676" s="425">
        <v>67</v>
      </c>
      <c r="E676" s="1182"/>
      <c r="F676" s="315">
        <f t="shared" si="5"/>
        <v>0</v>
      </c>
    </row>
    <row r="677" spans="1:6" s="231" customFormat="1" ht="11.25">
      <c r="A677" s="225"/>
      <c r="B677" s="272"/>
      <c r="C677" s="433"/>
      <c r="D677" s="425"/>
      <c r="E677" s="1182"/>
      <c r="F677" s="315"/>
    </row>
    <row r="678" spans="1:6" s="442" customFormat="1" ht="12.75" customHeight="1">
      <c r="A678" s="412"/>
      <c r="B678" s="438" t="s">
        <v>1875</v>
      </c>
      <c r="C678" s="414"/>
      <c r="D678" s="415"/>
      <c r="E678" s="1183"/>
      <c r="F678" s="439"/>
    </row>
    <row r="679" spans="1:6" s="442" customFormat="1" ht="12.75" customHeight="1">
      <c r="A679" s="412"/>
      <c r="B679" s="438" t="s">
        <v>1876</v>
      </c>
      <c r="C679" s="414"/>
      <c r="D679" s="415"/>
      <c r="E679" s="1183"/>
      <c r="F679" s="439"/>
    </row>
    <row r="680" spans="1:6" s="442" customFormat="1" ht="12.75" customHeight="1">
      <c r="A680" s="412"/>
      <c r="B680" s="438" t="s">
        <v>1877</v>
      </c>
      <c r="C680" s="414"/>
      <c r="D680" s="415"/>
      <c r="E680" s="1183"/>
      <c r="F680" s="439"/>
    </row>
    <row r="681" spans="1:6" s="241" customFormat="1" ht="11.25">
      <c r="A681" s="249"/>
      <c r="B681" s="239"/>
      <c r="C681" s="232"/>
      <c r="D681" s="238"/>
      <c r="E681" s="1182"/>
      <c r="F681" s="230"/>
    </row>
    <row r="682" spans="1:6" s="283" customFormat="1" ht="21">
      <c r="A682" s="225" t="s">
        <v>644</v>
      </c>
      <c r="B682" s="402" t="s">
        <v>1887</v>
      </c>
      <c r="C682" s="266"/>
      <c r="D682" s="314"/>
      <c r="E682" s="1171"/>
      <c r="F682" s="315"/>
    </row>
    <row r="683" spans="1:6" s="283" customFormat="1" ht="72.75" customHeight="1">
      <c r="A683" s="225"/>
      <c r="B683" s="226" t="s">
        <v>1879</v>
      </c>
      <c r="C683" s="266"/>
      <c r="D683" s="314"/>
      <c r="E683" s="1171"/>
      <c r="F683" s="315"/>
    </row>
    <row r="684" spans="1:6" s="283" customFormat="1" ht="11.25">
      <c r="A684" s="225"/>
      <c r="B684" s="226" t="s">
        <v>1888</v>
      </c>
      <c r="C684" s="266" t="s">
        <v>11</v>
      </c>
      <c r="D684" s="425">
        <v>84</v>
      </c>
      <c r="E684" s="1171"/>
      <c r="F684" s="315">
        <f t="shared" ref="F684:F689" si="6">D684*E684</f>
        <v>0</v>
      </c>
    </row>
    <row r="685" spans="1:6" s="283" customFormat="1" ht="11.25">
      <c r="A685" s="225"/>
      <c r="B685" s="226" t="s">
        <v>1889</v>
      </c>
      <c r="C685" s="266" t="s">
        <v>11</v>
      </c>
      <c r="D685" s="425">
        <v>30</v>
      </c>
      <c r="E685" s="1171"/>
      <c r="F685" s="315">
        <f t="shared" si="6"/>
        <v>0</v>
      </c>
    </row>
    <row r="686" spans="1:6" s="283" customFormat="1" ht="11.25">
      <c r="A686" s="225"/>
      <c r="B686" s="226" t="s">
        <v>1880</v>
      </c>
      <c r="C686" s="266" t="s">
        <v>11</v>
      </c>
      <c r="D686" s="425">
        <v>120</v>
      </c>
      <c r="E686" s="1171"/>
      <c r="F686" s="315">
        <f t="shared" si="6"/>
        <v>0</v>
      </c>
    </row>
    <row r="687" spans="1:6" s="283" customFormat="1" ht="11.25">
      <c r="A687" s="225"/>
      <c r="B687" s="226" t="s">
        <v>1890</v>
      </c>
      <c r="C687" s="266" t="s">
        <v>11</v>
      </c>
      <c r="D687" s="425">
        <v>40</v>
      </c>
      <c r="E687" s="1171"/>
      <c r="F687" s="315">
        <f t="shared" si="6"/>
        <v>0</v>
      </c>
    </row>
    <row r="688" spans="1:6" s="283" customFormat="1" ht="12" customHeight="1">
      <c r="A688" s="225"/>
      <c r="B688" s="226" t="s">
        <v>1891</v>
      </c>
      <c r="C688" s="266" t="s">
        <v>11</v>
      </c>
      <c r="D688" s="425">
        <v>147</v>
      </c>
      <c r="E688" s="1171"/>
      <c r="F688" s="315">
        <f t="shared" si="6"/>
        <v>0</v>
      </c>
    </row>
    <row r="689" spans="1:6" s="283" customFormat="1" ht="12" customHeight="1">
      <c r="A689" s="225"/>
      <c r="B689" s="226" t="s">
        <v>1892</v>
      </c>
      <c r="C689" s="266" t="s">
        <v>11</v>
      </c>
      <c r="D689" s="425">
        <v>67</v>
      </c>
      <c r="E689" s="1171"/>
      <c r="F689" s="315">
        <f t="shared" si="6"/>
        <v>0</v>
      </c>
    </row>
    <row r="690" spans="1:6" s="283" customFormat="1" ht="11.25">
      <c r="A690" s="540"/>
      <c r="B690" s="244"/>
      <c r="C690" s="266"/>
      <c r="D690" s="314"/>
      <c r="E690" s="1171"/>
      <c r="F690" s="315"/>
    </row>
    <row r="691" spans="1:6" s="241" customFormat="1" ht="21">
      <c r="A691" s="225" t="s">
        <v>646</v>
      </c>
      <c r="B691" s="541" t="s">
        <v>1893</v>
      </c>
      <c r="C691" s="433"/>
      <c r="D691" s="425"/>
      <c r="E691" s="1182"/>
      <c r="F691" s="433"/>
    </row>
    <row r="692" spans="1:6" s="241" customFormat="1" ht="46.5" customHeight="1">
      <c r="A692" s="225"/>
      <c r="B692" s="239" t="s">
        <v>1894</v>
      </c>
      <c r="C692" s="433"/>
      <c r="D692" s="425"/>
      <c r="E692" s="1182"/>
      <c r="F692" s="433"/>
    </row>
    <row r="693" spans="1:6" s="241" customFormat="1" ht="11.25">
      <c r="A693" s="225"/>
      <c r="B693" s="272" t="s">
        <v>1895</v>
      </c>
      <c r="C693" s="373" t="s">
        <v>11</v>
      </c>
      <c r="D693" s="314">
        <v>60</v>
      </c>
      <c r="E693" s="1171"/>
      <c r="F693" s="315">
        <f>D693*E693</f>
        <v>0</v>
      </c>
    </row>
    <row r="694" spans="1:6" s="241" customFormat="1" ht="11.25">
      <c r="A694" s="225"/>
      <c r="B694" s="272" t="s">
        <v>1896</v>
      </c>
      <c r="C694" s="373" t="s">
        <v>11</v>
      </c>
      <c r="D694" s="314">
        <v>100</v>
      </c>
      <c r="E694" s="1171"/>
      <c r="F694" s="315">
        <f>D694*E694</f>
        <v>0</v>
      </c>
    </row>
    <row r="695" spans="1:6" s="241" customFormat="1" ht="11.25">
      <c r="A695" s="225"/>
      <c r="B695" s="272"/>
      <c r="C695" s="373"/>
      <c r="D695" s="314"/>
      <c r="E695" s="1171"/>
      <c r="F695" s="315"/>
    </row>
    <row r="696" spans="1:6" s="442" customFormat="1" ht="12.75" customHeight="1">
      <c r="A696" s="412"/>
      <c r="B696" s="438" t="s">
        <v>1875</v>
      </c>
      <c r="C696" s="414"/>
      <c r="D696" s="415"/>
      <c r="E696" s="1183"/>
      <c r="F696" s="439"/>
    </row>
    <row r="697" spans="1:6" s="442" customFormat="1" ht="12.75" customHeight="1">
      <c r="A697" s="412"/>
      <c r="B697" s="438" t="s">
        <v>1876</v>
      </c>
      <c r="C697" s="414"/>
      <c r="D697" s="415"/>
      <c r="E697" s="1183"/>
      <c r="F697" s="439"/>
    </row>
    <row r="698" spans="1:6" s="442" customFormat="1" ht="12.75" customHeight="1">
      <c r="A698" s="412"/>
      <c r="B698" s="438" t="s">
        <v>1877</v>
      </c>
      <c r="C698" s="414"/>
      <c r="D698" s="415"/>
      <c r="E698" s="1183"/>
      <c r="F698" s="439"/>
    </row>
    <row r="699" spans="1:6" s="241" customFormat="1" ht="11.25">
      <c r="A699" s="249"/>
      <c r="B699" s="239"/>
      <c r="C699" s="232"/>
      <c r="D699" s="238"/>
      <c r="E699" s="1182"/>
      <c r="F699" s="230"/>
    </row>
    <row r="700" spans="1:6" s="283" customFormat="1" ht="11.25">
      <c r="A700" s="225" t="s">
        <v>648</v>
      </c>
      <c r="B700" s="402" t="s">
        <v>1897</v>
      </c>
      <c r="C700" s="266"/>
      <c r="D700" s="314"/>
      <c r="E700" s="1171"/>
      <c r="F700" s="315"/>
    </row>
    <row r="701" spans="1:6" s="283" customFormat="1" ht="67.5">
      <c r="A701" s="225"/>
      <c r="B701" s="226" t="s">
        <v>1898</v>
      </c>
      <c r="C701" s="266"/>
      <c r="D701" s="314"/>
      <c r="E701" s="1171"/>
      <c r="F701" s="315"/>
    </row>
    <row r="702" spans="1:6" s="283" customFormat="1" ht="11.25">
      <c r="A702" s="225"/>
      <c r="B702" s="226" t="s">
        <v>1880</v>
      </c>
      <c r="C702" s="266" t="s">
        <v>11</v>
      </c>
      <c r="D702" s="314">
        <v>110</v>
      </c>
      <c r="E702" s="1171"/>
      <c r="F702" s="315">
        <f>D702*E702</f>
        <v>0</v>
      </c>
    </row>
    <row r="703" spans="1:6" s="283" customFormat="1" ht="11.25">
      <c r="A703" s="225"/>
      <c r="B703" s="226" t="s">
        <v>1889</v>
      </c>
      <c r="C703" s="266" t="s">
        <v>11</v>
      </c>
      <c r="D703" s="314">
        <v>60</v>
      </c>
      <c r="E703" s="1171"/>
      <c r="F703" s="315">
        <f>D703*E703</f>
        <v>0</v>
      </c>
    </row>
    <row r="704" spans="1:6" s="283" customFormat="1" ht="11.25">
      <c r="A704" s="540"/>
      <c r="B704" s="244"/>
      <c r="C704" s="266"/>
      <c r="D704" s="314"/>
      <c r="E704" s="1171"/>
      <c r="F704" s="315"/>
    </row>
    <row r="705" spans="1:6" s="283" customFormat="1" ht="11.25">
      <c r="A705" s="225" t="s">
        <v>650</v>
      </c>
      <c r="B705" s="402" t="s">
        <v>1899</v>
      </c>
      <c r="C705" s="266"/>
      <c r="D705" s="247"/>
      <c r="E705" s="1171"/>
      <c r="F705" s="373"/>
    </row>
    <row r="706" spans="1:6" s="283" customFormat="1" ht="95.25" customHeight="1">
      <c r="A706" s="225"/>
      <c r="B706" s="244" t="s">
        <v>1900</v>
      </c>
      <c r="C706" s="266"/>
      <c r="D706" s="247"/>
      <c r="E706" s="1171"/>
      <c r="F706" s="315"/>
    </row>
    <row r="707" spans="1:6" s="283" customFormat="1" ht="11.25">
      <c r="A707" s="225"/>
      <c r="B707" s="244" t="s">
        <v>1901</v>
      </c>
      <c r="C707" s="266" t="s">
        <v>11</v>
      </c>
      <c r="D707" s="247">
        <v>102</v>
      </c>
      <c r="E707" s="1182"/>
      <c r="F707" s="315">
        <f t="shared" ref="F707:F713" si="7">D707*E707</f>
        <v>0</v>
      </c>
    </row>
    <row r="708" spans="1:6" s="283" customFormat="1" ht="11.25">
      <c r="A708" s="225"/>
      <c r="B708" s="244" t="s">
        <v>1902</v>
      </c>
      <c r="C708" s="266" t="s">
        <v>11</v>
      </c>
      <c r="D708" s="247">
        <v>88</v>
      </c>
      <c r="E708" s="1182"/>
      <c r="F708" s="315">
        <f t="shared" si="7"/>
        <v>0</v>
      </c>
    </row>
    <row r="709" spans="1:6" s="283" customFormat="1" ht="11.25">
      <c r="A709" s="225"/>
      <c r="B709" s="244" t="s">
        <v>1903</v>
      </c>
      <c r="C709" s="266" t="s">
        <v>11</v>
      </c>
      <c r="D709" s="247">
        <v>72</v>
      </c>
      <c r="E709" s="1182"/>
      <c r="F709" s="315">
        <f t="shared" si="7"/>
        <v>0</v>
      </c>
    </row>
    <row r="710" spans="1:6" s="283" customFormat="1" ht="11.25">
      <c r="A710" s="225"/>
      <c r="B710" s="244" t="s">
        <v>1904</v>
      </c>
      <c r="C710" s="266" t="s">
        <v>11</v>
      </c>
      <c r="D710" s="247">
        <v>40</v>
      </c>
      <c r="E710" s="1182"/>
      <c r="F710" s="315">
        <f t="shared" si="7"/>
        <v>0</v>
      </c>
    </row>
    <row r="711" spans="1:6" s="283" customFormat="1" ht="11.25">
      <c r="A711" s="225"/>
      <c r="B711" s="244" t="s">
        <v>1905</v>
      </c>
      <c r="C711" s="266" t="s">
        <v>11</v>
      </c>
      <c r="D711" s="247">
        <v>74</v>
      </c>
      <c r="E711" s="1182"/>
      <c r="F711" s="315">
        <f t="shared" si="7"/>
        <v>0</v>
      </c>
    </row>
    <row r="712" spans="1:6" s="283" customFormat="1" ht="11.25">
      <c r="A712" s="225"/>
      <c r="B712" s="244" t="s">
        <v>1906</v>
      </c>
      <c r="C712" s="266" t="s">
        <v>11</v>
      </c>
      <c r="D712" s="247">
        <v>50</v>
      </c>
      <c r="E712" s="1182"/>
      <c r="F712" s="315">
        <f t="shared" si="7"/>
        <v>0</v>
      </c>
    </row>
    <row r="713" spans="1:6" s="283" customFormat="1" ht="11.25">
      <c r="A713" s="225"/>
      <c r="B713" s="244" t="s">
        <v>1907</v>
      </c>
      <c r="C713" s="266" t="s">
        <v>11</v>
      </c>
      <c r="D713" s="247">
        <v>30</v>
      </c>
      <c r="E713" s="1171"/>
      <c r="F713" s="315">
        <f t="shared" si="7"/>
        <v>0</v>
      </c>
    </row>
    <row r="714" spans="1:6" s="283" customFormat="1" ht="11.25" customHeight="1">
      <c r="A714" s="225"/>
      <c r="C714" s="409"/>
      <c r="D714" s="314"/>
      <c r="E714" s="1172"/>
      <c r="F714" s="316"/>
    </row>
    <row r="715" spans="1:6" s="283" customFormat="1" ht="11.25">
      <c r="A715" s="225" t="s">
        <v>652</v>
      </c>
      <c r="B715" s="402" t="s">
        <v>1908</v>
      </c>
      <c r="C715" s="266"/>
      <c r="D715" s="314"/>
      <c r="E715" s="1171"/>
      <c r="F715" s="315"/>
    </row>
    <row r="716" spans="1:6" s="283" customFormat="1" ht="72.75" customHeight="1">
      <c r="A716" s="225"/>
      <c r="B716" s="226" t="s">
        <v>1879</v>
      </c>
      <c r="C716" s="266"/>
      <c r="D716" s="314"/>
      <c r="E716" s="1171"/>
      <c r="F716" s="315"/>
    </row>
    <row r="717" spans="1:6" s="283" customFormat="1" ht="11.25">
      <c r="A717" s="225"/>
      <c r="B717" s="226" t="s">
        <v>2889</v>
      </c>
      <c r="C717" s="266" t="s">
        <v>11</v>
      </c>
      <c r="D717" s="247">
        <v>102</v>
      </c>
      <c r="E717" s="1171"/>
      <c r="F717" s="315">
        <f t="shared" ref="F717:F722" si="8">D717*E717</f>
        <v>0</v>
      </c>
    </row>
    <row r="718" spans="1:6" s="283" customFormat="1" ht="11.25">
      <c r="A718" s="225"/>
      <c r="B718" s="226" t="s">
        <v>2890</v>
      </c>
      <c r="C718" s="266" t="s">
        <v>11</v>
      </c>
      <c r="D718" s="247">
        <v>88</v>
      </c>
      <c r="E718" s="1171"/>
      <c r="F718" s="315">
        <f t="shared" si="8"/>
        <v>0</v>
      </c>
    </row>
    <row r="719" spans="1:6" s="283" customFormat="1" ht="11.25">
      <c r="A719" s="225"/>
      <c r="B719" s="226" t="s">
        <v>2891</v>
      </c>
      <c r="C719" s="266" t="s">
        <v>11</v>
      </c>
      <c r="D719" s="247">
        <v>72</v>
      </c>
      <c r="E719" s="1171"/>
      <c r="F719" s="315">
        <f t="shared" si="8"/>
        <v>0</v>
      </c>
    </row>
    <row r="720" spans="1:6" s="283" customFormat="1" ht="11.25">
      <c r="A720" s="225"/>
      <c r="B720" s="226" t="s">
        <v>2892</v>
      </c>
      <c r="C720" s="266" t="s">
        <v>11</v>
      </c>
      <c r="D720" s="247">
        <v>40</v>
      </c>
      <c r="E720" s="1171"/>
      <c r="F720" s="315">
        <f t="shared" si="8"/>
        <v>0</v>
      </c>
    </row>
    <row r="721" spans="1:6" s="283" customFormat="1" ht="12" customHeight="1">
      <c r="A721" s="225"/>
      <c r="B721" s="226" t="s">
        <v>2893</v>
      </c>
      <c r="C721" s="266" t="s">
        <v>11</v>
      </c>
      <c r="D721" s="247">
        <v>74</v>
      </c>
      <c r="E721" s="1171"/>
      <c r="F721" s="315">
        <f t="shared" si="8"/>
        <v>0</v>
      </c>
    </row>
    <row r="722" spans="1:6" s="283" customFormat="1" ht="12" customHeight="1">
      <c r="A722" s="225"/>
      <c r="B722" s="226" t="s">
        <v>2894</v>
      </c>
      <c r="C722" s="266" t="s">
        <v>11</v>
      </c>
      <c r="D722" s="247">
        <v>50</v>
      </c>
      <c r="E722" s="1171"/>
      <c r="F722" s="315">
        <f t="shared" si="8"/>
        <v>0</v>
      </c>
    </row>
    <row r="723" spans="1:6" s="283" customFormat="1" ht="12" customHeight="1">
      <c r="A723" s="225"/>
      <c r="B723" s="226" t="s">
        <v>1909</v>
      </c>
      <c r="C723" s="266" t="s">
        <v>11</v>
      </c>
      <c r="D723" s="247">
        <v>30</v>
      </c>
      <c r="E723" s="1171"/>
      <c r="F723" s="315">
        <f>D723*E723</f>
        <v>0</v>
      </c>
    </row>
    <row r="724" spans="1:6" s="283" customFormat="1" ht="11.25">
      <c r="A724" s="540"/>
      <c r="B724" s="244"/>
      <c r="C724" s="266"/>
      <c r="D724" s="314"/>
      <c r="E724" s="1171"/>
      <c r="F724" s="315"/>
    </row>
    <row r="725" spans="1:6" s="283" customFormat="1" ht="31.5">
      <c r="A725" s="225" t="s">
        <v>654</v>
      </c>
      <c r="B725" s="402" t="s">
        <v>1910</v>
      </c>
      <c r="C725" s="266"/>
      <c r="D725" s="247"/>
      <c r="E725" s="1171"/>
      <c r="F725" s="373"/>
    </row>
    <row r="726" spans="1:6" s="283" customFormat="1" ht="95.25" customHeight="1">
      <c r="A726" s="225"/>
      <c r="B726" s="244" t="s">
        <v>1900</v>
      </c>
      <c r="C726" s="266"/>
      <c r="D726" s="247"/>
      <c r="E726" s="1171"/>
      <c r="F726" s="315"/>
    </row>
    <row r="727" spans="1:6" s="283" customFormat="1" ht="11.25">
      <c r="A727" s="225"/>
      <c r="B727" s="244" t="s">
        <v>1901</v>
      </c>
      <c r="C727" s="266" t="s">
        <v>11</v>
      </c>
      <c r="D727" s="247">
        <v>36</v>
      </c>
      <c r="E727" s="1182"/>
      <c r="F727" s="315">
        <f t="shared" ref="F727:F731" si="9">D727*E727</f>
        <v>0</v>
      </c>
    </row>
    <row r="728" spans="1:6" s="283" customFormat="1" ht="11.25">
      <c r="A728" s="225"/>
      <c r="B728" s="244" t="s">
        <v>1902</v>
      </c>
      <c r="C728" s="266" t="s">
        <v>11</v>
      </c>
      <c r="D728" s="247">
        <v>48</v>
      </c>
      <c r="E728" s="1182"/>
      <c r="F728" s="315">
        <f t="shared" si="9"/>
        <v>0</v>
      </c>
    </row>
    <row r="729" spans="1:6" s="283" customFormat="1" ht="11.25">
      <c r="A729" s="225"/>
      <c r="B729" s="244" t="s">
        <v>1903</v>
      </c>
      <c r="C729" s="266" t="s">
        <v>11</v>
      </c>
      <c r="D729" s="247">
        <v>28</v>
      </c>
      <c r="E729" s="1182"/>
      <c r="F729" s="315">
        <f t="shared" si="9"/>
        <v>0</v>
      </c>
    </row>
    <row r="730" spans="1:6" s="283" customFormat="1" ht="11.25">
      <c r="A730" s="225"/>
      <c r="B730" s="244" t="s">
        <v>1904</v>
      </c>
      <c r="C730" s="266" t="s">
        <v>11</v>
      </c>
      <c r="D730" s="247">
        <v>30</v>
      </c>
      <c r="E730" s="1182"/>
      <c r="F730" s="315">
        <f t="shared" si="9"/>
        <v>0</v>
      </c>
    </row>
    <row r="731" spans="1:6" s="283" customFormat="1" ht="11.25">
      <c r="A731" s="225"/>
      <c r="B731" s="244" t="s">
        <v>1911</v>
      </c>
      <c r="C731" s="266" t="s">
        <v>11</v>
      </c>
      <c r="D731" s="247">
        <v>75</v>
      </c>
      <c r="E731" s="1182"/>
      <c r="F731" s="315">
        <f t="shared" si="9"/>
        <v>0</v>
      </c>
    </row>
    <row r="732" spans="1:6" s="283" customFormat="1" ht="11.25" customHeight="1">
      <c r="A732" s="225"/>
      <c r="C732" s="409"/>
      <c r="D732" s="314"/>
      <c r="E732" s="1172"/>
      <c r="F732" s="316"/>
    </row>
    <row r="733" spans="1:6" s="283" customFormat="1" ht="21">
      <c r="A733" s="225" t="s">
        <v>656</v>
      </c>
      <c r="B733" s="402" t="s">
        <v>1912</v>
      </c>
      <c r="C733" s="266"/>
      <c r="D733" s="314"/>
      <c r="E733" s="1171"/>
      <c r="F733" s="315"/>
    </row>
    <row r="734" spans="1:6" s="283" customFormat="1" ht="72.75" customHeight="1">
      <c r="A734" s="225"/>
      <c r="B734" s="226" t="s">
        <v>1879</v>
      </c>
      <c r="C734" s="266"/>
      <c r="D734" s="314"/>
      <c r="E734" s="1171"/>
      <c r="F734" s="315"/>
    </row>
    <row r="735" spans="1:6" s="283" customFormat="1" ht="11.25">
      <c r="A735" s="225"/>
      <c r="B735" s="226" t="s">
        <v>2889</v>
      </c>
      <c r="C735" s="266" t="s">
        <v>11</v>
      </c>
      <c r="D735" s="247">
        <v>112</v>
      </c>
      <c r="E735" s="1171"/>
      <c r="F735" s="315">
        <f t="shared" ref="F735:F739" si="10">D735*E735</f>
        <v>0</v>
      </c>
    </row>
    <row r="736" spans="1:6" s="283" customFormat="1" ht="11.25">
      <c r="A736" s="225"/>
      <c r="B736" s="226" t="s">
        <v>2890</v>
      </c>
      <c r="C736" s="266" t="s">
        <v>11</v>
      </c>
      <c r="D736" s="247">
        <v>98</v>
      </c>
      <c r="E736" s="1171"/>
      <c r="F736" s="315">
        <f t="shared" si="10"/>
        <v>0</v>
      </c>
    </row>
    <row r="737" spans="1:6" s="283" customFormat="1" ht="11.25">
      <c r="A737" s="225"/>
      <c r="B737" s="226" t="s">
        <v>2891</v>
      </c>
      <c r="C737" s="266" t="s">
        <v>11</v>
      </c>
      <c r="D737" s="247">
        <v>72</v>
      </c>
      <c r="E737" s="1171"/>
      <c r="F737" s="315">
        <f t="shared" si="10"/>
        <v>0</v>
      </c>
    </row>
    <row r="738" spans="1:6" s="283" customFormat="1" ht="11.25">
      <c r="A738" s="225"/>
      <c r="B738" s="226" t="s">
        <v>2892</v>
      </c>
      <c r="C738" s="266" t="s">
        <v>11</v>
      </c>
      <c r="D738" s="247">
        <v>40</v>
      </c>
      <c r="E738" s="1171"/>
      <c r="F738" s="315">
        <f t="shared" si="10"/>
        <v>0</v>
      </c>
    </row>
    <row r="739" spans="1:6" s="283" customFormat="1" ht="11.25">
      <c r="A739" s="225"/>
      <c r="B739" s="226" t="s">
        <v>2895</v>
      </c>
      <c r="C739" s="266" t="s">
        <v>11</v>
      </c>
      <c r="D739" s="247">
        <v>75</v>
      </c>
      <c r="E739" s="1171"/>
      <c r="F739" s="315">
        <f t="shared" si="10"/>
        <v>0</v>
      </c>
    </row>
    <row r="740" spans="1:6" s="283" customFormat="1" ht="11.25">
      <c r="A740" s="540"/>
      <c r="B740" s="244"/>
      <c r="C740" s="266"/>
      <c r="D740" s="314"/>
      <c r="E740" s="1171"/>
      <c r="F740" s="315"/>
    </row>
    <row r="741" spans="1:6" s="231" customFormat="1" ht="11.25">
      <c r="A741" s="225" t="s">
        <v>658</v>
      </c>
      <c r="B741" s="547" t="s">
        <v>1913</v>
      </c>
      <c r="C741" s="266"/>
      <c r="D741" s="247"/>
      <c r="E741" s="1171"/>
      <c r="F741" s="230"/>
    </row>
    <row r="742" spans="1:6" s="462" customFormat="1" ht="33.75">
      <c r="A742" s="274"/>
      <c r="B742" s="550" t="s">
        <v>1914</v>
      </c>
      <c r="C742" s="277"/>
      <c r="D742" s="228"/>
      <c r="E742" s="1181"/>
      <c r="F742" s="273"/>
    </row>
    <row r="743" spans="1:6" s="755" customFormat="1" ht="11.25" customHeight="1">
      <c r="A743" s="382"/>
      <c r="B743" s="290" t="s">
        <v>2915</v>
      </c>
      <c r="C743" s="266" t="s">
        <v>11</v>
      </c>
      <c r="D743" s="247">
        <v>20</v>
      </c>
      <c r="E743" s="1171"/>
      <c r="F743" s="276">
        <f>E743*D743</f>
        <v>0</v>
      </c>
    </row>
    <row r="744" spans="1:6" s="755" customFormat="1" ht="11.25" customHeight="1">
      <c r="A744" s="382"/>
      <c r="B744" s="290"/>
      <c r="C744" s="266"/>
      <c r="D744" s="247"/>
      <c r="E744" s="1171"/>
      <c r="F744" s="276"/>
    </row>
    <row r="745" spans="1:6" s="755" customFormat="1" ht="11.25" customHeight="1">
      <c r="A745" s="225" t="s">
        <v>660</v>
      </c>
      <c r="B745" s="467" t="s">
        <v>1915</v>
      </c>
      <c r="C745" s="266"/>
      <c r="D745" s="247"/>
      <c r="E745" s="1171"/>
      <c r="F745" s="276"/>
    </row>
    <row r="746" spans="1:6" s="231" customFormat="1" ht="40.5" customHeight="1">
      <c r="A746" s="274"/>
      <c r="B746" s="239" t="s">
        <v>1916</v>
      </c>
      <c r="C746" s="266" t="s">
        <v>11</v>
      </c>
      <c r="D746" s="247">
        <v>20</v>
      </c>
      <c r="E746" s="1171"/>
      <c r="F746" s="276">
        <f>E746*D746</f>
        <v>0</v>
      </c>
    </row>
    <row r="747" spans="1:6" s="231" customFormat="1" ht="13.5" customHeight="1">
      <c r="A747" s="274"/>
      <c r="B747" s="239"/>
      <c r="C747" s="266"/>
      <c r="D747" s="247"/>
      <c r="E747" s="1171"/>
      <c r="F747" s="276"/>
    </row>
    <row r="748" spans="1:6" s="283" customFormat="1" ht="11.25">
      <c r="A748" s="225" t="s">
        <v>663</v>
      </c>
      <c r="B748" s="245" t="s">
        <v>1917</v>
      </c>
      <c r="C748" s="266"/>
      <c r="D748" s="314"/>
      <c r="E748" s="1171"/>
      <c r="F748" s="315"/>
    </row>
    <row r="749" spans="1:6" s="283" customFormat="1" ht="11.25">
      <c r="A749" s="225"/>
      <c r="B749" s="244" t="s">
        <v>1918</v>
      </c>
      <c r="C749" s="266"/>
      <c r="D749" s="314"/>
      <c r="E749" s="1171"/>
      <c r="F749" s="315"/>
    </row>
    <row r="750" spans="1:6" s="266" customFormat="1" ht="11.25" customHeight="1">
      <c r="A750" s="225"/>
      <c r="B750" s="244"/>
      <c r="D750" s="314"/>
      <c r="E750" s="1171"/>
      <c r="F750" s="315"/>
    </row>
    <row r="751" spans="1:6" s="283" customFormat="1" ht="11.25">
      <c r="A751" s="225" t="s">
        <v>665</v>
      </c>
      <c r="B751" s="245" t="s">
        <v>1919</v>
      </c>
      <c r="C751" s="266"/>
      <c r="D751" s="314"/>
      <c r="E751" s="1171"/>
      <c r="F751" s="315"/>
    </row>
    <row r="752" spans="1:6" s="283" customFormat="1" ht="11.25">
      <c r="A752" s="225"/>
      <c r="B752" s="244" t="s">
        <v>1920</v>
      </c>
      <c r="C752" s="266"/>
      <c r="D752" s="314"/>
      <c r="E752" s="1171"/>
      <c r="F752" s="315"/>
    </row>
    <row r="753" spans="1:6" s="266" customFormat="1" ht="11.25" customHeight="1">
      <c r="A753" s="225"/>
      <c r="B753" s="244"/>
      <c r="D753" s="314"/>
      <c r="E753" s="1171"/>
      <c r="F753" s="315"/>
    </row>
    <row r="754" spans="1:6" s="283" customFormat="1" ht="11.25" customHeight="1">
      <c r="A754" s="225" t="s">
        <v>1921</v>
      </c>
      <c r="B754" s="245" t="s">
        <v>1922</v>
      </c>
      <c r="C754" s="266"/>
      <c r="D754" s="314"/>
      <c r="E754" s="1171"/>
      <c r="F754" s="315"/>
    </row>
    <row r="755" spans="1:6" s="283" customFormat="1" ht="14.25" customHeight="1">
      <c r="A755" s="225"/>
      <c r="B755" s="244" t="s">
        <v>1923</v>
      </c>
      <c r="C755" s="266"/>
      <c r="D755" s="314"/>
      <c r="E755" s="1171"/>
      <c r="F755" s="315"/>
    </row>
    <row r="756" spans="1:6" s="283" customFormat="1" ht="14.25" customHeight="1">
      <c r="A756" s="225"/>
      <c r="B756" s="244"/>
      <c r="C756" s="266"/>
      <c r="D756" s="314"/>
      <c r="E756" s="1171"/>
      <c r="F756" s="315"/>
    </row>
    <row r="757" spans="1:6" s="231" customFormat="1" ht="11.25">
      <c r="A757" s="249" t="s">
        <v>1924</v>
      </c>
      <c r="B757" s="298" t="s">
        <v>1925</v>
      </c>
      <c r="C757" s="238"/>
      <c r="D757" s="425"/>
      <c r="E757" s="656"/>
      <c r="F757" s="275"/>
    </row>
    <row r="758" spans="1:6" s="231" customFormat="1" ht="45">
      <c r="A758" s="249"/>
      <c r="B758" s="226" t="s">
        <v>1926</v>
      </c>
      <c r="C758" s="238"/>
      <c r="D758" s="425"/>
      <c r="E758" s="656"/>
      <c r="F758" s="275"/>
    </row>
    <row r="759" spans="1:6" s="231" customFormat="1" ht="11.25">
      <c r="A759" s="249"/>
      <c r="B759" s="226" t="s">
        <v>1927</v>
      </c>
      <c r="C759" s="238" t="s">
        <v>9</v>
      </c>
      <c r="D759" s="425">
        <v>1</v>
      </c>
      <c r="E759" s="1181"/>
      <c r="F759" s="234">
        <f>+D759*E759</f>
        <v>0</v>
      </c>
    </row>
    <row r="760" spans="1:6" s="231" customFormat="1" ht="11.25">
      <c r="A760" s="249"/>
      <c r="B760" s="226"/>
      <c r="C760" s="238"/>
      <c r="D760" s="425"/>
      <c r="E760" s="656"/>
      <c r="F760" s="275"/>
    </row>
    <row r="761" spans="1:6" s="283" customFormat="1" ht="11.25" customHeight="1">
      <c r="A761" s="225" t="s">
        <v>1928</v>
      </c>
      <c r="B761" s="402" t="s">
        <v>1929</v>
      </c>
      <c r="C761" s="266"/>
      <c r="D761" s="314"/>
      <c r="E761" s="1171"/>
      <c r="F761" s="315"/>
    </row>
    <row r="762" spans="1:6" s="283" customFormat="1" ht="11.25" customHeight="1">
      <c r="A762" s="225"/>
      <c r="B762" s="244" t="s">
        <v>1930</v>
      </c>
      <c r="C762" s="266"/>
      <c r="D762" s="314"/>
      <c r="E762" s="1171"/>
      <c r="F762" s="315"/>
    </row>
    <row r="763" spans="1:6" s="283" customFormat="1" ht="11.25" customHeight="1">
      <c r="A763" s="225"/>
      <c r="B763" s="226" t="s">
        <v>1617</v>
      </c>
      <c r="C763" s="266" t="s">
        <v>9</v>
      </c>
      <c r="D763" s="314">
        <v>10</v>
      </c>
      <c r="E763" s="1171"/>
      <c r="F763" s="315">
        <f>+D763*E763</f>
        <v>0</v>
      </c>
    </row>
    <row r="764" spans="1:6" s="283" customFormat="1" ht="11.25">
      <c r="A764" s="225"/>
      <c r="B764" s="226" t="s">
        <v>1931</v>
      </c>
      <c r="C764" s="266" t="s">
        <v>9</v>
      </c>
      <c r="D764" s="314">
        <v>6</v>
      </c>
      <c r="E764" s="1171"/>
      <c r="F764" s="315">
        <f>+D764*E764</f>
        <v>0</v>
      </c>
    </row>
    <row r="765" spans="1:6" s="266" customFormat="1" ht="11.25" customHeight="1">
      <c r="A765" s="225"/>
      <c r="B765" s="226"/>
      <c r="D765" s="314"/>
      <c r="E765" s="1171"/>
      <c r="F765" s="315"/>
    </row>
    <row r="766" spans="1:6" s="283" customFormat="1" ht="11.25" customHeight="1">
      <c r="A766" s="225" t="s">
        <v>1932</v>
      </c>
      <c r="B766" s="547" t="s">
        <v>1933</v>
      </c>
      <c r="C766" s="266"/>
      <c r="D766" s="314"/>
      <c r="E766" s="1171"/>
      <c r="F766" s="315"/>
    </row>
    <row r="767" spans="1:6" s="266" customFormat="1" ht="11.25" customHeight="1">
      <c r="A767" s="225"/>
      <c r="B767" s="226" t="s">
        <v>1934</v>
      </c>
      <c r="C767" s="266" t="s">
        <v>9</v>
      </c>
      <c r="D767" s="314">
        <v>13</v>
      </c>
      <c r="E767" s="1171"/>
      <c r="F767" s="315">
        <f>+D767*E767</f>
        <v>0</v>
      </c>
    </row>
    <row r="768" spans="1:6" s="266" customFormat="1" ht="11.25" customHeight="1">
      <c r="A768" s="225"/>
      <c r="B768" s="226"/>
      <c r="D768" s="314"/>
      <c r="E768" s="1171"/>
      <c r="F768" s="315"/>
    </row>
    <row r="769" spans="1:6" s="283" customFormat="1" ht="11.25" customHeight="1">
      <c r="A769" s="225" t="s">
        <v>1935</v>
      </c>
      <c r="B769" s="547" t="s">
        <v>1936</v>
      </c>
      <c r="C769" s="266"/>
      <c r="D769" s="314"/>
      <c r="E769" s="1171"/>
      <c r="F769" s="315"/>
    </row>
    <row r="770" spans="1:6" s="283" customFormat="1" ht="11.25" customHeight="1">
      <c r="A770" s="225"/>
      <c r="B770" s="226" t="s">
        <v>1937</v>
      </c>
      <c r="C770" s="266" t="s">
        <v>9</v>
      </c>
      <c r="D770" s="314">
        <v>13</v>
      </c>
      <c r="E770" s="1171"/>
      <c r="F770" s="315">
        <f>+D770*E770</f>
        <v>0</v>
      </c>
    </row>
    <row r="771" spans="1:6" s="283" customFormat="1" ht="11.25" customHeight="1">
      <c r="A771" s="225"/>
      <c r="B771" s="226"/>
      <c r="C771" s="266"/>
      <c r="D771" s="314"/>
      <c r="E771" s="1171"/>
      <c r="F771" s="315"/>
    </row>
    <row r="772" spans="1:6" s="283" customFormat="1" ht="11.25" customHeight="1">
      <c r="A772" s="225" t="s">
        <v>1938</v>
      </c>
      <c r="B772" s="402" t="s">
        <v>1939</v>
      </c>
      <c r="C772" s="299"/>
      <c r="D772" s="317"/>
      <c r="E772" s="1172"/>
      <c r="F772" s="316"/>
    </row>
    <row r="773" spans="1:6" s="266" customFormat="1" ht="11.25" customHeight="1">
      <c r="A773" s="225"/>
      <c r="B773" s="244" t="s">
        <v>1940</v>
      </c>
      <c r="C773" s="283"/>
      <c r="D773" s="408"/>
      <c r="E773" s="1171"/>
      <c r="F773" s="756"/>
    </row>
    <row r="774" spans="1:6" s="266" customFormat="1" ht="11.25" customHeight="1">
      <c r="A774" s="225"/>
      <c r="B774" s="244" t="s">
        <v>1941</v>
      </c>
      <c r="C774" s="266" t="s">
        <v>9</v>
      </c>
      <c r="D774" s="314">
        <v>14</v>
      </c>
      <c r="E774" s="1171"/>
      <c r="F774" s="315">
        <f>+D774*E774</f>
        <v>0</v>
      </c>
    </row>
    <row r="775" spans="1:6" s="283" customFormat="1" ht="8.25" customHeight="1">
      <c r="A775" s="225"/>
      <c r="B775" s="226"/>
      <c r="C775" s="266"/>
      <c r="D775" s="314"/>
      <c r="E775" s="1171"/>
      <c r="F775" s="315"/>
    </row>
    <row r="776" spans="1:6" s="283" customFormat="1" ht="11.25">
      <c r="A776" s="225" t="s">
        <v>1942</v>
      </c>
      <c r="B776" s="402" t="s">
        <v>1943</v>
      </c>
      <c r="C776" s="299"/>
      <c r="D776" s="317"/>
      <c r="E776" s="1172"/>
      <c r="F776" s="316"/>
    </row>
    <row r="777" spans="1:6" s="283" customFormat="1" ht="48.75" customHeight="1">
      <c r="A777" s="225"/>
      <c r="B777" s="226" t="s">
        <v>1944</v>
      </c>
      <c r="C777" s="266" t="s">
        <v>26</v>
      </c>
      <c r="D777" s="314">
        <v>350</v>
      </c>
      <c r="E777" s="1171"/>
      <c r="F777" s="315">
        <f>+D777*E777</f>
        <v>0</v>
      </c>
    </row>
    <row r="778" spans="1:6" s="283" customFormat="1" ht="13.5" customHeight="1">
      <c r="A778" s="225"/>
      <c r="B778" s="226"/>
      <c r="C778" s="266"/>
      <c r="D778" s="314"/>
      <c r="E778" s="1171"/>
      <c r="F778" s="315"/>
    </row>
    <row r="779" spans="1:6" s="283" customFormat="1" ht="13.5" customHeight="1">
      <c r="A779" s="225" t="s">
        <v>1945</v>
      </c>
      <c r="B779" s="402" t="s">
        <v>1946</v>
      </c>
      <c r="C779" s="299"/>
      <c r="D779" s="317"/>
      <c r="E779" s="1172"/>
      <c r="F779" s="316"/>
    </row>
    <row r="780" spans="1:6" s="283" customFormat="1" ht="13.5" customHeight="1">
      <c r="A780" s="225"/>
      <c r="B780" s="244" t="s">
        <v>1947</v>
      </c>
      <c r="C780" s="266" t="s">
        <v>1948</v>
      </c>
      <c r="D780" s="314">
        <v>1</v>
      </c>
      <c r="E780" s="1171"/>
      <c r="F780" s="315">
        <f>+D780*E780</f>
        <v>0</v>
      </c>
    </row>
    <row r="781" spans="1:6" s="283" customFormat="1" ht="12.75" customHeight="1">
      <c r="A781" s="225"/>
      <c r="B781" s="244"/>
      <c r="C781" s="266"/>
      <c r="D781" s="314"/>
      <c r="E781" s="1171"/>
      <c r="F781" s="315"/>
    </row>
    <row r="782" spans="1:6" s="283" customFormat="1" ht="13.5" customHeight="1">
      <c r="A782" s="225" t="s">
        <v>1949</v>
      </c>
      <c r="B782" s="402" t="s">
        <v>1950</v>
      </c>
      <c r="C782" s="266"/>
      <c r="D782" s="314"/>
      <c r="E782" s="1171"/>
      <c r="F782" s="315"/>
    </row>
    <row r="783" spans="1:6" s="266" customFormat="1" ht="29.25" customHeight="1">
      <c r="A783" s="225"/>
      <c r="B783" s="244" t="s">
        <v>1951</v>
      </c>
      <c r="C783" s="266" t="s">
        <v>9</v>
      </c>
      <c r="D783" s="314">
        <v>24</v>
      </c>
      <c r="E783" s="1171"/>
      <c r="F783" s="315">
        <f>+D783*E783</f>
        <v>0</v>
      </c>
    </row>
    <row r="784" spans="1:6" s="266" customFormat="1" ht="12.75" customHeight="1">
      <c r="A784" s="225"/>
      <c r="B784" s="244"/>
      <c r="D784" s="314"/>
      <c r="E784" s="1171"/>
      <c r="F784" s="315"/>
    </row>
    <row r="785" spans="1:6" s="266" customFormat="1" ht="12.75" customHeight="1">
      <c r="A785" s="225" t="s">
        <v>1952</v>
      </c>
      <c r="B785" s="402" t="s">
        <v>1953</v>
      </c>
      <c r="D785" s="314"/>
      <c r="E785" s="1171"/>
      <c r="F785" s="315"/>
    </row>
    <row r="786" spans="1:6" s="283" customFormat="1" ht="11.25">
      <c r="A786" s="225"/>
      <c r="B786" s="244" t="s">
        <v>1954</v>
      </c>
      <c r="C786" s="266" t="s">
        <v>9</v>
      </c>
      <c r="D786" s="314">
        <v>1</v>
      </c>
      <c r="E786" s="1171"/>
      <c r="F786" s="315">
        <f>+D786*E786</f>
        <v>0</v>
      </c>
    </row>
    <row r="787" spans="1:6" s="283" customFormat="1" ht="11.25">
      <c r="A787" s="225"/>
      <c r="B787" s="244"/>
      <c r="C787" s="266"/>
      <c r="D787" s="314"/>
      <c r="E787" s="1171"/>
      <c r="F787" s="315"/>
    </row>
    <row r="788" spans="1:6" s="266" customFormat="1" ht="11.25" customHeight="1">
      <c r="A788" s="225">
        <v>33</v>
      </c>
      <c r="B788" s="402" t="s">
        <v>1955</v>
      </c>
      <c r="D788" s="247"/>
      <c r="E788" s="1184"/>
      <c r="F788" s="315"/>
    </row>
    <row r="789" spans="1:6" s="266" customFormat="1" ht="11.25" customHeight="1">
      <c r="A789" s="225"/>
      <c r="B789" s="244" t="s">
        <v>1956</v>
      </c>
      <c r="D789" s="247"/>
      <c r="E789" s="1184"/>
      <c r="F789" s="315"/>
    </row>
    <row r="790" spans="1:6" s="266" customFormat="1" ht="11.25" customHeight="1">
      <c r="A790" s="225"/>
      <c r="B790" s="244" t="s">
        <v>1957</v>
      </c>
      <c r="C790" s="266" t="s">
        <v>11</v>
      </c>
      <c r="D790" s="247">
        <v>12</v>
      </c>
      <c r="E790" s="1184"/>
      <c r="F790" s="276">
        <f>E790*D790</f>
        <v>0</v>
      </c>
    </row>
    <row r="791" spans="1:6" s="283" customFormat="1" ht="11.25" customHeight="1">
      <c r="A791" s="225"/>
      <c r="B791" s="226"/>
      <c r="C791" s="266"/>
      <c r="D791" s="247"/>
      <c r="E791" s="1184"/>
      <c r="F791" s="315"/>
    </row>
    <row r="792" spans="1:6" s="283" customFormat="1" ht="11.25" customHeight="1">
      <c r="A792" s="225" t="s">
        <v>1958</v>
      </c>
      <c r="B792" s="402" t="s">
        <v>1959</v>
      </c>
      <c r="C792" s="266"/>
      <c r="D792" s="247"/>
      <c r="E792" s="1184"/>
      <c r="F792" s="315"/>
    </row>
    <row r="793" spans="1:6" s="283" customFormat="1" ht="27.75" customHeight="1">
      <c r="A793" s="225"/>
      <c r="B793" s="244" t="s">
        <v>1960</v>
      </c>
      <c r="C793" s="266"/>
      <c r="D793" s="247"/>
      <c r="E793" s="1184"/>
      <c r="F793" s="315"/>
    </row>
    <row r="794" spans="1:6" s="266" customFormat="1" ht="15" customHeight="1">
      <c r="A794" s="225"/>
      <c r="B794" s="244" t="s">
        <v>1961</v>
      </c>
      <c r="C794" s="266" t="s">
        <v>9</v>
      </c>
      <c r="D794" s="247">
        <v>20</v>
      </c>
      <c r="E794" s="1184"/>
      <c r="F794" s="276">
        <f>E794*D794</f>
        <v>0</v>
      </c>
    </row>
    <row r="795" spans="1:6" s="266" customFormat="1" ht="12" customHeight="1">
      <c r="A795" s="225"/>
      <c r="B795" s="226"/>
      <c r="D795" s="247"/>
      <c r="E795" s="1184"/>
      <c r="F795" s="315"/>
    </row>
    <row r="796" spans="1:6" s="266" customFormat="1" ht="11.25">
      <c r="A796" s="225" t="s">
        <v>1962</v>
      </c>
      <c r="B796" s="402" t="s">
        <v>1963</v>
      </c>
      <c r="D796" s="314"/>
      <c r="E796" s="1171"/>
      <c r="F796" s="315"/>
    </row>
    <row r="797" spans="1:6" s="266" customFormat="1" ht="33.75">
      <c r="A797" s="225"/>
      <c r="B797" s="226" t="s">
        <v>1964</v>
      </c>
      <c r="C797" s="266" t="s">
        <v>1948</v>
      </c>
      <c r="D797" s="314">
        <v>1</v>
      </c>
      <c r="E797" s="1171"/>
      <c r="F797" s="315">
        <f>+D797*E797</f>
        <v>0</v>
      </c>
    </row>
    <row r="798" spans="1:6" s="283" customFormat="1" ht="12.75" customHeight="1">
      <c r="A798" s="225"/>
      <c r="B798" s="244"/>
      <c r="C798" s="266"/>
      <c r="D798" s="314"/>
      <c r="E798" s="1171"/>
      <c r="F798" s="315"/>
    </row>
    <row r="799" spans="1:6" s="283" customFormat="1" ht="11.25">
      <c r="A799" s="225" t="s">
        <v>1965</v>
      </c>
      <c r="B799" s="402" t="s">
        <v>1966</v>
      </c>
      <c r="C799" s="266"/>
      <c r="D799" s="314"/>
      <c r="E799" s="1171"/>
      <c r="F799" s="315"/>
    </row>
    <row r="800" spans="1:6" s="283" customFormat="1" ht="11.25">
      <c r="A800" s="225"/>
      <c r="B800" s="244" t="s">
        <v>1967</v>
      </c>
      <c r="C800" s="266"/>
      <c r="D800" s="314"/>
      <c r="E800" s="1171"/>
      <c r="F800" s="315"/>
    </row>
    <row r="801" spans="1:6" s="266" customFormat="1" ht="11.25" customHeight="1">
      <c r="A801" s="225"/>
      <c r="B801" s="244" t="s">
        <v>1968</v>
      </c>
      <c r="D801" s="314"/>
      <c r="E801" s="1171"/>
      <c r="F801" s="315"/>
    </row>
    <row r="802" spans="1:6" s="313" customFormat="1" ht="11.25">
      <c r="A802" s="225"/>
      <c r="B802" s="244" t="s">
        <v>1969</v>
      </c>
      <c r="C802" s="266"/>
      <c r="D802" s="314"/>
      <c r="E802" s="1171"/>
      <c r="F802" s="315"/>
    </row>
    <row r="803" spans="1:6" s="283" customFormat="1" ht="135">
      <c r="A803" s="225"/>
      <c r="B803" s="244" t="s">
        <v>1970</v>
      </c>
      <c r="C803" s="266"/>
      <c r="D803" s="314"/>
      <c r="E803" s="1171"/>
      <c r="F803" s="315"/>
    </row>
    <row r="804" spans="1:6" s="283" customFormat="1" ht="11.25">
      <c r="A804" s="225"/>
      <c r="B804" s="244" t="s">
        <v>1971</v>
      </c>
      <c r="C804" s="266" t="s">
        <v>9</v>
      </c>
      <c r="D804" s="314">
        <v>20</v>
      </c>
      <c r="E804" s="1171"/>
      <c r="F804" s="276">
        <f>E804*D804</f>
        <v>0</v>
      </c>
    </row>
    <row r="805" spans="1:6" s="283" customFormat="1" ht="11.25">
      <c r="A805" s="225"/>
      <c r="B805" s="244"/>
      <c r="C805" s="266"/>
      <c r="D805" s="314"/>
      <c r="E805" s="1171"/>
      <c r="F805" s="276"/>
    </row>
    <row r="806" spans="1:6" s="283" customFormat="1" ht="11.25">
      <c r="A806" s="225" t="s">
        <v>1972</v>
      </c>
      <c r="B806" s="402" t="s">
        <v>1973</v>
      </c>
      <c r="C806" s="266"/>
      <c r="D806" s="314"/>
      <c r="E806" s="1171"/>
      <c r="F806" s="315"/>
    </row>
    <row r="807" spans="1:6" s="283" customFormat="1" ht="22.5">
      <c r="A807" s="225"/>
      <c r="B807" s="244" t="s">
        <v>1974</v>
      </c>
      <c r="C807" s="266"/>
      <c r="D807" s="314"/>
      <c r="E807" s="1171"/>
      <c r="F807" s="315"/>
    </row>
    <row r="808" spans="1:6" s="266" customFormat="1" ht="11.25" customHeight="1">
      <c r="A808" s="225"/>
      <c r="B808" s="244" t="s">
        <v>1975</v>
      </c>
      <c r="C808" s="266" t="s">
        <v>1948</v>
      </c>
      <c r="D808" s="314">
        <v>1</v>
      </c>
      <c r="E808" s="1171"/>
      <c r="F808" s="315">
        <f>+D808*E808</f>
        <v>0</v>
      </c>
    </row>
    <row r="809" spans="1:6" s="283" customFormat="1" ht="11.25">
      <c r="A809" s="225"/>
      <c r="B809" s="244"/>
      <c r="C809" s="266"/>
      <c r="D809" s="314"/>
      <c r="E809" s="1171"/>
      <c r="F809" s="315"/>
    </row>
    <row r="810" spans="1:6" s="283" customFormat="1" ht="11.25">
      <c r="A810" s="225" t="s">
        <v>1976</v>
      </c>
      <c r="B810" s="402" t="s">
        <v>1977</v>
      </c>
      <c r="C810" s="266"/>
      <c r="D810" s="314"/>
      <c r="E810" s="1171"/>
      <c r="F810" s="315"/>
    </row>
    <row r="811" spans="1:6" s="283" customFormat="1" ht="33.75">
      <c r="A811" s="225"/>
      <c r="B811" s="244" t="s">
        <v>1978</v>
      </c>
      <c r="C811" s="266"/>
      <c r="D811" s="314"/>
      <c r="E811" s="1171"/>
      <c r="F811" s="315"/>
    </row>
    <row r="812" spans="1:6" s="283" customFormat="1" ht="11.25">
      <c r="A812" s="225"/>
      <c r="B812" s="244" t="s">
        <v>1975</v>
      </c>
      <c r="C812" s="266" t="s">
        <v>1948</v>
      </c>
      <c r="D812" s="314">
        <v>1</v>
      </c>
      <c r="E812" s="1171"/>
      <c r="F812" s="315">
        <f>+D812*E812</f>
        <v>0</v>
      </c>
    </row>
    <row r="813" spans="1:6" s="283" customFormat="1" ht="11.25">
      <c r="A813" s="225"/>
      <c r="B813" s="244"/>
      <c r="C813" s="266"/>
      <c r="D813" s="314"/>
      <c r="E813" s="1171"/>
      <c r="F813" s="315"/>
    </row>
    <row r="814" spans="1:6" s="283" customFormat="1" ht="11.25">
      <c r="A814" s="225"/>
      <c r="B814" s="347" t="str">
        <f>B560</f>
        <v>INŠTALACIJE OGREVANJA</v>
      </c>
      <c r="C814" s="279"/>
      <c r="D814" s="348"/>
      <c r="E814" s="1177"/>
      <c r="F814" s="350"/>
    </row>
    <row r="815" spans="1:6" s="283" customFormat="1" ht="11.25" customHeight="1">
      <c r="A815" s="225"/>
      <c r="B815" s="351" t="s">
        <v>1666</v>
      </c>
      <c r="C815" s="285"/>
      <c r="D815" s="352"/>
      <c r="E815" s="1178"/>
      <c r="F815" s="354">
        <f>SUM(F561:F814)</f>
        <v>0</v>
      </c>
    </row>
    <row r="816" spans="1:6" s="266" customFormat="1" ht="11.25">
      <c r="A816" s="225"/>
      <c r="B816" s="226"/>
      <c r="D816" s="314"/>
      <c r="E816" s="1171"/>
      <c r="F816" s="315"/>
    </row>
    <row r="817" spans="1:6" s="283" customFormat="1" ht="11.25" customHeight="1">
      <c r="A817" s="225"/>
      <c r="B817" s="226"/>
      <c r="C817" s="266"/>
      <c r="D817" s="314"/>
      <c r="E817" s="1171"/>
      <c r="F817" s="315"/>
    </row>
    <row r="818" spans="1:6">
      <c r="B818" s="265" t="s">
        <v>1979</v>
      </c>
      <c r="C818" s="266"/>
      <c r="D818" s="314"/>
      <c r="E818" s="1174"/>
      <c r="F818" s="268"/>
    </row>
    <row r="819" spans="1:6">
      <c r="B819" s="298" t="s">
        <v>1980</v>
      </c>
      <c r="C819" s="266"/>
      <c r="D819" s="314"/>
      <c r="E819" s="656"/>
      <c r="F819" s="276"/>
    </row>
    <row r="820" spans="1:6">
      <c r="B820" s="226"/>
      <c r="C820" s="266"/>
      <c r="D820" s="314"/>
      <c r="E820" s="1171"/>
      <c r="F820" s="315"/>
    </row>
    <row r="821" spans="1:6">
      <c r="A821" s="225" t="s">
        <v>620</v>
      </c>
      <c r="B821" s="547" t="s">
        <v>1981</v>
      </c>
      <c r="C821" s="266"/>
      <c r="D821" s="314"/>
      <c r="E821" s="1171"/>
      <c r="F821" s="315"/>
    </row>
    <row r="822" spans="1:6" ht="123.75">
      <c r="B822" s="226" t="s">
        <v>1982</v>
      </c>
      <c r="C822" s="266" t="s">
        <v>1312</v>
      </c>
      <c r="D822" s="314">
        <v>1300</v>
      </c>
      <c r="E822" s="1184"/>
      <c r="F822" s="276">
        <f>E822*D822</f>
        <v>0</v>
      </c>
    </row>
    <row r="823" spans="1:6">
      <c r="B823" s="290"/>
      <c r="C823" s="266"/>
      <c r="D823" s="408"/>
      <c r="E823" s="1171"/>
      <c r="F823" s="315"/>
    </row>
    <row r="824" spans="1:6">
      <c r="B824" s="290" t="s">
        <v>1875</v>
      </c>
      <c r="C824" s="266"/>
      <c r="D824" s="408"/>
      <c r="E824" s="1171"/>
      <c r="F824" s="315"/>
    </row>
    <row r="825" spans="1:6">
      <c r="B825" s="290" t="s">
        <v>1876</v>
      </c>
      <c r="C825" s="266"/>
      <c r="D825" s="408"/>
      <c r="E825" s="1171"/>
      <c r="F825" s="315"/>
    </row>
    <row r="826" spans="1:6">
      <c r="B826" s="290" t="s">
        <v>1877</v>
      </c>
      <c r="C826" s="266"/>
      <c r="D826" s="408"/>
      <c r="E826" s="1171"/>
      <c r="F826" s="315"/>
    </row>
    <row r="827" spans="1:6" ht="12" customHeight="1">
      <c r="B827" s="244"/>
      <c r="C827" s="266"/>
      <c r="D827" s="314"/>
      <c r="E827" s="1171"/>
      <c r="F827" s="315"/>
    </row>
    <row r="828" spans="1:6">
      <c r="A828" s="225" t="s">
        <v>623</v>
      </c>
      <c r="B828" s="547" t="s">
        <v>1983</v>
      </c>
      <c r="C828" s="266"/>
      <c r="D828" s="314"/>
      <c r="E828" s="1184"/>
      <c r="F828" s="276"/>
    </row>
    <row r="829" spans="1:6" ht="56.25">
      <c r="B829" s="244" t="s">
        <v>1984</v>
      </c>
      <c r="C829" s="266"/>
      <c r="D829" s="314"/>
      <c r="E829" s="1184"/>
      <c r="F829" s="315"/>
    </row>
    <row r="830" spans="1:6">
      <c r="B830" s="290" t="s">
        <v>1985</v>
      </c>
      <c r="C830" s="266" t="s">
        <v>11</v>
      </c>
      <c r="D830" s="314">
        <v>9100</v>
      </c>
      <c r="E830" s="1184"/>
      <c r="F830" s="276">
        <f>E830*D830</f>
        <v>0</v>
      </c>
    </row>
    <row r="831" spans="1:6">
      <c r="B831" s="290"/>
      <c r="C831" s="266"/>
      <c r="D831" s="314"/>
      <c r="E831" s="1184"/>
      <c r="F831" s="276"/>
    </row>
    <row r="832" spans="1:6">
      <c r="B832" s="290" t="s">
        <v>1875</v>
      </c>
      <c r="C832" s="266"/>
      <c r="D832" s="408"/>
      <c r="E832" s="1171"/>
      <c r="F832" s="315"/>
    </row>
    <row r="833" spans="1:6">
      <c r="B833" s="290" t="s">
        <v>1876</v>
      </c>
      <c r="C833" s="266"/>
      <c r="D833" s="408"/>
      <c r="E833" s="1171"/>
      <c r="F833" s="315"/>
    </row>
    <row r="834" spans="1:6">
      <c r="B834" s="290" t="s">
        <v>1877</v>
      </c>
      <c r="C834" s="266"/>
      <c r="D834" s="408"/>
      <c r="E834" s="1171"/>
      <c r="F834" s="315"/>
    </row>
    <row r="835" spans="1:6">
      <c r="B835" s="226"/>
      <c r="C835" s="266"/>
      <c r="D835" s="314"/>
      <c r="E835" s="1184"/>
      <c r="F835" s="315"/>
    </row>
    <row r="836" spans="1:6">
      <c r="A836" s="225" t="s">
        <v>625</v>
      </c>
      <c r="B836" s="402" t="s">
        <v>1986</v>
      </c>
      <c r="C836" s="266"/>
      <c r="D836" s="314"/>
      <c r="E836" s="1184"/>
      <c r="F836" s="315"/>
    </row>
    <row r="837" spans="1:6" ht="135">
      <c r="B837" s="226" t="s">
        <v>1987</v>
      </c>
      <c r="C837" s="266"/>
      <c r="D837" s="326"/>
      <c r="E837" s="1184"/>
      <c r="F837" s="315"/>
    </row>
    <row r="838" spans="1:6">
      <c r="B838" s="757" t="s">
        <v>1988</v>
      </c>
      <c r="C838" s="266" t="s">
        <v>9</v>
      </c>
      <c r="D838" s="314">
        <v>2</v>
      </c>
      <c r="E838" s="1171"/>
      <c r="F838" s="276">
        <f t="shared" ref="F838:F845" si="11">E838*D838</f>
        <v>0</v>
      </c>
    </row>
    <row r="839" spans="1:6">
      <c r="B839" s="757" t="s">
        <v>1989</v>
      </c>
      <c r="C839" s="266" t="s">
        <v>9</v>
      </c>
      <c r="D839" s="314">
        <v>4</v>
      </c>
      <c r="E839" s="1171"/>
      <c r="F839" s="276">
        <f t="shared" si="11"/>
        <v>0</v>
      </c>
    </row>
    <row r="840" spans="1:6">
      <c r="B840" s="757" t="s">
        <v>1990</v>
      </c>
      <c r="C840" s="266" t="s">
        <v>9</v>
      </c>
      <c r="D840" s="314">
        <v>2</v>
      </c>
      <c r="E840" s="1171"/>
      <c r="F840" s="276">
        <f t="shared" si="11"/>
        <v>0</v>
      </c>
    </row>
    <row r="841" spans="1:6">
      <c r="B841" s="757" t="s">
        <v>1991</v>
      </c>
      <c r="C841" s="266" t="s">
        <v>9</v>
      </c>
      <c r="D841" s="314">
        <v>1</v>
      </c>
      <c r="E841" s="1171"/>
      <c r="F841" s="276">
        <f t="shared" si="11"/>
        <v>0</v>
      </c>
    </row>
    <row r="842" spans="1:6">
      <c r="B842" s="757" t="s">
        <v>1992</v>
      </c>
      <c r="C842" s="266" t="s">
        <v>9</v>
      </c>
      <c r="D842" s="314">
        <v>2</v>
      </c>
      <c r="E842" s="1171"/>
      <c r="F842" s="276">
        <f t="shared" si="11"/>
        <v>0</v>
      </c>
    </row>
    <row r="843" spans="1:6">
      <c r="B843" s="757" t="s">
        <v>1993</v>
      </c>
      <c r="C843" s="266" t="s">
        <v>9</v>
      </c>
      <c r="D843" s="314">
        <v>2</v>
      </c>
      <c r="E843" s="1171"/>
      <c r="F843" s="276">
        <f t="shared" si="11"/>
        <v>0</v>
      </c>
    </row>
    <row r="844" spans="1:6">
      <c r="B844" s="757" t="s">
        <v>1994</v>
      </c>
      <c r="C844" s="266" t="s">
        <v>9</v>
      </c>
      <c r="D844" s="314">
        <v>2</v>
      </c>
      <c r="E844" s="1171"/>
      <c r="F844" s="276">
        <f t="shared" si="11"/>
        <v>0</v>
      </c>
    </row>
    <row r="845" spans="1:6">
      <c r="B845" s="757" t="s">
        <v>1995</v>
      </c>
      <c r="C845" s="266" t="s">
        <v>9</v>
      </c>
      <c r="D845" s="314">
        <v>2</v>
      </c>
      <c r="E845" s="1171"/>
      <c r="F845" s="276">
        <f t="shared" si="11"/>
        <v>0</v>
      </c>
    </row>
    <row r="846" spans="1:6">
      <c r="B846" s="226"/>
      <c r="C846" s="266"/>
      <c r="D846" s="326">
        <f>SUM(D838:D845)</f>
        <v>17</v>
      </c>
      <c r="E846" s="1184"/>
      <c r="F846" s="315"/>
    </row>
    <row r="847" spans="1:6" ht="90">
      <c r="B847" s="226" t="s">
        <v>1996</v>
      </c>
      <c r="C847" s="266" t="s">
        <v>9</v>
      </c>
      <c r="D847" s="326">
        <v>125</v>
      </c>
      <c r="E847" s="1184"/>
      <c r="F847" s="276">
        <f>E847*D847</f>
        <v>0</v>
      </c>
    </row>
    <row r="848" spans="1:6">
      <c r="B848" s="226"/>
      <c r="C848" s="266"/>
      <c r="D848" s="326"/>
      <c r="E848" s="1184"/>
      <c r="F848" s="315"/>
    </row>
    <row r="849" spans="1:6">
      <c r="B849" s="290" t="s">
        <v>1875</v>
      </c>
      <c r="C849" s="266"/>
      <c r="D849" s="408"/>
      <c r="E849" s="1171"/>
      <c r="F849" s="315"/>
    </row>
    <row r="850" spans="1:6">
      <c r="B850" s="290" t="s">
        <v>1876</v>
      </c>
      <c r="C850" s="266"/>
      <c r="D850" s="408"/>
      <c r="E850" s="1171"/>
      <c r="F850" s="315"/>
    </row>
    <row r="851" spans="1:6">
      <c r="B851" s="290" t="s">
        <v>1877</v>
      </c>
      <c r="C851" s="266"/>
      <c r="D851" s="408"/>
      <c r="E851" s="1171"/>
      <c r="F851" s="315"/>
    </row>
    <row r="852" spans="1:6">
      <c r="B852" s="226"/>
      <c r="C852" s="266"/>
      <c r="D852" s="326"/>
      <c r="E852" s="1184"/>
      <c r="F852" s="315"/>
    </row>
    <row r="853" spans="1:6" s="283" customFormat="1" ht="12" customHeight="1">
      <c r="A853" s="225" t="s">
        <v>627</v>
      </c>
      <c r="B853" s="402" t="s">
        <v>1843</v>
      </c>
      <c r="C853" s="266"/>
      <c r="D853" s="314"/>
      <c r="E853" s="1171"/>
      <c r="F853" s="315"/>
    </row>
    <row r="854" spans="1:6" s="283" customFormat="1" ht="45">
      <c r="A854" s="225"/>
      <c r="B854" s="244" t="s">
        <v>1844</v>
      </c>
      <c r="C854" s="266"/>
      <c r="D854" s="314"/>
      <c r="E854" s="1171"/>
      <c r="F854" s="315"/>
    </row>
    <row r="855" spans="1:6" s="283" customFormat="1" ht="11.25">
      <c r="A855" s="225"/>
      <c r="B855" s="244" t="s">
        <v>1997</v>
      </c>
      <c r="C855" s="266" t="s">
        <v>9</v>
      </c>
      <c r="D855" s="314">
        <v>5</v>
      </c>
      <c r="E855" s="1171"/>
      <c r="F855" s="315">
        <f>+D855*E855</f>
        <v>0</v>
      </c>
    </row>
    <row r="856" spans="1:6" s="283" customFormat="1" ht="11.25">
      <c r="A856" s="225"/>
      <c r="B856" s="244" t="s">
        <v>1842</v>
      </c>
      <c r="C856" s="266" t="s">
        <v>9</v>
      </c>
      <c r="D856" s="314">
        <v>12</v>
      </c>
      <c r="E856" s="1171"/>
      <c r="F856" s="315">
        <f>+D856*E856</f>
        <v>0</v>
      </c>
    </row>
    <row r="857" spans="1:6" s="283" customFormat="1" ht="11.25">
      <c r="A857" s="225"/>
      <c r="B857" s="244"/>
      <c r="C857" s="266"/>
      <c r="D857" s="314"/>
      <c r="E857" s="1171"/>
      <c r="F857" s="315"/>
    </row>
    <row r="858" spans="1:6">
      <c r="A858" s="225" t="s">
        <v>629</v>
      </c>
      <c r="B858" s="402" t="s">
        <v>1998</v>
      </c>
      <c r="C858" s="266"/>
      <c r="D858" s="314"/>
      <c r="E858" s="1184"/>
      <c r="F858" s="315"/>
    </row>
    <row r="859" spans="1:6" ht="33.75">
      <c r="B859" s="226" t="s">
        <v>1999</v>
      </c>
      <c r="C859" s="266"/>
      <c r="D859" s="326"/>
      <c r="E859" s="1184"/>
      <c r="F859" s="315"/>
    </row>
    <row r="860" spans="1:6">
      <c r="B860" s="226" t="s">
        <v>2000</v>
      </c>
      <c r="C860" s="247" t="s">
        <v>9</v>
      </c>
      <c r="D860" s="380">
        <v>2</v>
      </c>
      <c r="E860" s="1171"/>
      <c r="F860" s="275">
        <f>E860*D860</f>
        <v>0</v>
      </c>
    </row>
    <row r="861" spans="1:6">
      <c r="B861" s="226" t="s">
        <v>2001</v>
      </c>
      <c r="C861" s="247" t="s">
        <v>9</v>
      </c>
      <c r="D861" s="380">
        <v>4</v>
      </c>
      <c r="E861" s="1171"/>
      <c r="F861" s="275">
        <f>E861*D861</f>
        <v>0</v>
      </c>
    </row>
    <row r="862" spans="1:6">
      <c r="B862" s="226" t="s">
        <v>2002</v>
      </c>
      <c r="C862" s="247" t="s">
        <v>9</v>
      </c>
      <c r="D862" s="380">
        <v>5</v>
      </c>
      <c r="E862" s="1171"/>
      <c r="F862" s="275">
        <f>E862*D862</f>
        <v>0</v>
      </c>
    </row>
    <row r="863" spans="1:6">
      <c r="B863" s="226" t="s">
        <v>2003</v>
      </c>
      <c r="C863" s="247" t="s">
        <v>9</v>
      </c>
      <c r="D863" s="380">
        <v>2</v>
      </c>
      <c r="E863" s="1171"/>
      <c r="F863" s="275">
        <f>E863*D863</f>
        <v>0</v>
      </c>
    </row>
    <row r="864" spans="1:6">
      <c r="B864" s="226" t="s">
        <v>2004</v>
      </c>
      <c r="C864" s="247" t="s">
        <v>9</v>
      </c>
      <c r="D864" s="380">
        <v>4</v>
      </c>
      <c r="E864" s="1171"/>
      <c r="F864" s="275">
        <f>E864*D864</f>
        <v>0</v>
      </c>
    </row>
    <row r="865" spans="1:6">
      <c r="B865" s="290"/>
      <c r="C865" s="266"/>
      <c r="D865" s="408">
        <f>SUM(D860:D864)</f>
        <v>17</v>
      </c>
      <c r="E865" s="1171"/>
      <c r="F865" s="315"/>
    </row>
    <row r="866" spans="1:6">
      <c r="B866" s="290" t="s">
        <v>1875</v>
      </c>
      <c r="C866" s="266"/>
      <c r="D866" s="408"/>
      <c r="E866" s="1171"/>
      <c r="F866" s="315"/>
    </row>
    <row r="867" spans="1:6">
      <c r="B867" s="290" t="s">
        <v>1876</v>
      </c>
      <c r="C867" s="266"/>
      <c r="D867" s="408"/>
      <c r="E867" s="1171"/>
      <c r="F867" s="315"/>
    </row>
    <row r="868" spans="1:6">
      <c r="B868" s="290" t="s">
        <v>1877</v>
      </c>
      <c r="C868" s="266"/>
      <c r="D868" s="408"/>
      <c r="E868" s="1171"/>
      <c r="F868" s="315"/>
    </row>
    <row r="869" spans="1:6">
      <c r="B869" s="226"/>
      <c r="C869" s="266"/>
      <c r="D869" s="314"/>
      <c r="E869" s="1184"/>
      <c r="F869" s="315"/>
    </row>
    <row r="870" spans="1:6">
      <c r="A870" s="225" t="s">
        <v>631</v>
      </c>
      <c r="B870" s="402" t="s">
        <v>2005</v>
      </c>
      <c r="C870" s="266"/>
      <c r="D870" s="314"/>
      <c r="E870" s="1184"/>
      <c r="F870" s="315"/>
    </row>
    <row r="871" spans="1:6">
      <c r="B871" s="402"/>
      <c r="C871" s="266"/>
      <c r="D871" s="314"/>
      <c r="E871" s="1184"/>
      <c r="F871" s="315"/>
    </row>
    <row r="872" spans="1:6">
      <c r="B872" s="226" t="s">
        <v>2006</v>
      </c>
      <c r="C872" s="266" t="s">
        <v>11</v>
      </c>
      <c r="D872" s="314">
        <v>2485</v>
      </c>
      <c r="E872" s="1184"/>
      <c r="F872" s="276">
        <f>E872*D872</f>
        <v>0</v>
      </c>
    </row>
    <row r="873" spans="1:6">
      <c r="B873" s="226"/>
      <c r="C873" s="266"/>
      <c r="D873" s="314"/>
      <c r="E873" s="1184"/>
      <c r="F873" s="276"/>
    </row>
    <row r="874" spans="1:6" ht="45">
      <c r="B874" s="226" t="s">
        <v>2007</v>
      </c>
      <c r="C874" s="266" t="s">
        <v>9</v>
      </c>
      <c r="D874" s="314">
        <v>450</v>
      </c>
      <c r="E874" s="1184"/>
      <c r="F874" s="276">
        <f>E874*D874</f>
        <v>0</v>
      </c>
    </row>
    <row r="875" spans="1:6">
      <c r="B875" s="226"/>
      <c r="C875" s="266"/>
      <c r="D875" s="314"/>
      <c r="E875" s="1184"/>
      <c r="F875" s="315"/>
    </row>
    <row r="876" spans="1:6">
      <c r="A876" s="225" t="s">
        <v>633</v>
      </c>
      <c r="B876" s="547" t="s">
        <v>2008</v>
      </c>
      <c r="C876" s="266"/>
      <c r="D876" s="314"/>
      <c r="E876" s="1171"/>
      <c r="F876" s="315"/>
    </row>
    <row r="877" spans="1:6">
      <c r="B877" s="290" t="s">
        <v>2009</v>
      </c>
      <c r="C877" s="266"/>
      <c r="D877" s="314"/>
      <c r="E877" s="1184"/>
      <c r="F877" s="276"/>
    </row>
    <row r="878" spans="1:6">
      <c r="B878" s="244"/>
      <c r="C878" s="266"/>
      <c r="D878" s="314"/>
      <c r="E878" s="1171"/>
      <c r="F878" s="315"/>
    </row>
    <row r="879" spans="1:6">
      <c r="A879" s="225" t="s">
        <v>636</v>
      </c>
      <c r="B879" s="402" t="s">
        <v>2010</v>
      </c>
      <c r="C879" s="299"/>
      <c r="D879" s="317"/>
      <c r="E879" s="1185"/>
      <c r="F879" s="316"/>
    </row>
    <row r="880" spans="1:6" ht="22.5">
      <c r="B880" s="226" t="s">
        <v>2011</v>
      </c>
      <c r="C880" s="266"/>
      <c r="D880" s="326"/>
      <c r="E880" s="1186"/>
      <c r="F880" s="315"/>
    </row>
    <row r="881" spans="1:6">
      <c r="B881" s="546" t="s">
        <v>1975</v>
      </c>
      <c r="C881" s="325" t="s">
        <v>10</v>
      </c>
      <c r="D881" s="314">
        <v>1</v>
      </c>
      <c r="E881" s="1184"/>
      <c r="F881" s="276">
        <f>E881*D881</f>
        <v>0</v>
      </c>
    </row>
    <row r="882" spans="1:6">
      <c r="B882" s="546"/>
      <c r="C882" s="325"/>
      <c r="D882" s="326"/>
      <c r="E882" s="1184"/>
      <c r="F882" s="315"/>
    </row>
    <row r="883" spans="1:6">
      <c r="A883" s="225" t="s">
        <v>638</v>
      </c>
      <c r="B883" s="544" t="s">
        <v>1943</v>
      </c>
      <c r="C883" s="325"/>
      <c r="D883" s="326"/>
      <c r="E883" s="1184"/>
      <c r="F883" s="315"/>
    </row>
    <row r="884" spans="1:6" ht="22.5">
      <c r="B884" s="226" t="s">
        <v>2012</v>
      </c>
      <c r="C884" s="266" t="s">
        <v>26</v>
      </c>
      <c r="D884" s="314">
        <v>80</v>
      </c>
      <c r="E884" s="1184"/>
      <c r="F884" s="315">
        <f>+D884*E884</f>
        <v>0</v>
      </c>
    </row>
    <row r="885" spans="1:6">
      <c r="B885" s="226"/>
      <c r="C885" s="266"/>
      <c r="D885" s="314"/>
      <c r="E885" s="1184"/>
      <c r="F885" s="315"/>
    </row>
    <row r="886" spans="1:6">
      <c r="A886" s="225" t="s">
        <v>640</v>
      </c>
      <c r="B886" s="544" t="s">
        <v>1977</v>
      </c>
      <c r="C886" s="266"/>
      <c r="D886" s="326"/>
      <c r="E886" s="1186"/>
      <c r="F886" s="315"/>
    </row>
    <row r="887" spans="1:6" ht="45">
      <c r="B887" s="244" t="s">
        <v>2013</v>
      </c>
      <c r="C887" s="266"/>
      <c r="D887" s="314"/>
      <c r="E887" s="1184"/>
      <c r="F887" s="315"/>
    </row>
    <row r="888" spans="1:6">
      <c r="B888" s="546" t="s">
        <v>1975</v>
      </c>
      <c r="C888" s="325" t="s">
        <v>10</v>
      </c>
      <c r="D888" s="314">
        <v>1</v>
      </c>
      <c r="E888" s="1184"/>
      <c r="F888" s="276">
        <f>E888*D888</f>
        <v>0</v>
      </c>
    </row>
    <row r="889" spans="1:6">
      <c r="B889" s="546"/>
      <c r="C889" s="325"/>
      <c r="D889" s="314"/>
      <c r="E889" s="1184"/>
      <c r="F889" s="315"/>
    </row>
    <row r="890" spans="1:6">
      <c r="B890" s="278" t="str">
        <f>B819</f>
        <v>TALNO OGREVANJE</v>
      </c>
      <c r="C890" s="279"/>
      <c r="D890" s="348"/>
      <c r="E890" s="1177"/>
      <c r="F890" s="349"/>
    </row>
    <row r="891" spans="1:6">
      <c r="B891" s="284" t="s">
        <v>1666</v>
      </c>
      <c r="C891" s="285"/>
      <c r="D891" s="352"/>
      <c r="E891" s="1178"/>
      <c r="F891" s="496">
        <f>SUM(F821:F890)</f>
        <v>0</v>
      </c>
    </row>
    <row r="892" spans="1:6">
      <c r="B892" s="226"/>
      <c r="C892" s="266"/>
      <c r="D892" s="314"/>
      <c r="E892" s="1171"/>
      <c r="F892" s="315"/>
    </row>
    <row r="893" spans="1:6">
      <c r="B893" s="265" t="s">
        <v>2014</v>
      </c>
      <c r="C893" s="266"/>
      <c r="D893" s="314"/>
      <c r="E893" s="1174"/>
      <c r="F893" s="268"/>
    </row>
    <row r="894" spans="1:6">
      <c r="B894" s="298" t="s">
        <v>2015</v>
      </c>
      <c r="C894" s="266"/>
      <c r="D894" s="314"/>
      <c r="E894" s="656"/>
      <c r="F894" s="276"/>
    </row>
    <row r="895" spans="1:6">
      <c r="B895" s="226"/>
      <c r="C895" s="266"/>
      <c r="D895" s="314"/>
      <c r="E895" s="1171"/>
      <c r="F895" s="315"/>
    </row>
    <row r="896" spans="1:6">
      <c r="A896" s="225" t="s">
        <v>620</v>
      </c>
      <c r="B896" s="298" t="s">
        <v>2016</v>
      </c>
      <c r="C896" s="266"/>
      <c r="D896" s="314"/>
      <c r="E896" s="1171"/>
      <c r="F896" s="315"/>
    </row>
    <row r="897" spans="1:6" ht="270">
      <c r="B897" s="226" t="s">
        <v>2017</v>
      </c>
      <c r="C897" s="266"/>
      <c r="D897" s="314"/>
      <c r="E897" s="1171"/>
      <c r="F897" s="315"/>
    </row>
    <row r="898" spans="1:6" ht="67.5">
      <c r="B898" s="226" t="s">
        <v>2018</v>
      </c>
      <c r="C898" s="266"/>
      <c r="D898" s="314"/>
      <c r="E898" s="1171"/>
      <c r="F898" s="315"/>
    </row>
    <row r="899" spans="1:6" ht="123.75">
      <c r="B899" s="226" t="s">
        <v>2019</v>
      </c>
      <c r="C899" s="266"/>
      <c r="D899" s="314"/>
      <c r="E899" s="1171"/>
      <c r="F899" s="315"/>
    </row>
    <row r="900" spans="1:6" ht="45">
      <c r="B900" s="226" t="s">
        <v>2020</v>
      </c>
      <c r="C900" s="266"/>
      <c r="D900" s="314"/>
      <c r="E900" s="1171"/>
      <c r="F900" s="315"/>
    </row>
    <row r="901" spans="1:6" ht="45">
      <c r="B901" s="226" t="s">
        <v>2021</v>
      </c>
      <c r="C901" s="266"/>
      <c r="D901" s="314"/>
      <c r="E901" s="1171"/>
      <c r="F901" s="315"/>
    </row>
    <row r="902" spans="1:6">
      <c r="B902" s="226" t="s">
        <v>2022</v>
      </c>
      <c r="C902" s="325" t="s">
        <v>9</v>
      </c>
      <c r="D902" s="314">
        <v>1</v>
      </c>
      <c r="E902" s="1184"/>
      <c r="F902" s="276">
        <f>E902*D902</f>
        <v>0</v>
      </c>
    </row>
    <row r="903" spans="1:6">
      <c r="B903" s="226"/>
      <c r="C903" s="266"/>
      <c r="D903" s="314"/>
      <c r="E903" s="1171"/>
      <c r="F903" s="315"/>
    </row>
    <row r="904" spans="1:6">
      <c r="A904" s="225" t="s">
        <v>623</v>
      </c>
      <c r="B904" s="298" t="s">
        <v>2023</v>
      </c>
      <c r="C904" s="266"/>
      <c r="D904" s="314"/>
      <c r="E904" s="1171"/>
      <c r="F904" s="315"/>
    </row>
    <row r="905" spans="1:6" ht="146.25">
      <c r="B905" s="226" t="s">
        <v>2024</v>
      </c>
      <c r="C905" s="266"/>
      <c r="D905" s="314"/>
      <c r="E905" s="1171"/>
      <c r="F905" s="315"/>
    </row>
    <row r="906" spans="1:6" ht="22.5">
      <c r="B906" s="226" t="s">
        <v>2025</v>
      </c>
      <c r="C906" s="325" t="s">
        <v>9</v>
      </c>
      <c r="D906" s="314">
        <v>1</v>
      </c>
      <c r="E906" s="1184"/>
      <c r="F906" s="276">
        <f>E906*D906</f>
        <v>0</v>
      </c>
    </row>
    <row r="907" spans="1:6">
      <c r="B907" s="226"/>
      <c r="C907" s="266"/>
      <c r="D907" s="314"/>
      <c r="E907" s="1171"/>
      <c r="F907" s="315"/>
    </row>
    <row r="908" spans="1:6">
      <c r="A908" s="225" t="s">
        <v>625</v>
      </c>
      <c r="B908" s="298" t="s">
        <v>2026</v>
      </c>
      <c r="C908" s="266"/>
      <c r="D908" s="314"/>
      <c r="E908" s="1171"/>
      <c r="F908" s="315"/>
    </row>
    <row r="909" spans="1:6" ht="168.75">
      <c r="B909" s="226" t="s">
        <v>2027</v>
      </c>
      <c r="C909" s="266"/>
      <c r="D909" s="314"/>
      <c r="E909" s="1171"/>
      <c r="F909" s="315"/>
    </row>
    <row r="910" spans="1:6">
      <c r="B910" s="226" t="s">
        <v>2028</v>
      </c>
      <c r="C910" s="325" t="s">
        <v>9</v>
      </c>
      <c r="D910" s="314">
        <v>1</v>
      </c>
      <c r="E910" s="1184"/>
      <c r="F910" s="276">
        <f>E910*D910</f>
        <v>0</v>
      </c>
    </row>
    <row r="911" spans="1:6">
      <c r="B911" s="226"/>
      <c r="C911" s="266"/>
      <c r="D911" s="314"/>
      <c r="E911" s="1171"/>
      <c r="F911" s="315"/>
    </row>
    <row r="912" spans="1:6" ht="112.5">
      <c r="A912" s="225" t="s">
        <v>627</v>
      </c>
      <c r="B912" s="226" t="s">
        <v>2029</v>
      </c>
      <c r="C912" s="266"/>
      <c r="D912" s="314"/>
      <c r="E912" s="1171"/>
      <c r="F912" s="315"/>
    </row>
    <row r="913" spans="1:6">
      <c r="B913" s="226" t="s">
        <v>2030</v>
      </c>
      <c r="C913" s="325" t="s">
        <v>9</v>
      </c>
      <c r="D913" s="314">
        <v>1</v>
      </c>
      <c r="E913" s="1184"/>
      <c r="F913" s="276">
        <f>E913*D913</f>
        <v>0</v>
      </c>
    </row>
    <row r="914" spans="1:6">
      <c r="B914" s="226"/>
      <c r="C914" s="266"/>
      <c r="D914" s="314"/>
      <c r="E914" s="1171"/>
      <c r="F914" s="315"/>
    </row>
    <row r="915" spans="1:6" s="266" customFormat="1" ht="11.25">
      <c r="A915" s="225" t="s">
        <v>629</v>
      </c>
      <c r="B915" s="402" t="s">
        <v>2031</v>
      </c>
      <c r="D915" s="314"/>
      <c r="E915" s="1171"/>
      <c r="F915" s="315"/>
    </row>
    <row r="916" spans="1:6" s="266" customFormat="1" ht="33.75">
      <c r="A916" s="225"/>
      <c r="B916" s="226" t="s">
        <v>2032</v>
      </c>
      <c r="C916" s="266" t="s">
        <v>1948</v>
      </c>
      <c r="D916" s="314">
        <v>1</v>
      </c>
      <c r="E916" s="1171"/>
      <c r="F916" s="315">
        <f>+D916*E916</f>
        <v>0</v>
      </c>
    </row>
    <row r="917" spans="1:6" s="283" customFormat="1" ht="12.75" customHeight="1">
      <c r="A917" s="225"/>
      <c r="B917" s="244"/>
      <c r="C917" s="266"/>
      <c r="D917" s="314"/>
      <c r="E917" s="1171"/>
      <c r="F917" s="315"/>
    </row>
    <row r="918" spans="1:6" s="266" customFormat="1" ht="11.25">
      <c r="A918" s="225" t="s">
        <v>631</v>
      </c>
      <c r="B918" s="402" t="s">
        <v>1963</v>
      </c>
      <c r="D918" s="314"/>
      <c r="E918" s="1171"/>
      <c r="F918" s="315"/>
    </row>
    <row r="919" spans="1:6" s="266" customFormat="1" ht="33.75">
      <c r="A919" s="225"/>
      <c r="B919" s="226" t="s">
        <v>1964</v>
      </c>
      <c r="C919" s="266" t="s">
        <v>1948</v>
      </c>
      <c r="D919" s="314">
        <v>1</v>
      </c>
      <c r="E919" s="1171"/>
      <c r="F919" s="315">
        <f>+D919*E919</f>
        <v>0</v>
      </c>
    </row>
    <row r="920" spans="1:6" s="283" customFormat="1" ht="12.75" customHeight="1">
      <c r="A920" s="225"/>
      <c r="B920" s="244"/>
      <c r="C920" s="266"/>
      <c r="D920" s="314"/>
      <c r="E920" s="1171"/>
      <c r="F920" s="315"/>
    </row>
    <row r="921" spans="1:6">
      <c r="A921" s="225" t="s">
        <v>633</v>
      </c>
      <c r="B921" s="544" t="s">
        <v>1977</v>
      </c>
      <c r="C921" s="266"/>
      <c r="D921" s="326"/>
      <c r="E921" s="1186"/>
      <c r="F921" s="315"/>
    </row>
    <row r="922" spans="1:6" ht="33.75">
      <c r="B922" s="244" t="s">
        <v>2033</v>
      </c>
      <c r="C922" s="266"/>
      <c r="D922" s="314"/>
      <c r="E922" s="1184"/>
      <c r="F922" s="315"/>
    </row>
    <row r="923" spans="1:6">
      <c r="B923" s="546" t="s">
        <v>1975</v>
      </c>
      <c r="C923" s="325" t="s">
        <v>10</v>
      </c>
      <c r="D923" s="314">
        <v>1</v>
      </c>
      <c r="E923" s="1184"/>
      <c r="F923" s="276">
        <f>E923*D923</f>
        <v>0</v>
      </c>
    </row>
    <row r="924" spans="1:6">
      <c r="B924" s="546"/>
      <c r="C924" s="325"/>
      <c r="D924" s="314"/>
      <c r="E924" s="1184"/>
      <c r="F924" s="315"/>
    </row>
    <row r="925" spans="1:6">
      <c r="B925" s="278" t="str">
        <f>B894</f>
        <v>NAPRAVA ZA VZDRŽEVANJE TLAKA</v>
      </c>
      <c r="C925" s="279"/>
      <c r="D925" s="348"/>
      <c r="E925" s="1177"/>
      <c r="F925" s="349"/>
    </row>
    <row r="926" spans="1:6">
      <c r="B926" s="284" t="s">
        <v>1666</v>
      </c>
      <c r="C926" s="285"/>
      <c r="D926" s="352"/>
      <c r="E926" s="1178"/>
      <c r="F926" s="496">
        <f>SUM(F895:F925)</f>
        <v>0</v>
      </c>
    </row>
    <row r="927" spans="1:6">
      <c r="B927" s="226"/>
      <c r="C927" s="266"/>
      <c r="D927" s="314"/>
      <c r="E927" s="1171"/>
      <c r="F927" s="315"/>
    </row>
    <row r="928" spans="1:6" s="325" customFormat="1" ht="11.25">
      <c r="A928" s="758"/>
      <c r="B928" s="758"/>
      <c r="C928" s="759"/>
      <c r="D928" s="760"/>
      <c r="E928" s="1187"/>
      <c r="F928" s="482"/>
    </row>
    <row r="929" spans="1:6" s="266" customFormat="1" ht="11.25">
      <c r="A929" s="225"/>
      <c r="B929" s="226"/>
      <c r="D929" s="314"/>
      <c r="E929" s="1171"/>
      <c r="F929" s="315"/>
    </row>
    <row r="930" spans="1:6" s="266" customFormat="1" ht="11.25">
      <c r="A930" s="390"/>
      <c r="B930" s="298"/>
      <c r="C930" s="247"/>
      <c r="D930" s="247"/>
      <c r="E930" s="1172"/>
      <c r="F930" s="739"/>
    </row>
  </sheetData>
  <mergeCells count="1">
    <mergeCell ref="B141:E141"/>
  </mergeCells>
  <pageMargins left="0.98425196850393704" right="0.74803149606299213" top="0.78740157480314965" bottom="0.78740157480314965" header="0" footer="0"/>
  <pageSetup paperSize="9" scale="90" orientation="portrait" r:id="rId1"/>
  <headerFooter alignWithMargins="0">
    <oddFooter>&amp;R&amp;P/&amp;N</oddFooter>
  </headerFooter>
  <rowBreaks count="8" manualBreakCount="8">
    <brk id="67" max="5" man="1"/>
    <brk id="432" max="5" man="1"/>
    <brk id="493" max="5" man="1"/>
    <brk id="681" max="5" man="1"/>
    <brk id="817" max="5" man="1"/>
    <brk id="852" max="5" man="1"/>
    <brk id="895" max="5" man="1"/>
    <brk id="907" max="5"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1F60-3DDD-41C6-B426-45AB8437F6CF}">
  <sheetPr codeName="List32">
    <tabColor rgb="FFFFFF00"/>
  </sheetPr>
  <dimension ref="A1:IV202"/>
  <sheetViews>
    <sheetView view="pageBreakPreview" zoomScaleNormal="100" zoomScaleSheetLayoutView="100" workbookViewId="0">
      <selection activeCell="L78" sqref="L78"/>
    </sheetView>
  </sheetViews>
  <sheetFormatPr defaultRowHeight="12.75"/>
  <cols>
    <col min="1" max="1" width="4.140625" style="696" customWidth="1"/>
    <col min="2" max="2" width="43" style="633" customWidth="1"/>
    <col min="3" max="3" width="6.28515625" style="631" customWidth="1"/>
    <col min="4" max="4" width="5.42578125" style="632" customWidth="1"/>
    <col min="5" max="5" width="9.7109375" style="671" customWidth="1"/>
    <col min="6" max="6" width="10.5703125" style="671" customWidth="1"/>
    <col min="7" max="256" width="9.140625" style="633"/>
    <col min="257" max="257" width="4.140625" style="633" customWidth="1"/>
    <col min="258" max="258" width="43" style="633" customWidth="1"/>
    <col min="259" max="259" width="6.28515625" style="633" customWidth="1"/>
    <col min="260" max="260" width="5.42578125" style="633" customWidth="1"/>
    <col min="261" max="261" width="9.7109375" style="633" customWidth="1"/>
    <col min="262" max="262" width="10.5703125" style="633" customWidth="1"/>
    <col min="263" max="512" width="9.140625" style="633"/>
    <col min="513" max="513" width="4.140625" style="633" customWidth="1"/>
    <col min="514" max="514" width="43" style="633" customWidth="1"/>
    <col min="515" max="515" width="6.28515625" style="633" customWidth="1"/>
    <col min="516" max="516" width="5.42578125" style="633" customWidth="1"/>
    <col min="517" max="517" width="9.7109375" style="633" customWidth="1"/>
    <col min="518" max="518" width="10.5703125" style="633" customWidth="1"/>
    <col min="519" max="768" width="9.140625" style="633"/>
    <col min="769" max="769" width="4.140625" style="633" customWidth="1"/>
    <col min="770" max="770" width="43" style="633" customWidth="1"/>
    <col min="771" max="771" width="6.28515625" style="633" customWidth="1"/>
    <col min="772" max="772" width="5.42578125" style="633" customWidth="1"/>
    <col min="773" max="773" width="9.7109375" style="633" customWidth="1"/>
    <col min="774" max="774" width="10.5703125" style="633" customWidth="1"/>
    <col min="775" max="1024" width="9.140625" style="633"/>
    <col min="1025" max="1025" width="4.140625" style="633" customWidth="1"/>
    <col min="1026" max="1026" width="43" style="633" customWidth="1"/>
    <col min="1027" max="1027" width="6.28515625" style="633" customWidth="1"/>
    <col min="1028" max="1028" width="5.42578125" style="633" customWidth="1"/>
    <col min="1029" max="1029" width="9.7109375" style="633" customWidth="1"/>
    <col min="1030" max="1030" width="10.5703125" style="633" customWidth="1"/>
    <col min="1031" max="1280" width="9.140625" style="633"/>
    <col min="1281" max="1281" width="4.140625" style="633" customWidth="1"/>
    <col min="1282" max="1282" width="43" style="633" customWidth="1"/>
    <col min="1283" max="1283" width="6.28515625" style="633" customWidth="1"/>
    <col min="1284" max="1284" width="5.42578125" style="633" customWidth="1"/>
    <col min="1285" max="1285" width="9.7109375" style="633" customWidth="1"/>
    <col min="1286" max="1286" width="10.5703125" style="633" customWidth="1"/>
    <col min="1287" max="1536" width="9.140625" style="633"/>
    <col min="1537" max="1537" width="4.140625" style="633" customWidth="1"/>
    <col min="1538" max="1538" width="43" style="633" customWidth="1"/>
    <col min="1539" max="1539" width="6.28515625" style="633" customWidth="1"/>
    <col min="1540" max="1540" width="5.42578125" style="633" customWidth="1"/>
    <col min="1541" max="1541" width="9.7109375" style="633" customWidth="1"/>
    <col min="1542" max="1542" width="10.5703125" style="633" customWidth="1"/>
    <col min="1543" max="1792" width="9.140625" style="633"/>
    <col min="1793" max="1793" width="4.140625" style="633" customWidth="1"/>
    <col min="1794" max="1794" width="43" style="633" customWidth="1"/>
    <col min="1795" max="1795" width="6.28515625" style="633" customWidth="1"/>
    <col min="1796" max="1796" width="5.42578125" style="633" customWidth="1"/>
    <col min="1797" max="1797" width="9.7109375" style="633" customWidth="1"/>
    <col min="1798" max="1798" width="10.5703125" style="633" customWidth="1"/>
    <col min="1799" max="2048" width="9.140625" style="633"/>
    <col min="2049" max="2049" width="4.140625" style="633" customWidth="1"/>
    <col min="2050" max="2050" width="43" style="633" customWidth="1"/>
    <col min="2051" max="2051" width="6.28515625" style="633" customWidth="1"/>
    <col min="2052" max="2052" width="5.42578125" style="633" customWidth="1"/>
    <col min="2053" max="2053" width="9.7109375" style="633" customWidth="1"/>
    <col min="2054" max="2054" width="10.5703125" style="633" customWidth="1"/>
    <col min="2055" max="2304" width="9.140625" style="633"/>
    <col min="2305" max="2305" width="4.140625" style="633" customWidth="1"/>
    <col min="2306" max="2306" width="43" style="633" customWidth="1"/>
    <col min="2307" max="2307" width="6.28515625" style="633" customWidth="1"/>
    <col min="2308" max="2308" width="5.42578125" style="633" customWidth="1"/>
    <col min="2309" max="2309" width="9.7109375" style="633" customWidth="1"/>
    <col min="2310" max="2310" width="10.5703125" style="633" customWidth="1"/>
    <col min="2311" max="2560" width="9.140625" style="633"/>
    <col min="2561" max="2561" width="4.140625" style="633" customWidth="1"/>
    <col min="2562" max="2562" width="43" style="633" customWidth="1"/>
    <col min="2563" max="2563" width="6.28515625" style="633" customWidth="1"/>
    <col min="2564" max="2564" width="5.42578125" style="633" customWidth="1"/>
    <col min="2565" max="2565" width="9.7109375" style="633" customWidth="1"/>
    <col min="2566" max="2566" width="10.5703125" style="633" customWidth="1"/>
    <col min="2567" max="2816" width="9.140625" style="633"/>
    <col min="2817" max="2817" width="4.140625" style="633" customWidth="1"/>
    <col min="2818" max="2818" width="43" style="633" customWidth="1"/>
    <col min="2819" max="2819" width="6.28515625" style="633" customWidth="1"/>
    <col min="2820" max="2820" width="5.42578125" style="633" customWidth="1"/>
    <col min="2821" max="2821" width="9.7109375" style="633" customWidth="1"/>
    <col min="2822" max="2822" width="10.5703125" style="633" customWidth="1"/>
    <col min="2823" max="3072" width="9.140625" style="633"/>
    <col min="3073" max="3073" width="4.140625" style="633" customWidth="1"/>
    <col min="3074" max="3074" width="43" style="633" customWidth="1"/>
    <col min="3075" max="3075" width="6.28515625" style="633" customWidth="1"/>
    <col min="3076" max="3076" width="5.42578125" style="633" customWidth="1"/>
    <col min="3077" max="3077" width="9.7109375" style="633" customWidth="1"/>
    <col min="3078" max="3078" width="10.5703125" style="633" customWidth="1"/>
    <col min="3079" max="3328" width="9.140625" style="633"/>
    <col min="3329" max="3329" width="4.140625" style="633" customWidth="1"/>
    <col min="3330" max="3330" width="43" style="633" customWidth="1"/>
    <col min="3331" max="3331" width="6.28515625" style="633" customWidth="1"/>
    <col min="3332" max="3332" width="5.42578125" style="633" customWidth="1"/>
    <col min="3333" max="3333" width="9.7109375" style="633" customWidth="1"/>
    <col min="3334" max="3334" width="10.5703125" style="633" customWidth="1"/>
    <col min="3335" max="3584" width="9.140625" style="633"/>
    <col min="3585" max="3585" width="4.140625" style="633" customWidth="1"/>
    <col min="3586" max="3586" width="43" style="633" customWidth="1"/>
    <col min="3587" max="3587" width="6.28515625" style="633" customWidth="1"/>
    <col min="3588" max="3588" width="5.42578125" style="633" customWidth="1"/>
    <col min="3589" max="3589" width="9.7109375" style="633" customWidth="1"/>
    <col min="3590" max="3590" width="10.5703125" style="633" customWidth="1"/>
    <col min="3591" max="3840" width="9.140625" style="633"/>
    <col min="3841" max="3841" width="4.140625" style="633" customWidth="1"/>
    <col min="3842" max="3842" width="43" style="633" customWidth="1"/>
    <col min="3843" max="3843" width="6.28515625" style="633" customWidth="1"/>
    <col min="3844" max="3844" width="5.42578125" style="633" customWidth="1"/>
    <col min="3845" max="3845" width="9.7109375" style="633" customWidth="1"/>
    <col min="3846" max="3846" width="10.5703125" style="633" customWidth="1"/>
    <col min="3847" max="4096" width="9.140625" style="633"/>
    <col min="4097" max="4097" width="4.140625" style="633" customWidth="1"/>
    <col min="4098" max="4098" width="43" style="633" customWidth="1"/>
    <col min="4099" max="4099" width="6.28515625" style="633" customWidth="1"/>
    <col min="4100" max="4100" width="5.42578125" style="633" customWidth="1"/>
    <col min="4101" max="4101" width="9.7109375" style="633" customWidth="1"/>
    <col min="4102" max="4102" width="10.5703125" style="633" customWidth="1"/>
    <col min="4103" max="4352" width="9.140625" style="633"/>
    <col min="4353" max="4353" width="4.140625" style="633" customWidth="1"/>
    <col min="4354" max="4354" width="43" style="633" customWidth="1"/>
    <col min="4355" max="4355" width="6.28515625" style="633" customWidth="1"/>
    <col min="4356" max="4356" width="5.42578125" style="633" customWidth="1"/>
    <col min="4357" max="4357" width="9.7109375" style="633" customWidth="1"/>
    <col min="4358" max="4358" width="10.5703125" style="633" customWidth="1"/>
    <col min="4359" max="4608" width="9.140625" style="633"/>
    <col min="4609" max="4609" width="4.140625" style="633" customWidth="1"/>
    <col min="4610" max="4610" width="43" style="633" customWidth="1"/>
    <col min="4611" max="4611" width="6.28515625" style="633" customWidth="1"/>
    <col min="4612" max="4612" width="5.42578125" style="633" customWidth="1"/>
    <col min="4613" max="4613" width="9.7109375" style="633" customWidth="1"/>
    <col min="4614" max="4614" width="10.5703125" style="633" customWidth="1"/>
    <col min="4615" max="4864" width="9.140625" style="633"/>
    <col min="4865" max="4865" width="4.140625" style="633" customWidth="1"/>
    <col min="4866" max="4866" width="43" style="633" customWidth="1"/>
    <col min="4867" max="4867" width="6.28515625" style="633" customWidth="1"/>
    <col min="4868" max="4868" width="5.42578125" style="633" customWidth="1"/>
    <col min="4869" max="4869" width="9.7109375" style="633" customWidth="1"/>
    <col min="4870" max="4870" width="10.5703125" style="633" customWidth="1"/>
    <col min="4871" max="5120" width="9.140625" style="633"/>
    <col min="5121" max="5121" width="4.140625" style="633" customWidth="1"/>
    <col min="5122" max="5122" width="43" style="633" customWidth="1"/>
    <col min="5123" max="5123" width="6.28515625" style="633" customWidth="1"/>
    <col min="5124" max="5124" width="5.42578125" style="633" customWidth="1"/>
    <col min="5125" max="5125" width="9.7109375" style="633" customWidth="1"/>
    <col min="5126" max="5126" width="10.5703125" style="633" customWidth="1"/>
    <col min="5127" max="5376" width="9.140625" style="633"/>
    <col min="5377" max="5377" width="4.140625" style="633" customWidth="1"/>
    <col min="5378" max="5378" width="43" style="633" customWidth="1"/>
    <col min="5379" max="5379" width="6.28515625" style="633" customWidth="1"/>
    <col min="5380" max="5380" width="5.42578125" style="633" customWidth="1"/>
    <col min="5381" max="5381" width="9.7109375" style="633" customWidth="1"/>
    <col min="5382" max="5382" width="10.5703125" style="633" customWidth="1"/>
    <col min="5383" max="5632" width="9.140625" style="633"/>
    <col min="5633" max="5633" width="4.140625" style="633" customWidth="1"/>
    <col min="5634" max="5634" width="43" style="633" customWidth="1"/>
    <col min="5635" max="5635" width="6.28515625" style="633" customWidth="1"/>
    <col min="5636" max="5636" width="5.42578125" style="633" customWidth="1"/>
    <col min="5637" max="5637" width="9.7109375" style="633" customWidth="1"/>
    <col min="5638" max="5638" width="10.5703125" style="633" customWidth="1"/>
    <col min="5639" max="5888" width="9.140625" style="633"/>
    <col min="5889" max="5889" width="4.140625" style="633" customWidth="1"/>
    <col min="5890" max="5890" width="43" style="633" customWidth="1"/>
    <col min="5891" max="5891" width="6.28515625" style="633" customWidth="1"/>
    <col min="5892" max="5892" width="5.42578125" style="633" customWidth="1"/>
    <col min="5893" max="5893" width="9.7109375" style="633" customWidth="1"/>
    <col min="5894" max="5894" width="10.5703125" style="633" customWidth="1"/>
    <col min="5895" max="6144" width="9.140625" style="633"/>
    <col min="6145" max="6145" width="4.140625" style="633" customWidth="1"/>
    <col min="6146" max="6146" width="43" style="633" customWidth="1"/>
    <col min="6147" max="6147" width="6.28515625" style="633" customWidth="1"/>
    <col min="6148" max="6148" width="5.42578125" style="633" customWidth="1"/>
    <col min="6149" max="6149" width="9.7109375" style="633" customWidth="1"/>
    <col min="6150" max="6150" width="10.5703125" style="633" customWidth="1"/>
    <col min="6151" max="6400" width="9.140625" style="633"/>
    <col min="6401" max="6401" width="4.140625" style="633" customWidth="1"/>
    <col min="6402" max="6402" width="43" style="633" customWidth="1"/>
    <col min="6403" max="6403" width="6.28515625" style="633" customWidth="1"/>
    <col min="6404" max="6404" width="5.42578125" style="633" customWidth="1"/>
    <col min="6405" max="6405" width="9.7109375" style="633" customWidth="1"/>
    <col min="6406" max="6406" width="10.5703125" style="633" customWidth="1"/>
    <col min="6407" max="6656" width="9.140625" style="633"/>
    <col min="6657" max="6657" width="4.140625" style="633" customWidth="1"/>
    <col min="6658" max="6658" width="43" style="633" customWidth="1"/>
    <col min="6659" max="6659" width="6.28515625" style="633" customWidth="1"/>
    <col min="6660" max="6660" width="5.42578125" style="633" customWidth="1"/>
    <col min="6661" max="6661" width="9.7109375" style="633" customWidth="1"/>
    <col min="6662" max="6662" width="10.5703125" style="633" customWidth="1"/>
    <col min="6663" max="6912" width="9.140625" style="633"/>
    <col min="6913" max="6913" width="4.140625" style="633" customWidth="1"/>
    <col min="6914" max="6914" width="43" style="633" customWidth="1"/>
    <col min="6915" max="6915" width="6.28515625" style="633" customWidth="1"/>
    <col min="6916" max="6916" width="5.42578125" style="633" customWidth="1"/>
    <col min="6917" max="6917" width="9.7109375" style="633" customWidth="1"/>
    <col min="6918" max="6918" width="10.5703125" style="633" customWidth="1"/>
    <col min="6919" max="7168" width="9.140625" style="633"/>
    <col min="7169" max="7169" width="4.140625" style="633" customWidth="1"/>
    <col min="7170" max="7170" width="43" style="633" customWidth="1"/>
    <col min="7171" max="7171" width="6.28515625" style="633" customWidth="1"/>
    <col min="7172" max="7172" width="5.42578125" style="633" customWidth="1"/>
    <col min="7173" max="7173" width="9.7109375" style="633" customWidth="1"/>
    <col min="7174" max="7174" width="10.5703125" style="633" customWidth="1"/>
    <col min="7175" max="7424" width="9.140625" style="633"/>
    <col min="7425" max="7425" width="4.140625" style="633" customWidth="1"/>
    <col min="7426" max="7426" width="43" style="633" customWidth="1"/>
    <col min="7427" max="7427" width="6.28515625" style="633" customWidth="1"/>
    <col min="7428" max="7428" width="5.42578125" style="633" customWidth="1"/>
    <col min="7429" max="7429" width="9.7109375" style="633" customWidth="1"/>
    <col min="7430" max="7430" width="10.5703125" style="633" customWidth="1"/>
    <col min="7431" max="7680" width="9.140625" style="633"/>
    <col min="7681" max="7681" width="4.140625" style="633" customWidth="1"/>
    <col min="7682" max="7682" width="43" style="633" customWidth="1"/>
    <col min="7683" max="7683" width="6.28515625" style="633" customWidth="1"/>
    <col min="7684" max="7684" width="5.42578125" style="633" customWidth="1"/>
    <col min="7685" max="7685" width="9.7109375" style="633" customWidth="1"/>
    <col min="7686" max="7686" width="10.5703125" style="633" customWidth="1"/>
    <col min="7687" max="7936" width="9.140625" style="633"/>
    <col min="7937" max="7937" width="4.140625" style="633" customWidth="1"/>
    <col min="7938" max="7938" width="43" style="633" customWidth="1"/>
    <col min="7939" max="7939" width="6.28515625" style="633" customWidth="1"/>
    <col min="7940" max="7940" width="5.42578125" style="633" customWidth="1"/>
    <col min="7941" max="7941" width="9.7109375" style="633" customWidth="1"/>
    <col min="7942" max="7942" width="10.5703125" style="633" customWidth="1"/>
    <col min="7943" max="8192" width="9.140625" style="633"/>
    <col min="8193" max="8193" width="4.140625" style="633" customWidth="1"/>
    <col min="8194" max="8194" width="43" style="633" customWidth="1"/>
    <col min="8195" max="8195" width="6.28515625" style="633" customWidth="1"/>
    <col min="8196" max="8196" width="5.42578125" style="633" customWidth="1"/>
    <col min="8197" max="8197" width="9.7109375" style="633" customWidth="1"/>
    <col min="8198" max="8198" width="10.5703125" style="633" customWidth="1"/>
    <col min="8199" max="8448" width="9.140625" style="633"/>
    <col min="8449" max="8449" width="4.140625" style="633" customWidth="1"/>
    <col min="8450" max="8450" width="43" style="633" customWidth="1"/>
    <col min="8451" max="8451" width="6.28515625" style="633" customWidth="1"/>
    <col min="8452" max="8452" width="5.42578125" style="633" customWidth="1"/>
    <col min="8453" max="8453" width="9.7109375" style="633" customWidth="1"/>
    <col min="8454" max="8454" width="10.5703125" style="633" customWidth="1"/>
    <col min="8455" max="8704" width="9.140625" style="633"/>
    <col min="8705" max="8705" width="4.140625" style="633" customWidth="1"/>
    <col min="8706" max="8706" width="43" style="633" customWidth="1"/>
    <col min="8707" max="8707" width="6.28515625" style="633" customWidth="1"/>
    <col min="8708" max="8708" width="5.42578125" style="633" customWidth="1"/>
    <col min="8709" max="8709" width="9.7109375" style="633" customWidth="1"/>
    <col min="8710" max="8710" width="10.5703125" style="633" customWidth="1"/>
    <col min="8711" max="8960" width="9.140625" style="633"/>
    <col min="8961" max="8961" width="4.140625" style="633" customWidth="1"/>
    <col min="8962" max="8962" width="43" style="633" customWidth="1"/>
    <col min="8963" max="8963" width="6.28515625" style="633" customWidth="1"/>
    <col min="8964" max="8964" width="5.42578125" style="633" customWidth="1"/>
    <col min="8965" max="8965" width="9.7109375" style="633" customWidth="1"/>
    <col min="8966" max="8966" width="10.5703125" style="633" customWidth="1"/>
    <col min="8967" max="9216" width="9.140625" style="633"/>
    <col min="9217" max="9217" width="4.140625" style="633" customWidth="1"/>
    <col min="9218" max="9218" width="43" style="633" customWidth="1"/>
    <col min="9219" max="9219" width="6.28515625" style="633" customWidth="1"/>
    <col min="9220" max="9220" width="5.42578125" style="633" customWidth="1"/>
    <col min="9221" max="9221" width="9.7109375" style="633" customWidth="1"/>
    <col min="9222" max="9222" width="10.5703125" style="633" customWidth="1"/>
    <col min="9223" max="9472" width="9.140625" style="633"/>
    <col min="9473" max="9473" width="4.140625" style="633" customWidth="1"/>
    <col min="9474" max="9474" width="43" style="633" customWidth="1"/>
    <col min="9475" max="9475" width="6.28515625" style="633" customWidth="1"/>
    <col min="9476" max="9476" width="5.42578125" style="633" customWidth="1"/>
    <col min="9477" max="9477" width="9.7109375" style="633" customWidth="1"/>
    <col min="9478" max="9478" width="10.5703125" style="633" customWidth="1"/>
    <col min="9479" max="9728" width="9.140625" style="633"/>
    <col min="9729" max="9729" width="4.140625" style="633" customWidth="1"/>
    <col min="9730" max="9730" width="43" style="633" customWidth="1"/>
    <col min="9731" max="9731" width="6.28515625" style="633" customWidth="1"/>
    <col min="9732" max="9732" width="5.42578125" style="633" customWidth="1"/>
    <col min="9733" max="9733" width="9.7109375" style="633" customWidth="1"/>
    <col min="9734" max="9734" width="10.5703125" style="633" customWidth="1"/>
    <col min="9735" max="9984" width="9.140625" style="633"/>
    <col min="9985" max="9985" width="4.140625" style="633" customWidth="1"/>
    <col min="9986" max="9986" width="43" style="633" customWidth="1"/>
    <col min="9987" max="9987" width="6.28515625" style="633" customWidth="1"/>
    <col min="9988" max="9988" width="5.42578125" style="633" customWidth="1"/>
    <col min="9989" max="9989" width="9.7109375" style="633" customWidth="1"/>
    <col min="9990" max="9990" width="10.5703125" style="633" customWidth="1"/>
    <col min="9991" max="10240" width="9.140625" style="633"/>
    <col min="10241" max="10241" width="4.140625" style="633" customWidth="1"/>
    <col min="10242" max="10242" width="43" style="633" customWidth="1"/>
    <col min="10243" max="10243" width="6.28515625" style="633" customWidth="1"/>
    <col min="10244" max="10244" width="5.42578125" style="633" customWidth="1"/>
    <col min="10245" max="10245" width="9.7109375" style="633" customWidth="1"/>
    <col min="10246" max="10246" width="10.5703125" style="633" customWidth="1"/>
    <col min="10247" max="10496" width="9.140625" style="633"/>
    <col min="10497" max="10497" width="4.140625" style="633" customWidth="1"/>
    <col min="10498" max="10498" width="43" style="633" customWidth="1"/>
    <col min="10499" max="10499" width="6.28515625" style="633" customWidth="1"/>
    <col min="10500" max="10500" width="5.42578125" style="633" customWidth="1"/>
    <col min="10501" max="10501" width="9.7109375" style="633" customWidth="1"/>
    <col min="10502" max="10502" width="10.5703125" style="633" customWidth="1"/>
    <col min="10503" max="10752" width="9.140625" style="633"/>
    <col min="10753" max="10753" width="4.140625" style="633" customWidth="1"/>
    <col min="10754" max="10754" width="43" style="633" customWidth="1"/>
    <col min="10755" max="10755" width="6.28515625" style="633" customWidth="1"/>
    <col min="10756" max="10756" width="5.42578125" style="633" customWidth="1"/>
    <col min="10757" max="10757" width="9.7109375" style="633" customWidth="1"/>
    <col min="10758" max="10758" width="10.5703125" style="633" customWidth="1"/>
    <col min="10759" max="11008" width="9.140625" style="633"/>
    <col min="11009" max="11009" width="4.140625" style="633" customWidth="1"/>
    <col min="11010" max="11010" width="43" style="633" customWidth="1"/>
    <col min="11011" max="11011" width="6.28515625" style="633" customWidth="1"/>
    <col min="11012" max="11012" width="5.42578125" style="633" customWidth="1"/>
    <col min="11013" max="11013" width="9.7109375" style="633" customWidth="1"/>
    <col min="11014" max="11014" width="10.5703125" style="633" customWidth="1"/>
    <col min="11015" max="11264" width="9.140625" style="633"/>
    <col min="11265" max="11265" width="4.140625" style="633" customWidth="1"/>
    <col min="11266" max="11266" width="43" style="633" customWidth="1"/>
    <col min="11267" max="11267" width="6.28515625" style="633" customWidth="1"/>
    <col min="11268" max="11268" width="5.42578125" style="633" customWidth="1"/>
    <col min="11269" max="11269" width="9.7109375" style="633" customWidth="1"/>
    <col min="11270" max="11270" width="10.5703125" style="633" customWidth="1"/>
    <col min="11271" max="11520" width="9.140625" style="633"/>
    <col min="11521" max="11521" width="4.140625" style="633" customWidth="1"/>
    <col min="11522" max="11522" width="43" style="633" customWidth="1"/>
    <col min="11523" max="11523" width="6.28515625" style="633" customWidth="1"/>
    <col min="11524" max="11524" width="5.42578125" style="633" customWidth="1"/>
    <col min="11525" max="11525" width="9.7109375" style="633" customWidth="1"/>
    <col min="11526" max="11526" width="10.5703125" style="633" customWidth="1"/>
    <col min="11527" max="11776" width="9.140625" style="633"/>
    <col min="11777" max="11777" width="4.140625" style="633" customWidth="1"/>
    <col min="11778" max="11778" width="43" style="633" customWidth="1"/>
    <col min="11779" max="11779" width="6.28515625" style="633" customWidth="1"/>
    <col min="11780" max="11780" width="5.42578125" style="633" customWidth="1"/>
    <col min="11781" max="11781" width="9.7109375" style="633" customWidth="1"/>
    <col min="11782" max="11782" width="10.5703125" style="633" customWidth="1"/>
    <col min="11783" max="12032" width="9.140625" style="633"/>
    <col min="12033" max="12033" width="4.140625" style="633" customWidth="1"/>
    <col min="12034" max="12034" width="43" style="633" customWidth="1"/>
    <col min="12035" max="12035" width="6.28515625" style="633" customWidth="1"/>
    <col min="12036" max="12036" width="5.42578125" style="633" customWidth="1"/>
    <col min="12037" max="12037" width="9.7109375" style="633" customWidth="1"/>
    <col min="12038" max="12038" width="10.5703125" style="633" customWidth="1"/>
    <col min="12039" max="12288" width="9.140625" style="633"/>
    <col min="12289" max="12289" width="4.140625" style="633" customWidth="1"/>
    <col min="12290" max="12290" width="43" style="633" customWidth="1"/>
    <col min="12291" max="12291" width="6.28515625" style="633" customWidth="1"/>
    <col min="12292" max="12292" width="5.42578125" style="633" customWidth="1"/>
    <col min="12293" max="12293" width="9.7109375" style="633" customWidth="1"/>
    <col min="12294" max="12294" width="10.5703125" style="633" customWidth="1"/>
    <col min="12295" max="12544" width="9.140625" style="633"/>
    <col min="12545" max="12545" width="4.140625" style="633" customWidth="1"/>
    <col min="12546" max="12546" width="43" style="633" customWidth="1"/>
    <col min="12547" max="12547" width="6.28515625" style="633" customWidth="1"/>
    <col min="12548" max="12548" width="5.42578125" style="633" customWidth="1"/>
    <col min="12549" max="12549" width="9.7109375" style="633" customWidth="1"/>
    <col min="12550" max="12550" width="10.5703125" style="633" customWidth="1"/>
    <col min="12551" max="12800" width="9.140625" style="633"/>
    <col min="12801" max="12801" width="4.140625" style="633" customWidth="1"/>
    <col min="12802" max="12802" width="43" style="633" customWidth="1"/>
    <col min="12803" max="12803" width="6.28515625" style="633" customWidth="1"/>
    <col min="12804" max="12804" width="5.42578125" style="633" customWidth="1"/>
    <col min="12805" max="12805" width="9.7109375" style="633" customWidth="1"/>
    <col min="12806" max="12806" width="10.5703125" style="633" customWidth="1"/>
    <col min="12807" max="13056" width="9.140625" style="633"/>
    <col min="13057" max="13057" width="4.140625" style="633" customWidth="1"/>
    <col min="13058" max="13058" width="43" style="633" customWidth="1"/>
    <col min="13059" max="13059" width="6.28515625" style="633" customWidth="1"/>
    <col min="13060" max="13060" width="5.42578125" style="633" customWidth="1"/>
    <col min="13061" max="13061" width="9.7109375" style="633" customWidth="1"/>
    <col min="13062" max="13062" width="10.5703125" style="633" customWidth="1"/>
    <col min="13063" max="13312" width="9.140625" style="633"/>
    <col min="13313" max="13313" width="4.140625" style="633" customWidth="1"/>
    <col min="13314" max="13314" width="43" style="633" customWidth="1"/>
    <col min="13315" max="13315" width="6.28515625" style="633" customWidth="1"/>
    <col min="13316" max="13316" width="5.42578125" style="633" customWidth="1"/>
    <col min="13317" max="13317" width="9.7109375" style="633" customWidth="1"/>
    <col min="13318" max="13318" width="10.5703125" style="633" customWidth="1"/>
    <col min="13319" max="13568" width="9.140625" style="633"/>
    <col min="13569" max="13569" width="4.140625" style="633" customWidth="1"/>
    <col min="13570" max="13570" width="43" style="633" customWidth="1"/>
    <col min="13571" max="13571" width="6.28515625" style="633" customWidth="1"/>
    <col min="13572" max="13572" width="5.42578125" style="633" customWidth="1"/>
    <col min="13573" max="13573" width="9.7109375" style="633" customWidth="1"/>
    <col min="13574" max="13574" width="10.5703125" style="633" customWidth="1"/>
    <col min="13575" max="13824" width="9.140625" style="633"/>
    <col min="13825" max="13825" width="4.140625" style="633" customWidth="1"/>
    <col min="13826" max="13826" width="43" style="633" customWidth="1"/>
    <col min="13827" max="13827" width="6.28515625" style="633" customWidth="1"/>
    <col min="13828" max="13828" width="5.42578125" style="633" customWidth="1"/>
    <col min="13829" max="13829" width="9.7109375" style="633" customWidth="1"/>
    <col min="13830" max="13830" width="10.5703125" style="633" customWidth="1"/>
    <col min="13831" max="14080" width="9.140625" style="633"/>
    <col min="14081" max="14081" width="4.140625" style="633" customWidth="1"/>
    <col min="14082" max="14082" width="43" style="633" customWidth="1"/>
    <col min="14083" max="14083" width="6.28515625" style="633" customWidth="1"/>
    <col min="14084" max="14084" width="5.42578125" style="633" customWidth="1"/>
    <col min="14085" max="14085" width="9.7109375" style="633" customWidth="1"/>
    <col min="14086" max="14086" width="10.5703125" style="633" customWidth="1"/>
    <col min="14087" max="14336" width="9.140625" style="633"/>
    <col min="14337" max="14337" width="4.140625" style="633" customWidth="1"/>
    <col min="14338" max="14338" width="43" style="633" customWidth="1"/>
    <col min="14339" max="14339" width="6.28515625" style="633" customWidth="1"/>
    <col min="14340" max="14340" width="5.42578125" style="633" customWidth="1"/>
    <col min="14341" max="14341" width="9.7109375" style="633" customWidth="1"/>
    <col min="14342" max="14342" width="10.5703125" style="633" customWidth="1"/>
    <col min="14343" max="14592" width="9.140625" style="633"/>
    <col min="14593" max="14593" width="4.140625" style="633" customWidth="1"/>
    <col min="14594" max="14594" width="43" style="633" customWidth="1"/>
    <col min="14595" max="14595" width="6.28515625" style="633" customWidth="1"/>
    <col min="14596" max="14596" width="5.42578125" style="633" customWidth="1"/>
    <col min="14597" max="14597" width="9.7109375" style="633" customWidth="1"/>
    <col min="14598" max="14598" width="10.5703125" style="633" customWidth="1"/>
    <col min="14599" max="14848" width="9.140625" style="633"/>
    <col min="14849" max="14849" width="4.140625" style="633" customWidth="1"/>
    <col min="14850" max="14850" width="43" style="633" customWidth="1"/>
    <col min="14851" max="14851" width="6.28515625" style="633" customWidth="1"/>
    <col min="14852" max="14852" width="5.42578125" style="633" customWidth="1"/>
    <col min="14853" max="14853" width="9.7109375" style="633" customWidth="1"/>
    <col min="14854" max="14854" width="10.5703125" style="633" customWidth="1"/>
    <col min="14855" max="15104" width="9.140625" style="633"/>
    <col min="15105" max="15105" width="4.140625" style="633" customWidth="1"/>
    <col min="15106" max="15106" width="43" style="633" customWidth="1"/>
    <col min="15107" max="15107" width="6.28515625" style="633" customWidth="1"/>
    <col min="15108" max="15108" width="5.42578125" style="633" customWidth="1"/>
    <col min="15109" max="15109" width="9.7109375" style="633" customWidth="1"/>
    <col min="15110" max="15110" width="10.5703125" style="633" customWidth="1"/>
    <col min="15111" max="15360" width="9.140625" style="633"/>
    <col min="15361" max="15361" width="4.140625" style="633" customWidth="1"/>
    <col min="15362" max="15362" width="43" style="633" customWidth="1"/>
    <col min="15363" max="15363" width="6.28515625" style="633" customWidth="1"/>
    <col min="15364" max="15364" width="5.42578125" style="633" customWidth="1"/>
    <col min="15365" max="15365" width="9.7109375" style="633" customWidth="1"/>
    <col min="15366" max="15366" width="10.5703125" style="633" customWidth="1"/>
    <col min="15367" max="15616" width="9.140625" style="633"/>
    <col min="15617" max="15617" width="4.140625" style="633" customWidth="1"/>
    <col min="15618" max="15618" width="43" style="633" customWidth="1"/>
    <col min="15619" max="15619" width="6.28515625" style="633" customWidth="1"/>
    <col min="15620" max="15620" width="5.42578125" style="633" customWidth="1"/>
    <col min="15621" max="15621" width="9.7109375" style="633" customWidth="1"/>
    <col min="15622" max="15622" width="10.5703125" style="633" customWidth="1"/>
    <col min="15623" max="15872" width="9.140625" style="633"/>
    <col min="15873" max="15873" width="4.140625" style="633" customWidth="1"/>
    <col min="15874" max="15874" width="43" style="633" customWidth="1"/>
    <col min="15875" max="15875" width="6.28515625" style="633" customWidth="1"/>
    <col min="15876" max="15876" width="5.42578125" style="633" customWidth="1"/>
    <col min="15877" max="15877" width="9.7109375" style="633" customWidth="1"/>
    <col min="15878" max="15878" width="10.5703125" style="633" customWidth="1"/>
    <col min="15879" max="16128" width="9.140625" style="633"/>
    <col min="16129" max="16129" width="4.140625" style="633" customWidth="1"/>
    <col min="16130" max="16130" width="43" style="633" customWidth="1"/>
    <col min="16131" max="16131" width="6.28515625" style="633" customWidth="1"/>
    <col min="16132" max="16132" width="5.42578125" style="633" customWidth="1"/>
    <col min="16133" max="16133" width="9.7109375" style="633" customWidth="1"/>
    <col min="16134" max="16134" width="10.5703125" style="633" customWidth="1"/>
    <col min="16135" max="16384" width="9.140625" style="633"/>
  </cols>
  <sheetData>
    <row r="1" spans="1:6" s="305" customFormat="1" ht="25.5">
      <c r="A1" s="225"/>
      <c r="B1" s="209" t="str">
        <f>'SKUPAJ '!B1</f>
        <v xml:space="preserve">PROJEKTANTSKI PREDRAČUN S PREDIZMERAMI </v>
      </c>
      <c r="C1" s="303"/>
      <c r="D1" s="304"/>
      <c r="E1" s="201"/>
      <c r="F1" s="201"/>
    </row>
    <row r="2" spans="1:6" s="305" customFormat="1">
      <c r="A2" s="225"/>
      <c r="B2" s="209"/>
      <c r="C2" s="303"/>
      <c r="D2" s="304"/>
      <c r="E2" s="201"/>
      <c r="F2" s="201"/>
    </row>
    <row r="3" spans="1:6" s="305" customFormat="1">
      <c r="A3" s="225"/>
      <c r="B3" s="209"/>
      <c r="C3" s="303"/>
      <c r="D3" s="304"/>
      <c r="E3" s="201"/>
      <c r="F3" s="201"/>
    </row>
    <row r="4" spans="1:6" s="305" customFormat="1">
      <c r="A4" s="225"/>
      <c r="B4" s="203" t="s">
        <v>607</v>
      </c>
      <c r="C4" s="303"/>
      <c r="D4" s="304"/>
      <c r="E4" s="201"/>
      <c r="F4" s="201"/>
    </row>
    <row r="5" spans="1:6" s="305" customFormat="1">
      <c r="A5" s="225"/>
      <c r="B5" s="209" t="str">
        <f>'SKUPAJ '!C3</f>
        <v>OBČINA CELJE</v>
      </c>
      <c r="C5" s="303"/>
      <c r="D5" s="304"/>
      <c r="E5" s="201"/>
      <c r="F5" s="201"/>
    </row>
    <row r="6" spans="1:6" s="305" customFormat="1">
      <c r="A6" s="225"/>
      <c r="B6" s="209" t="str">
        <f>'SKUPAJ '!C4</f>
        <v>Trg celjskih knezov 9</v>
      </c>
      <c r="C6" s="303"/>
      <c r="D6" s="304"/>
      <c r="E6" s="201"/>
      <c r="F6" s="201"/>
    </row>
    <row r="7" spans="1:6" s="305" customFormat="1">
      <c r="A7" s="225"/>
      <c r="B7" s="209" t="str">
        <f>'SKUPAJ '!C5</f>
        <v>3000 CELJE</v>
      </c>
      <c r="C7" s="303"/>
      <c r="D7" s="304"/>
      <c r="E7" s="201"/>
      <c r="F7" s="201"/>
    </row>
    <row r="8" spans="1:6" s="305" customFormat="1">
      <c r="A8" s="225"/>
      <c r="B8" s="209"/>
      <c r="C8" s="303"/>
      <c r="D8" s="304"/>
      <c r="E8" s="201"/>
      <c r="F8" s="201"/>
    </row>
    <row r="9" spans="1:6" s="305" customFormat="1">
      <c r="A9" s="225"/>
      <c r="B9" s="203" t="s">
        <v>1497</v>
      </c>
      <c r="C9" s="303"/>
      <c r="D9" s="304"/>
      <c r="E9" s="201"/>
      <c r="F9" s="201"/>
    </row>
    <row r="10" spans="1:6" s="305" customFormat="1">
      <c r="A10" s="225"/>
      <c r="B10" s="209" t="str">
        <f>'SKUPAJ '!C7</f>
        <v xml:space="preserve">VRTEC ČIRA-ČARA </v>
      </c>
      <c r="C10" s="303"/>
      <c r="D10" s="304"/>
      <c r="E10" s="201"/>
      <c r="F10" s="201"/>
    </row>
    <row r="11" spans="1:6" s="305" customFormat="1">
      <c r="A11" s="225"/>
      <c r="B11" s="209"/>
      <c r="C11" s="303"/>
      <c r="D11" s="304"/>
      <c r="E11" s="201"/>
      <c r="F11" s="201"/>
    </row>
    <row r="12" spans="1:6" s="305" customFormat="1">
      <c r="A12" s="225"/>
      <c r="B12" s="209"/>
      <c r="C12" s="303"/>
      <c r="D12" s="304"/>
      <c r="E12" s="201"/>
      <c r="F12" s="201"/>
    </row>
    <row r="13" spans="1:6" s="305" customFormat="1">
      <c r="A13" s="225"/>
      <c r="B13" s="203" t="s">
        <v>1498</v>
      </c>
      <c r="C13" s="303"/>
      <c r="D13" s="304"/>
      <c r="E13" s="201"/>
      <c r="F13" s="201"/>
    </row>
    <row r="14" spans="1:6" s="305" customFormat="1">
      <c r="A14" s="225"/>
      <c r="B14" s="209" t="s">
        <v>165</v>
      </c>
      <c r="C14" s="303"/>
      <c r="D14" s="304"/>
      <c r="E14" s="201"/>
      <c r="F14" s="201"/>
    </row>
    <row r="15" spans="1:6" s="305" customFormat="1">
      <c r="A15" s="225"/>
      <c r="B15" s="203"/>
      <c r="C15" s="303"/>
      <c r="D15" s="304"/>
      <c r="E15" s="201"/>
      <c r="F15" s="201"/>
    </row>
    <row r="16" spans="1:6" s="305" customFormat="1">
      <c r="A16" s="225"/>
      <c r="B16" s="203" t="s">
        <v>1499</v>
      </c>
      <c r="C16" s="303"/>
      <c r="D16" s="304"/>
      <c r="E16" s="201"/>
      <c r="F16" s="201"/>
    </row>
    <row r="17" spans="1:6" s="305" customFormat="1">
      <c r="A17" s="225"/>
      <c r="B17" s="209" t="s">
        <v>614</v>
      </c>
      <c r="C17" s="303"/>
      <c r="D17" s="304"/>
      <c r="E17" s="201"/>
      <c r="F17" s="201"/>
    </row>
    <row r="18" spans="1:6" s="305" customFormat="1">
      <c r="A18" s="225"/>
      <c r="B18" s="209"/>
      <c r="C18" s="303"/>
      <c r="D18" s="304"/>
      <c r="E18" s="201"/>
      <c r="F18" s="201"/>
    </row>
    <row r="19" spans="1:6" s="305" customFormat="1">
      <c r="A19" s="225"/>
      <c r="B19" s="203" t="s">
        <v>1500</v>
      </c>
      <c r="C19" s="303"/>
      <c r="D19" s="304"/>
      <c r="E19" s="201"/>
      <c r="F19" s="201"/>
    </row>
    <row r="20" spans="1:6" s="305" customFormat="1">
      <c r="A20" s="225"/>
      <c r="B20" s="209" t="str">
        <f>'SKUPAJ '!C14</f>
        <v>31021-24-K/AP</v>
      </c>
      <c r="C20" s="303"/>
      <c r="D20" s="304"/>
      <c r="E20" s="201"/>
      <c r="F20" s="201"/>
    </row>
    <row r="21" spans="1:6" s="305" customFormat="1">
      <c r="A21" s="225"/>
      <c r="B21" s="209"/>
      <c r="C21" s="303"/>
      <c r="D21" s="304"/>
      <c r="E21" s="201"/>
      <c r="F21" s="201"/>
    </row>
    <row r="22" spans="1:6">
      <c r="A22" s="629"/>
      <c r="B22" s="630" t="s">
        <v>1469</v>
      </c>
      <c r="E22" s="631"/>
      <c r="F22" s="631"/>
    </row>
    <row r="23" spans="1:6">
      <c r="A23" s="629"/>
      <c r="B23" s="630"/>
      <c r="E23" s="631"/>
      <c r="F23" s="631"/>
    </row>
    <row r="24" spans="1:6">
      <c r="A24" s="629"/>
      <c r="E24" s="631"/>
      <c r="F24" s="631"/>
    </row>
    <row r="25" spans="1:6">
      <c r="A25" s="629"/>
      <c r="E25" s="631"/>
      <c r="F25" s="631"/>
    </row>
    <row r="26" spans="1:6">
      <c r="A26" s="629" t="s">
        <v>1471</v>
      </c>
      <c r="B26" s="630" t="s">
        <v>2034</v>
      </c>
      <c r="E26" s="631"/>
      <c r="F26" s="631"/>
    </row>
    <row r="27" spans="1:6">
      <c r="A27" s="629"/>
      <c r="B27" s="630"/>
      <c r="E27" s="631"/>
      <c r="F27" s="631"/>
    </row>
    <row r="28" spans="1:6" s="638" customFormat="1">
      <c r="A28" s="629" t="s">
        <v>620</v>
      </c>
      <c r="B28" s="634" t="s">
        <v>1285</v>
      </c>
      <c r="C28" s="635"/>
      <c r="D28" s="636"/>
      <c r="E28" s="637"/>
      <c r="F28" s="637">
        <f>F87</f>
        <v>0</v>
      </c>
    </row>
    <row r="29" spans="1:6" s="638" customFormat="1">
      <c r="A29" s="629" t="s">
        <v>623</v>
      </c>
      <c r="B29" s="634" t="s">
        <v>0</v>
      </c>
      <c r="C29" s="635"/>
      <c r="D29" s="636"/>
      <c r="E29" s="637"/>
      <c r="F29" s="637">
        <f>F131</f>
        <v>0</v>
      </c>
    </row>
    <row r="30" spans="1:6" s="638" customFormat="1" ht="13.5" thickBot="1">
      <c r="A30" s="629" t="s">
        <v>625</v>
      </c>
      <c r="B30" s="639" t="s">
        <v>2035</v>
      </c>
      <c r="C30" s="640"/>
      <c r="D30" s="641"/>
      <c r="E30" s="642"/>
      <c r="F30" s="642">
        <f>F200</f>
        <v>0</v>
      </c>
    </row>
    <row r="31" spans="1:6" s="638" customFormat="1">
      <c r="A31" s="629"/>
      <c r="B31" s="643" t="s">
        <v>2036</v>
      </c>
      <c r="C31" s="644"/>
      <c r="D31" s="645"/>
      <c r="E31" s="637"/>
      <c r="F31" s="646">
        <f>SUM(F28:F30)</f>
        <v>0</v>
      </c>
    </row>
    <row r="32" spans="1:6">
      <c r="A32" s="647"/>
      <c r="B32" s="648"/>
      <c r="C32" s="649"/>
      <c r="D32" s="650"/>
      <c r="E32" s="649"/>
      <c r="F32" s="651"/>
    </row>
    <row r="33" spans="1:6">
      <c r="A33" s="647"/>
      <c r="B33" s="652"/>
      <c r="C33" s="649"/>
      <c r="D33" s="650"/>
      <c r="E33" s="653"/>
      <c r="F33" s="651"/>
    </row>
    <row r="34" spans="1:6">
      <c r="A34" s="647"/>
      <c r="B34" s="652"/>
      <c r="C34" s="649"/>
      <c r="D34" s="650"/>
      <c r="E34" s="653"/>
      <c r="F34" s="651"/>
    </row>
    <row r="35" spans="1:6">
      <c r="A35" s="647"/>
      <c r="B35" s="652"/>
      <c r="C35" s="649"/>
      <c r="D35" s="650"/>
      <c r="E35" s="653"/>
      <c r="F35" s="651"/>
    </row>
    <row r="36" spans="1:6">
      <c r="A36" s="647"/>
      <c r="B36" s="652"/>
      <c r="C36" s="649"/>
      <c r="D36" s="650"/>
      <c r="E36" s="653"/>
      <c r="F36" s="651"/>
    </row>
    <row r="37" spans="1:6">
      <c r="A37" s="647"/>
      <c r="B37" s="654"/>
      <c r="C37" s="635"/>
      <c r="D37" s="636"/>
      <c r="E37" s="498"/>
      <c r="F37" s="655"/>
    </row>
    <row r="38" spans="1:6">
      <c r="A38" s="629"/>
      <c r="B38" s="654"/>
      <c r="C38" s="635"/>
      <c r="D38" s="636"/>
      <c r="E38" s="656"/>
      <c r="F38" s="498"/>
    </row>
    <row r="39" spans="1:6">
      <c r="A39" s="629"/>
      <c r="B39" s="654"/>
      <c r="C39" s="635"/>
      <c r="D39" s="636"/>
      <c r="E39" s="656"/>
      <c r="F39" s="498"/>
    </row>
    <row r="40" spans="1:6">
      <c r="A40" s="629"/>
      <c r="B40" s="654"/>
      <c r="C40" s="635"/>
      <c r="D40" s="636"/>
      <c r="E40" s="656"/>
      <c r="F40" s="498"/>
    </row>
    <row r="41" spans="1:6">
      <c r="A41" s="629"/>
      <c r="B41" s="654"/>
      <c r="C41" s="635"/>
      <c r="D41" s="636"/>
      <c r="E41" s="656"/>
      <c r="F41" s="498"/>
    </row>
    <row r="42" spans="1:6">
      <c r="A42" s="629"/>
      <c r="B42" s="654"/>
      <c r="C42" s="635"/>
      <c r="D42" s="636"/>
      <c r="E42" s="656"/>
      <c r="F42" s="498"/>
    </row>
    <row r="43" spans="1:6">
      <c r="A43" s="629"/>
      <c r="B43" s="654"/>
      <c r="C43" s="635"/>
      <c r="D43" s="636"/>
      <c r="E43" s="656"/>
      <c r="F43" s="498"/>
    </row>
    <row r="44" spans="1:6">
      <c r="A44" s="629"/>
      <c r="B44" s="654"/>
      <c r="C44" s="635"/>
      <c r="D44" s="636"/>
      <c r="E44" s="656"/>
      <c r="F44" s="498"/>
    </row>
    <row r="45" spans="1:6">
      <c r="A45" s="629"/>
      <c r="B45" s="654"/>
      <c r="C45" s="635"/>
      <c r="D45" s="636"/>
      <c r="E45" s="656"/>
      <c r="F45" s="498"/>
    </row>
    <row r="46" spans="1:6">
      <c r="A46" s="629"/>
      <c r="B46" s="654"/>
      <c r="C46" s="635"/>
      <c r="D46" s="636"/>
      <c r="E46" s="656"/>
      <c r="F46" s="498"/>
    </row>
    <row r="47" spans="1:6">
      <c r="A47" s="629"/>
      <c r="B47" s="654"/>
      <c r="C47" s="635"/>
      <c r="D47" s="636"/>
      <c r="E47" s="656"/>
      <c r="F47" s="498"/>
    </row>
    <row r="48" spans="1:6">
      <c r="A48" s="629"/>
      <c r="B48" s="654"/>
      <c r="C48" s="635"/>
      <c r="D48" s="636"/>
      <c r="E48" s="656"/>
      <c r="F48" s="498"/>
    </row>
    <row r="49" spans="1:7">
      <c r="A49" s="629"/>
      <c r="B49" s="654"/>
      <c r="C49" s="635"/>
      <c r="D49" s="636"/>
      <c r="E49" s="656"/>
      <c r="F49" s="498"/>
    </row>
    <row r="50" spans="1:7">
      <c r="A50" s="629"/>
      <c r="B50" s="654"/>
      <c r="C50" s="635"/>
      <c r="D50" s="636"/>
      <c r="E50" s="656"/>
      <c r="F50" s="498"/>
    </row>
    <row r="51" spans="1:7">
      <c r="A51" s="629"/>
      <c r="B51" s="654"/>
      <c r="C51" s="635"/>
      <c r="D51" s="636"/>
      <c r="E51" s="656"/>
      <c r="F51" s="498"/>
    </row>
    <row r="52" spans="1:7">
      <c r="A52" s="629"/>
      <c r="B52" s="654"/>
      <c r="C52" s="635"/>
      <c r="D52" s="636"/>
      <c r="E52" s="656"/>
      <c r="F52" s="498"/>
    </row>
    <row r="53" spans="1:7">
      <c r="A53" s="629"/>
      <c r="B53" s="654"/>
      <c r="C53" s="635"/>
      <c r="D53" s="636"/>
      <c r="E53" s="656"/>
      <c r="F53" s="498"/>
    </row>
    <row r="54" spans="1:7">
      <c r="A54" s="629"/>
      <c r="B54" s="654"/>
      <c r="C54" s="635"/>
      <c r="D54" s="636"/>
      <c r="E54" s="656"/>
      <c r="F54" s="498"/>
    </row>
    <row r="55" spans="1:7" s="283" customFormat="1" ht="11.25" customHeight="1">
      <c r="A55" s="225"/>
      <c r="B55" s="245" t="s">
        <v>1504</v>
      </c>
      <c r="C55" s="266"/>
      <c r="D55" s="314"/>
      <c r="E55" s="315"/>
      <c r="F55" s="315"/>
    </row>
    <row r="56" spans="1:7" s="283" customFormat="1" ht="11.25" customHeight="1">
      <c r="A56" s="225"/>
      <c r="B56" s="226"/>
      <c r="C56" s="266"/>
      <c r="D56" s="314"/>
      <c r="E56" s="315"/>
      <c r="F56" s="315"/>
    </row>
    <row r="57" spans="1:7" s="283" customFormat="1" ht="11.25" customHeight="1">
      <c r="A57" s="225"/>
      <c r="B57" s="226"/>
      <c r="C57" s="266"/>
      <c r="D57" s="314"/>
      <c r="E57" s="315"/>
      <c r="F57" s="315"/>
    </row>
    <row r="58" spans="1:7" s="660" customFormat="1" ht="11.25" customHeight="1">
      <c r="A58" s="657" t="s">
        <v>1505</v>
      </c>
      <c r="B58" s="480" t="s">
        <v>1305</v>
      </c>
      <c r="C58" s="658" t="s">
        <v>1306</v>
      </c>
      <c r="D58" s="659" t="s">
        <v>1307</v>
      </c>
      <c r="E58" s="427" t="s">
        <v>1308</v>
      </c>
      <c r="F58" s="427" t="s">
        <v>1107</v>
      </c>
    </row>
    <row r="59" spans="1:7">
      <c r="A59" s="647"/>
      <c r="B59" s="661"/>
      <c r="C59" s="498"/>
      <c r="D59" s="662"/>
      <c r="E59" s="656"/>
      <c r="F59" s="498"/>
    </row>
    <row r="60" spans="1:7">
      <c r="A60" s="647"/>
      <c r="B60" s="663" t="s">
        <v>1507</v>
      </c>
      <c r="C60" s="498"/>
      <c r="D60" s="662"/>
      <c r="E60" s="656"/>
      <c r="F60" s="498"/>
    </row>
    <row r="61" spans="1:7">
      <c r="A61" s="647"/>
      <c r="B61" s="652" t="s">
        <v>1285</v>
      </c>
      <c r="C61" s="498"/>
      <c r="D61" s="662"/>
      <c r="E61" s="656"/>
      <c r="F61" s="656"/>
    </row>
    <row r="62" spans="1:7">
      <c r="A62" s="647"/>
      <c r="B62" s="652"/>
      <c r="C62" s="498"/>
      <c r="D62" s="662"/>
      <c r="E62" s="656"/>
      <c r="F62" s="656"/>
    </row>
    <row r="63" spans="1:7" s="488" customFormat="1" ht="11.25">
      <c r="A63" s="225" t="s">
        <v>620</v>
      </c>
      <c r="B63" s="483" t="s">
        <v>2037</v>
      </c>
      <c r="C63" s="498"/>
      <c r="D63" s="662"/>
      <c r="E63" s="275"/>
      <c r="F63" s="275"/>
      <c r="G63" s="664"/>
    </row>
    <row r="64" spans="1:7" ht="45">
      <c r="A64" s="647"/>
      <c r="B64" s="489" t="s">
        <v>2038</v>
      </c>
      <c r="C64" s="498" t="s">
        <v>11</v>
      </c>
      <c r="D64" s="662">
        <v>70</v>
      </c>
      <c r="E64" s="665"/>
      <c r="F64" s="656">
        <f>E64*D64</f>
        <v>0</v>
      </c>
    </row>
    <row r="65" spans="1:7">
      <c r="A65" s="647"/>
      <c r="B65" s="489" t="s">
        <v>281</v>
      </c>
      <c r="C65" s="498"/>
      <c r="D65" s="662"/>
      <c r="E65" s="656"/>
      <c r="F65" s="656"/>
    </row>
    <row r="66" spans="1:7" s="488" customFormat="1" ht="11.25">
      <c r="A66" s="490" t="s">
        <v>623</v>
      </c>
      <c r="B66" s="483" t="s">
        <v>2039</v>
      </c>
      <c r="C66" s="498"/>
      <c r="D66" s="662"/>
      <c r="E66" s="275"/>
      <c r="F66" s="275"/>
      <c r="G66" s="664"/>
    </row>
    <row r="67" spans="1:7" ht="33.75">
      <c r="A67" s="647"/>
      <c r="B67" s="489" t="s">
        <v>2040</v>
      </c>
      <c r="C67" s="498" t="s">
        <v>9</v>
      </c>
      <c r="D67" s="662">
        <v>4</v>
      </c>
      <c r="E67" s="665"/>
      <c r="F67" s="656">
        <f>E67*D67</f>
        <v>0</v>
      </c>
    </row>
    <row r="68" spans="1:7">
      <c r="A68" s="647"/>
      <c r="B68" s="489" t="s">
        <v>281</v>
      </c>
      <c r="C68" s="498"/>
      <c r="D68" s="662"/>
      <c r="E68" s="665"/>
      <c r="F68" s="656"/>
    </row>
    <row r="69" spans="1:7" s="488" customFormat="1" ht="11.25">
      <c r="A69" s="490" t="s">
        <v>625</v>
      </c>
      <c r="B69" s="483" t="s">
        <v>2041</v>
      </c>
      <c r="C69" s="498"/>
      <c r="D69" s="662"/>
      <c r="E69" s="275"/>
      <c r="F69" s="275"/>
      <c r="G69" s="664"/>
    </row>
    <row r="70" spans="1:7" ht="33.75">
      <c r="A70" s="647"/>
      <c r="B70" s="489" t="s">
        <v>2042</v>
      </c>
      <c r="C70" s="498" t="s">
        <v>10</v>
      </c>
      <c r="D70" s="662">
        <v>1</v>
      </c>
      <c r="E70" s="665"/>
      <c r="F70" s="656">
        <f>E70*D70</f>
        <v>0</v>
      </c>
    </row>
    <row r="71" spans="1:7">
      <c r="A71" s="647"/>
      <c r="B71" s="489"/>
      <c r="C71" s="247"/>
      <c r="D71" s="314"/>
      <c r="E71" s="248"/>
      <c r="F71" s="248"/>
    </row>
    <row r="72" spans="1:7" s="488" customFormat="1" ht="11.25">
      <c r="A72" s="490" t="s">
        <v>627</v>
      </c>
      <c r="B72" s="491" t="s">
        <v>2043</v>
      </c>
      <c r="C72" s="247"/>
      <c r="D72" s="314"/>
      <c r="E72" s="248"/>
      <c r="F72" s="248"/>
      <c r="G72" s="664"/>
    </row>
    <row r="73" spans="1:7" s="488" customFormat="1" ht="22.5">
      <c r="A73" s="490"/>
      <c r="B73" s="489" t="s">
        <v>2044</v>
      </c>
      <c r="C73" s="247" t="s">
        <v>11</v>
      </c>
      <c r="D73" s="314">
        <v>20</v>
      </c>
      <c r="E73" s="248"/>
      <c r="F73" s="248">
        <f>D73*E73</f>
        <v>0</v>
      </c>
      <c r="G73" s="664"/>
    </row>
    <row r="74" spans="1:7">
      <c r="A74" s="647"/>
      <c r="B74" s="489"/>
      <c r="C74" s="498"/>
      <c r="D74" s="662"/>
      <c r="E74" s="665"/>
      <c r="F74" s="656"/>
    </row>
    <row r="75" spans="1:7" s="488" customFormat="1" ht="11.25">
      <c r="A75" s="490" t="s">
        <v>629</v>
      </c>
      <c r="B75" s="491" t="s">
        <v>2045</v>
      </c>
      <c r="C75" s="247"/>
      <c r="D75" s="314"/>
      <c r="E75" s="248"/>
      <c r="F75" s="248"/>
      <c r="G75" s="664"/>
    </row>
    <row r="76" spans="1:7" s="488" customFormat="1" ht="11.25">
      <c r="A76" s="490"/>
      <c r="B76" s="489" t="s">
        <v>2046</v>
      </c>
      <c r="C76" s="247" t="s">
        <v>1312</v>
      </c>
      <c r="D76" s="314">
        <v>10</v>
      </c>
      <c r="E76" s="248"/>
      <c r="F76" s="248">
        <f>D76*E76</f>
        <v>0</v>
      </c>
      <c r="G76" s="664"/>
    </row>
    <row r="77" spans="1:7" s="488" customFormat="1" ht="11.25">
      <c r="A77" s="490"/>
      <c r="B77" s="489"/>
      <c r="C77" s="247"/>
      <c r="D77" s="314"/>
      <c r="E77" s="248"/>
      <c r="F77" s="248"/>
      <c r="G77" s="664"/>
    </row>
    <row r="78" spans="1:7">
      <c r="A78" s="647" t="s">
        <v>631</v>
      </c>
      <c r="B78" s="652" t="s">
        <v>2047</v>
      </c>
      <c r="C78" s="498"/>
      <c r="D78" s="662"/>
      <c r="E78" s="665"/>
      <c r="F78" s="656"/>
    </row>
    <row r="79" spans="1:7" ht="22.5">
      <c r="A79" s="647"/>
      <c r="B79" s="489" t="s">
        <v>2048</v>
      </c>
      <c r="C79" s="498"/>
      <c r="D79" s="662"/>
      <c r="E79" s="665"/>
      <c r="F79" s="656"/>
    </row>
    <row r="80" spans="1:7">
      <c r="A80" s="647"/>
      <c r="B80" s="489" t="s">
        <v>2049</v>
      </c>
      <c r="C80" s="498" t="s">
        <v>9</v>
      </c>
      <c r="D80" s="662">
        <v>6</v>
      </c>
      <c r="E80" s="665"/>
      <c r="F80" s="656">
        <f>E80*D80</f>
        <v>0</v>
      </c>
    </row>
    <row r="81" spans="1:7">
      <c r="A81" s="647"/>
      <c r="B81" s="489"/>
      <c r="C81" s="498"/>
      <c r="D81" s="662"/>
      <c r="E81" s="665"/>
      <c r="F81" s="656"/>
    </row>
    <row r="82" spans="1:7" s="488" customFormat="1" ht="11.25">
      <c r="A82" s="490" t="s">
        <v>633</v>
      </c>
      <c r="B82" s="491" t="s">
        <v>2050</v>
      </c>
      <c r="C82" s="247"/>
      <c r="D82" s="314"/>
      <c r="E82" s="248"/>
      <c r="F82" s="248"/>
      <c r="G82" s="664"/>
    </row>
    <row r="83" spans="1:7" s="488" customFormat="1" ht="22.5">
      <c r="A83" s="490"/>
      <c r="B83" s="489" t="s">
        <v>2051</v>
      </c>
      <c r="C83" s="247" t="s">
        <v>10</v>
      </c>
      <c r="D83" s="314">
        <v>1</v>
      </c>
      <c r="E83" s="248"/>
      <c r="F83" s="248">
        <f>D83*E83</f>
        <v>0</v>
      </c>
      <c r="G83" s="664"/>
    </row>
    <row r="84" spans="1:7" s="488" customFormat="1" ht="11.25">
      <c r="A84" s="490"/>
      <c r="B84" s="489"/>
      <c r="C84" s="247"/>
      <c r="D84" s="314"/>
      <c r="E84" s="248"/>
      <c r="F84" s="248"/>
      <c r="G84" s="664"/>
    </row>
    <row r="85" spans="1:7">
      <c r="A85" s="647"/>
      <c r="B85" s="489"/>
      <c r="C85" s="498"/>
      <c r="D85" s="662"/>
      <c r="E85" s="665"/>
      <c r="F85" s="656"/>
    </row>
    <row r="86" spans="1:7" s="283" customFormat="1" ht="11.25">
      <c r="A86" s="225"/>
      <c r="B86" s="278" t="str">
        <f>B61</f>
        <v>PREDDELA</v>
      </c>
      <c r="C86" s="475"/>
      <c r="D86" s="348"/>
      <c r="E86" s="666"/>
      <c r="F86" s="666"/>
    </row>
    <row r="87" spans="1:7" s="283" customFormat="1" ht="11.25">
      <c r="A87" s="225"/>
      <c r="B87" s="284" t="s">
        <v>1666</v>
      </c>
      <c r="C87" s="476"/>
      <c r="D87" s="352"/>
      <c r="E87" s="667"/>
      <c r="F87" s="668">
        <f>SUM(F64:F86)</f>
        <v>0</v>
      </c>
    </row>
    <row r="88" spans="1:7" s="283" customFormat="1" ht="11.25">
      <c r="A88" s="225"/>
      <c r="B88" s="298"/>
      <c r="C88" s="247"/>
      <c r="D88" s="317"/>
      <c r="E88" s="669"/>
      <c r="F88" s="669"/>
    </row>
    <row r="89" spans="1:7">
      <c r="A89" s="647"/>
      <c r="B89" s="489"/>
      <c r="C89" s="498"/>
      <c r="D89" s="662"/>
      <c r="E89" s="665"/>
      <c r="F89" s="656"/>
    </row>
    <row r="90" spans="1:7">
      <c r="A90" s="647"/>
      <c r="B90" s="663" t="s">
        <v>1667</v>
      </c>
      <c r="C90" s="498"/>
      <c r="D90" s="662"/>
      <c r="E90" s="656"/>
      <c r="F90" s="498"/>
    </row>
    <row r="91" spans="1:7">
      <c r="A91" s="647"/>
      <c r="B91" s="652" t="s">
        <v>2052</v>
      </c>
      <c r="C91" s="498"/>
      <c r="D91" s="662"/>
      <c r="E91" s="665"/>
      <c r="F91" s="656"/>
    </row>
    <row r="92" spans="1:7">
      <c r="A92" s="647"/>
      <c r="B92" s="652"/>
      <c r="C92" s="498"/>
      <c r="D92" s="662"/>
      <c r="E92" s="665"/>
      <c r="F92" s="656"/>
    </row>
    <row r="93" spans="1:7" s="283" customFormat="1" ht="11.25">
      <c r="A93" s="225" t="s">
        <v>620</v>
      </c>
      <c r="B93" s="491" t="s">
        <v>2053</v>
      </c>
      <c r="C93" s="247"/>
      <c r="D93" s="314"/>
      <c r="E93" s="248"/>
      <c r="F93" s="248"/>
      <c r="G93" s="670"/>
    </row>
    <row r="94" spans="1:7" ht="22.5">
      <c r="A94" s="647"/>
      <c r="B94" s="489" t="s">
        <v>2054</v>
      </c>
      <c r="C94" s="498"/>
      <c r="D94" s="662"/>
      <c r="E94" s="665"/>
      <c r="F94" s="656"/>
    </row>
    <row r="95" spans="1:7">
      <c r="A95" s="647"/>
      <c r="B95" s="489" t="s">
        <v>281</v>
      </c>
      <c r="C95" s="498" t="s">
        <v>1332</v>
      </c>
      <c r="D95" s="662">
        <v>21</v>
      </c>
      <c r="E95" s="665"/>
      <c r="F95" s="656">
        <f>E95*D95</f>
        <v>0</v>
      </c>
    </row>
    <row r="96" spans="1:7" s="283" customFormat="1" ht="11.25">
      <c r="A96" s="225" t="s">
        <v>623</v>
      </c>
      <c r="B96" s="491" t="s">
        <v>2055</v>
      </c>
      <c r="C96" s="247"/>
      <c r="D96" s="314"/>
      <c r="E96" s="248"/>
      <c r="F96" s="248"/>
    </row>
    <row r="97" spans="1:6" s="283" customFormat="1" ht="22.5">
      <c r="A97" s="225"/>
      <c r="B97" s="489" t="s">
        <v>2056</v>
      </c>
      <c r="C97" s="247" t="s">
        <v>1332</v>
      </c>
      <c r="D97" s="314">
        <v>28</v>
      </c>
      <c r="E97" s="248"/>
      <c r="F97" s="248">
        <f>D97*E97</f>
        <v>0</v>
      </c>
    </row>
    <row r="98" spans="1:6" s="283" customFormat="1" ht="11.25">
      <c r="A98" s="225"/>
      <c r="B98" s="266"/>
      <c r="C98" s="247"/>
      <c r="D98" s="314"/>
      <c r="E98" s="248"/>
      <c r="F98" s="248"/>
    </row>
    <row r="99" spans="1:6" s="283" customFormat="1" ht="11.25">
      <c r="A99" s="225" t="s">
        <v>625</v>
      </c>
      <c r="B99" s="491" t="s">
        <v>2057</v>
      </c>
      <c r="C99" s="247"/>
      <c r="D99" s="314"/>
      <c r="E99" s="248"/>
      <c r="F99" s="248"/>
    </row>
    <row r="100" spans="1:6" s="283" customFormat="1" ht="45">
      <c r="A100" s="225"/>
      <c r="B100" s="226" t="s">
        <v>2058</v>
      </c>
      <c r="C100" s="247"/>
      <c r="D100" s="314"/>
      <c r="E100" s="248"/>
      <c r="F100" s="275"/>
    </row>
    <row r="101" spans="1:6" s="283" customFormat="1" ht="11.25">
      <c r="A101" s="225"/>
      <c r="B101" s="283" t="s">
        <v>2059</v>
      </c>
      <c r="C101" s="247" t="s">
        <v>1332</v>
      </c>
      <c r="D101" s="314">
        <v>76</v>
      </c>
      <c r="E101" s="248"/>
      <c r="F101" s="248">
        <f>D101*E101</f>
        <v>0</v>
      </c>
    </row>
    <row r="102" spans="1:6" s="283" customFormat="1" ht="11.25">
      <c r="A102" s="225"/>
      <c r="B102" s="283" t="s">
        <v>2060</v>
      </c>
      <c r="C102" s="247" t="s">
        <v>1332</v>
      </c>
      <c r="D102" s="314">
        <v>8</v>
      </c>
      <c r="E102" s="248"/>
      <c r="F102" s="248">
        <f>D102*E102</f>
        <v>0</v>
      </c>
    </row>
    <row r="103" spans="1:6" s="283" customFormat="1" ht="11.25">
      <c r="A103" s="225"/>
      <c r="B103" s="290"/>
      <c r="C103" s="247"/>
      <c r="D103" s="314"/>
      <c r="E103" s="248"/>
      <c r="F103" s="275"/>
    </row>
    <row r="104" spans="1:6" s="283" customFormat="1" ht="11.25">
      <c r="A104" s="225" t="s">
        <v>627</v>
      </c>
      <c r="B104" s="491" t="s">
        <v>2061</v>
      </c>
      <c r="C104" s="247"/>
      <c r="D104" s="314"/>
      <c r="E104" s="248"/>
      <c r="F104" s="248"/>
    </row>
    <row r="105" spans="1:6" ht="22.5">
      <c r="A105" s="647"/>
      <c r="B105" s="489" t="s">
        <v>2062</v>
      </c>
      <c r="C105" s="498"/>
      <c r="D105" s="662"/>
      <c r="E105" s="665"/>
      <c r="F105" s="656"/>
    </row>
    <row r="106" spans="1:6">
      <c r="A106" s="647"/>
      <c r="B106" s="489"/>
      <c r="C106" s="498" t="s">
        <v>1312</v>
      </c>
      <c r="D106" s="662">
        <v>70</v>
      </c>
      <c r="E106" s="665"/>
      <c r="F106" s="656">
        <f>E106*D106</f>
        <v>0</v>
      </c>
    </row>
    <row r="107" spans="1:6" s="283" customFormat="1" ht="11.25">
      <c r="A107" s="225" t="s">
        <v>629</v>
      </c>
      <c r="B107" s="547" t="s">
        <v>2063</v>
      </c>
      <c r="C107" s="247"/>
      <c r="D107" s="314"/>
      <c r="E107" s="248"/>
      <c r="F107" s="248"/>
    </row>
    <row r="108" spans="1:6" s="283" customFormat="1" ht="45">
      <c r="A108" s="225"/>
      <c r="B108" s="226" t="s">
        <v>2064</v>
      </c>
      <c r="C108" s="247" t="s">
        <v>1332</v>
      </c>
      <c r="D108" s="314">
        <v>11</v>
      </c>
      <c r="E108" s="248"/>
      <c r="F108" s="248">
        <f>D108*E108</f>
        <v>0</v>
      </c>
    </row>
    <row r="109" spans="1:6">
      <c r="A109" s="647"/>
      <c r="B109" s="489"/>
      <c r="C109" s="498"/>
      <c r="D109" s="662"/>
      <c r="E109" s="665"/>
      <c r="F109" s="656"/>
    </row>
    <row r="110" spans="1:6" s="283" customFormat="1" ht="11.25">
      <c r="A110" s="225" t="s">
        <v>631</v>
      </c>
      <c r="B110" s="547" t="s">
        <v>2065</v>
      </c>
      <c r="C110" s="247"/>
      <c r="D110" s="314"/>
      <c r="E110" s="248"/>
      <c r="F110" s="248"/>
    </row>
    <row r="111" spans="1:6" ht="56.25">
      <c r="A111" s="647"/>
      <c r="B111" s="489" t="s">
        <v>2066</v>
      </c>
      <c r="C111" s="498" t="s">
        <v>1332</v>
      </c>
      <c r="D111" s="314">
        <v>21</v>
      </c>
      <c r="E111" s="665"/>
      <c r="F111" s="656">
        <f>E111*D111</f>
        <v>0</v>
      </c>
    </row>
    <row r="112" spans="1:6">
      <c r="A112" s="647"/>
      <c r="B112" s="489"/>
      <c r="C112" s="671"/>
      <c r="D112" s="672"/>
    </row>
    <row r="113" spans="1:7" s="283" customFormat="1" ht="11.25">
      <c r="A113" s="490" t="s">
        <v>633</v>
      </c>
      <c r="B113" s="491" t="s">
        <v>2067</v>
      </c>
      <c r="C113" s="498"/>
      <c r="D113" s="662"/>
      <c r="E113" s="275"/>
      <c r="F113" s="275"/>
    </row>
    <row r="114" spans="1:7" ht="135">
      <c r="A114" s="647"/>
      <c r="B114" s="489" t="s">
        <v>2068</v>
      </c>
      <c r="C114" s="498" t="s">
        <v>2069</v>
      </c>
      <c r="D114" s="662">
        <v>56</v>
      </c>
      <c r="E114" s="665"/>
      <c r="F114" s="656">
        <f>E114*D114</f>
        <v>0</v>
      </c>
    </row>
    <row r="115" spans="1:7">
      <c r="A115" s="647"/>
      <c r="B115" s="489"/>
      <c r="C115" s="671"/>
      <c r="D115" s="672"/>
    </row>
    <row r="116" spans="1:7">
      <c r="A116" s="647" t="s">
        <v>636</v>
      </c>
      <c r="B116" s="652" t="s">
        <v>2070</v>
      </c>
      <c r="C116" s="498"/>
      <c r="D116" s="662"/>
      <c r="E116" s="665"/>
      <c r="F116" s="656"/>
    </row>
    <row r="117" spans="1:7" ht="45">
      <c r="A117" s="647"/>
      <c r="B117" s="489" t="s">
        <v>2071</v>
      </c>
      <c r="C117" s="498" t="s">
        <v>10</v>
      </c>
      <c r="D117" s="662">
        <v>1</v>
      </c>
      <c r="E117" s="665"/>
      <c r="F117" s="656">
        <f>E117*D117</f>
        <v>0</v>
      </c>
    </row>
    <row r="118" spans="1:7">
      <c r="A118" s="647"/>
      <c r="B118" s="489"/>
      <c r="C118" s="671"/>
      <c r="D118" s="672"/>
    </row>
    <row r="119" spans="1:7">
      <c r="A119" s="647" t="s">
        <v>640</v>
      </c>
      <c r="B119" s="652" t="s">
        <v>2072</v>
      </c>
      <c r="C119" s="498"/>
      <c r="D119" s="662"/>
      <c r="E119" s="665"/>
      <c r="F119" s="656"/>
    </row>
    <row r="120" spans="1:7" ht="45">
      <c r="A120" s="647"/>
      <c r="B120" s="489" t="s">
        <v>2073</v>
      </c>
      <c r="C120" s="498"/>
      <c r="D120" s="662"/>
      <c r="E120" s="665"/>
      <c r="F120" s="656"/>
    </row>
    <row r="121" spans="1:7">
      <c r="A121" s="647"/>
      <c r="B121" s="489" t="s">
        <v>2074</v>
      </c>
      <c r="C121" s="498" t="s">
        <v>11</v>
      </c>
      <c r="D121" s="662">
        <v>70</v>
      </c>
      <c r="E121" s="665"/>
      <c r="F121" s="656">
        <f>E121*D121</f>
        <v>0</v>
      </c>
    </row>
    <row r="122" spans="1:7">
      <c r="A122" s="647"/>
      <c r="B122" s="489"/>
      <c r="C122" s="498"/>
      <c r="D122" s="662"/>
      <c r="E122" s="665"/>
      <c r="F122" s="656"/>
    </row>
    <row r="123" spans="1:7" s="488" customFormat="1" ht="11.25" customHeight="1">
      <c r="A123" s="490" t="s">
        <v>642</v>
      </c>
      <c r="B123" s="673" t="s">
        <v>2075</v>
      </c>
      <c r="C123" s="498"/>
      <c r="D123" s="662"/>
      <c r="E123" s="275"/>
      <c r="F123" s="275"/>
      <c r="G123" s="664"/>
    </row>
    <row r="124" spans="1:7" s="488" customFormat="1" ht="24" customHeight="1">
      <c r="A124" s="490"/>
      <c r="B124" s="489" t="s">
        <v>2076</v>
      </c>
      <c r="C124" s="247" t="s">
        <v>1332</v>
      </c>
      <c r="D124" s="314">
        <v>31</v>
      </c>
      <c r="E124" s="248"/>
      <c r="F124" s="248">
        <f>D124*E124</f>
        <v>0</v>
      </c>
      <c r="G124" s="664"/>
    </row>
    <row r="125" spans="1:7" s="488" customFormat="1" ht="11.25" customHeight="1">
      <c r="A125" s="490"/>
      <c r="B125" s="325"/>
      <c r="C125" s="247"/>
      <c r="D125" s="314"/>
      <c r="E125" s="248"/>
      <c r="F125" s="248"/>
      <c r="G125" s="664"/>
    </row>
    <row r="126" spans="1:7" s="488" customFormat="1" ht="11.25" customHeight="1">
      <c r="A126" s="490" t="s">
        <v>644</v>
      </c>
      <c r="B126" s="673" t="s">
        <v>2077</v>
      </c>
      <c r="C126" s="498"/>
      <c r="D126" s="662"/>
      <c r="E126" s="275"/>
      <c r="F126" s="275"/>
      <c r="G126" s="664"/>
    </row>
    <row r="127" spans="1:7" s="488" customFormat="1" ht="11.25" customHeight="1">
      <c r="A127" s="490"/>
      <c r="B127" s="489" t="s">
        <v>2078</v>
      </c>
      <c r="C127" s="247" t="s">
        <v>2079</v>
      </c>
      <c r="D127" s="314">
        <v>6</v>
      </c>
      <c r="E127" s="248"/>
      <c r="F127" s="248">
        <f>D127*E127</f>
        <v>0</v>
      </c>
      <c r="G127" s="664"/>
    </row>
    <row r="128" spans="1:7">
      <c r="A128" s="647"/>
      <c r="B128" s="489"/>
      <c r="C128" s="498"/>
      <c r="D128" s="662"/>
      <c r="E128" s="665"/>
      <c r="F128" s="656"/>
    </row>
    <row r="129" spans="1:256">
      <c r="A129" s="647"/>
      <c r="B129" s="674"/>
      <c r="C129" s="498"/>
      <c r="D129" s="662"/>
      <c r="E129" s="665"/>
      <c r="F129" s="656"/>
    </row>
    <row r="130" spans="1:256" s="283" customFormat="1" ht="11.25">
      <c r="A130" s="225"/>
      <c r="B130" s="278" t="str">
        <f>B91</f>
        <v xml:space="preserve">ZEMELJSKA IN GRADBENA DELA </v>
      </c>
      <c r="C130" s="475"/>
      <c r="D130" s="348"/>
      <c r="E130" s="666"/>
      <c r="F130" s="666"/>
    </row>
    <row r="131" spans="1:256" s="283" customFormat="1" ht="11.25">
      <c r="A131" s="225"/>
      <c r="B131" s="284" t="s">
        <v>1666</v>
      </c>
      <c r="C131" s="476"/>
      <c r="D131" s="352"/>
      <c r="E131" s="667"/>
      <c r="F131" s="668">
        <f>SUM(F91:F130)</f>
        <v>0</v>
      </c>
    </row>
    <row r="132" spans="1:256">
      <c r="A132" s="647"/>
      <c r="B132" s="674"/>
      <c r="C132" s="498"/>
      <c r="D132" s="662"/>
      <c r="E132" s="665"/>
      <c r="F132" s="656"/>
    </row>
    <row r="133" spans="1:256">
      <c r="A133" s="675"/>
      <c r="B133" s="676"/>
      <c r="C133" s="671"/>
      <c r="D133" s="672"/>
    </row>
    <row r="134" spans="1:256">
      <c r="A134" s="647"/>
      <c r="B134" s="663" t="s">
        <v>1770</v>
      </c>
      <c r="C134" s="498"/>
      <c r="D134" s="662"/>
      <c r="E134" s="656"/>
      <c r="F134" s="498"/>
    </row>
    <row r="135" spans="1:256">
      <c r="A135" s="677"/>
      <c r="B135" s="661" t="s">
        <v>2035</v>
      </c>
      <c r="C135" s="678"/>
      <c r="D135" s="679"/>
      <c r="E135" s="680"/>
      <c r="F135" s="681"/>
      <c r="G135" s="682"/>
      <c r="H135" s="683"/>
      <c r="I135" s="683"/>
      <c r="J135" s="684"/>
      <c r="K135" s="684"/>
      <c r="L135" s="684"/>
      <c r="M135" s="684"/>
      <c r="N135" s="684"/>
      <c r="O135" s="684"/>
      <c r="P135" s="684"/>
      <c r="Q135" s="684"/>
      <c r="R135" s="684"/>
      <c r="S135" s="684"/>
      <c r="T135" s="684"/>
      <c r="U135" s="684"/>
      <c r="V135" s="684"/>
      <c r="W135" s="684"/>
      <c r="X135" s="684"/>
      <c r="Y135" s="684"/>
      <c r="Z135" s="684"/>
      <c r="AA135" s="684"/>
      <c r="AB135" s="684"/>
      <c r="AC135" s="684"/>
      <c r="AD135" s="684"/>
      <c r="AE135" s="684"/>
      <c r="AF135" s="684"/>
      <c r="AG135" s="684"/>
      <c r="AH135" s="684"/>
      <c r="AI135" s="684"/>
      <c r="AJ135" s="684"/>
      <c r="AK135" s="684"/>
      <c r="AL135" s="684"/>
      <c r="AM135" s="684"/>
      <c r="AN135" s="684"/>
      <c r="AO135" s="684"/>
      <c r="AP135" s="684"/>
      <c r="AQ135" s="684"/>
      <c r="AR135" s="684"/>
      <c r="AS135" s="684"/>
      <c r="AT135" s="684"/>
      <c r="AU135" s="684"/>
      <c r="AV135" s="684"/>
      <c r="AW135" s="684"/>
      <c r="AX135" s="684"/>
      <c r="AY135" s="684"/>
      <c r="AZ135" s="684"/>
      <c r="BA135" s="684"/>
      <c r="BB135" s="684"/>
      <c r="BC135" s="684"/>
      <c r="BD135" s="684"/>
      <c r="BE135" s="684"/>
      <c r="BF135" s="684"/>
      <c r="BG135" s="684"/>
      <c r="BH135" s="684"/>
      <c r="BI135" s="684"/>
      <c r="BJ135" s="684"/>
      <c r="BK135" s="684"/>
      <c r="BL135" s="684"/>
      <c r="BM135" s="684"/>
      <c r="BN135" s="684"/>
      <c r="BO135" s="684"/>
      <c r="BP135" s="684"/>
      <c r="BQ135" s="684"/>
      <c r="BR135" s="684"/>
      <c r="BS135" s="684"/>
      <c r="BT135" s="684"/>
      <c r="BU135" s="684"/>
      <c r="BV135" s="684"/>
      <c r="BW135" s="684"/>
      <c r="BX135" s="684"/>
      <c r="BY135" s="684"/>
      <c r="BZ135" s="684"/>
      <c r="CA135" s="684"/>
      <c r="CB135" s="684"/>
      <c r="CC135" s="684"/>
      <c r="CD135" s="684"/>
      <c r="CE135" s="684"/>
      <c r="CF135" s="684"/>
      <c r="CG135" s="684"/>
      <c r="CH135" s="684"/>
      <c r="CI135" s="684"/>
      <c r="CJ135" s="684"/>
      <c r="CK135" s="684"/>
      <c r="CL135" s="684"/>
      <c r="CM135" s="684"/>
      <c r="CN135" s="684"/>
      <c r="CO135" s="684"/>
      <c r="CP135" s="684"/>
      <c r="CQ135" s="684"/>
      <c r="CR135" s="684"/>
      <c r="CS135" s="684"/>
      <c r="CT135" s="684"/>
      <c r="CU135" s="684"/>
      <c r="CV135" s="684"/>
      <c r="CW135" s="684"/>
      <c r="CX135" s="684"/>
      <c r="CY135" s="684"/>
      <c r="CZ135" s="684"/>
      <c r="DA135" s="684"/>
      <c r="DB135" s="684"/>
      <c r="DC135" s="684"/>
      <c r="DD135" s="684"/>
      <c r="DE135" s="684"/>
      <c r="DF135" s="684"/>
      <c r="DG135" s="684"/>
      <c r="DH135" s="684"/>
      <c r="DI135" s="684"/>
      <c r="DJ135" s="684"/>
      <c r="DK135" s="684"/>
      <c r="DL135" s="684"/>
      <c r="DM135" s="684"/>
      <c r="DN135" s="684"/>
      <c r="DO135" s="684"/>
      <c r="DP135" s="684"/>
      <c r="DQ135" s="684"/>
      <c r="DR135" s="684"/>
      <c r="DS135" s="684"/>
      <c r="DT135" s="684"/>
      <c r="DU135" s="684"/>
      <c r="DV135" s="684"/>
      <c r="DW135" s="684"/>
      <c r="DX135" s="684"/>
      <c r="DY135" s="684"/>
      <c r="DZ135" s="684"/>
      <c r="EA135" s="684"/>
      <c r="EB135" s="684"/>
      <c r="EC135" s="684"/>
      <c r="ED135" s="684"/>
      <c r="EE135" s="684"/>
      <c r="EF135" s="684"/>
      <c r="EG135" s="684"/>
      <c r="EH135" s="684"/>
      <c r="EI135" s="684"/>
      <c r="EJ135" s="684"/>
      <c r="EK135" s="684"/>
      <c r="EL135" s="684"/>
      <c r="EM135" s="684"/>
      <c r="EN135" s="684"/>
      <c r="EO135" s="684"/>
      <c r="EP135" s="684"/>
      <c r="EQ135" s="684"/>
      <c r="ER135" s="684"/>
      <c r="ES135" s="684"/>
      <c r="ET135" s="684"/>
      <c r="EU135" s="684"/>
      <c r="EV135" s="684"/>
      <c r="EW135" s="684"/>
      <c r="EX135" s="684"/>
      <c r="EY135" s="684"/>
      <c r="EZ135" s="684"/>
      <c r="FA135" s="684"/>
      <c r="FB135" s="684"/>
      <c r="FC135" s="684"/>
      <c r="FD135" s="684"/>
      <c r="FE135" s="684"/>
      <c r="FF135" s="684"/>
      <c r="FG135" s="684"/>
      <c r="FH135" s="684"/>
      <c r="FI135" s="684"/>
      <c r="FJ135" s="684"/>
      <c r="FK135" s="684"/>
      <c r="FL135" s="684"/>
      <c r="FM135" s="684"/>
      <c r="FN135" s="684"/>
      <c r="FO135" s="684"/>
      <c r="FP135" s="684"/>
      <c r="FQ135" s="684"/>
      <c r="FR135" s="684"/>
      <c r="FS135" s="684"/>
      <c r="FT135" s="684"/>
      <c r="FU135" s="684"/>
      <c r="FV135" s="684"/>
      <c r="FW135" s="684"/>
      <c r="FX135" s="684"/>
      <c r="FY135" s="684"/>
      <c r="FZ135" s="684"/>
      <c r="GA135" s="684"/>
      <c r="GB135" s="684"/>
      <c r="GC135" s="684"/>
      <c r="GD135" s="684"/>
      <c r="GE135" s="684"/>
      <c r="GF135" s="684"/>
      <c r="GG135" s="684"/>
      <c r="GH135" s="684"/>
      <c r="GI135" s="684"/>
      <c r="GJ135" s="684"/>
      <c r="GK135" s="684"/>
      <c r="GL135" s="684"/>
      <c r="GM135" s="684"/>
      <c r="GN135" s="684"/>
      <c r="GO135" s="684"/>
      <c r="GP135" s="684"/>
      <c r="GQ135" s="684"/>
      <c r="GR135" s="684"/>
      <c r="GS135" s="684"/>
      <c r="GT135" s="684"/>
      <c r="GU135" s="684"/>
      <c r="GV135" s="684"/>
      <c r="GW135" s="684"/>
      <c r="GX135" s="684"/>
      <c r="GY135" s="684"/>
      <c r="GZ135" s="684"/>
      <c r="HA135" s="684"/>
      <c r="HB135" s="684"/>
      <c r="HC135" s="684"/>
      <c r="HD135" s="684"/>
      <c r="HE135" s="684"/>
      <c r="HF135" s="684"/>
      <c r="HG135" s="684"/>
      <c r="HH135" s="684"/>
      <c r="HI135" s="684"/>
      <c r="HJ135" s="684"/>
      <c r="HK135" s="684"/>
      <c r="HL135" s="684"/>
      <c r="HM135" s="684"/>
      <c r="HN135" s="684"/>
      <c r="HO135" s="684"/>
      <c r="HP135" s="684"/>
      <c r="HQ135" s="684"/>
      <c r="HR135" s="684"/>
      <c r="HS135" s="684"/>
      <c r="HT135" s="684"/>
      <c r="HU135" s="684"/>
      <c r="HV135" s="684"/>
      <c r="HW135" s="684"/>
      <c r="HX135" s="684"/>
      <c r="HY135" s="684"/>
      <c r="HZ135" s="684"/>
      <c r="IA135" s="684"/>
      <c r="IB135" s="684"/>
      <c r="IC135" s="684"/>
      <c r="ID135" s="684"/>
      <c r="IE135" s="684"/>
      <c r="IF135" s="684"/>
      <c r="IG135" s="684"/>
      <c r="IH135" s="684"/>
      <c r="II135" s="684"/>
      <c r="IJ135" s="684"/>
      <c r="IK135" s="684"/>
      <c r="IL135" s="684"/>
      <c r="IM135" s="684"/>
      <c r="IN135" s="684"/>
      <c r="IO135" s="684"/>
      <c r="IP135" s="684"/>
      <c r="IQ135" s="684"/>
      <c r="IR135" s="684"/>
      <c r="IS135" s="684"/>
      <c r="IT135" s="684"/>
      <c r="IU135" s="684"/>
      <c r="IV135" s="684"/>
    </row>
    <row r="136" spans="1:256">
      <c r="A136" s="685"/>
      <c r="B136" s="686"/>
      <c r="C136" s="678"/>
      <c r="D136" s="679"/>
      <c r="E136" s="680"/>
      <c r="F136" s="681"/>
      <c r="G136" s="682"/>
      <c r="H136" s="683"/>
      <c r="I136" s="683"/>
      <c r="J136" s="684"/>
      <c r="K136" s="684"/>
      <c r="L136" s="684"/>
      <c r="M136" s="684"/>
      <c r="N136" s="684"/>
      <c r="O136" s="684"/>
      <c r="P136" s="684"/>
      <c r="Q136" s="684"/>
      <c r="R136" s="684"/>
      <c r="S136" s="684"/>
      <c r="T136" s="684"/>
      <c r="U136" s="684"/>
      <c r="V136" s="684"/>
      <c r="W136" s="684"/>
      <c r="X136" s="684"/>
      <c r="Y136" s="684"/>
      <c r="Z136" s="684"/>
      <c r="AA136" s="684"/>
      <c r="AB136" s="684"/>
      <c r="AC136" s="684"/>
      <c r="AD136" s="684"/>
      <c r="AE136" s="684"/>
      <c r="AF136" s="684"/>
      <c r="AG136" s="684"/>
      <c r="AH136" s="684"/>
      <c r="AI136" s="684"/>
      <c r="AJ136" s="684"/>
      <c r="AK136" s="684"/>
      <c r="AL136" s="684"/>
      <c r="AM136" s="684"/>
      <c r="AN136" s="684"/>
      <c r="AO136" s="684"/>
      <c r="AP136" s="684"/>
      <c r="AQ136" s="684"/>
      <c r="AR136" s="684"/>
      <c r="AS136" s="684"/>
      <c r="AT136" s="684"/>
      <c r="AU136" s="684"/>
      <c r="AV136" s="684"/>
      <c r="AW136" s="684"/>
      <c r="AX136" s="684"/>
      <c r="AY136" s="684"/>
      <c r="AZ136" s="684"/>
      <c r="BA136" s="684"/>
      <c r="BB136" s="684"/>
      <c r="BC136" s="684"/>
      <c r="BD136" s="684"/>
      <c r="BE136" s="684"/>
      <c r="BF136" s="684"/>
      <c r="BG136" s="684"/>
      <c r="BH136" s="684"/>
      <c r="BI136" s="684"/>
      <c r="BJ136" s="684"/>
      <c r="BK136" s="684"/>
      <c r="BL136" s="684"/>
      <c r="BM136" s="684"/>
      <c r="BN136" s="684"/>
      <c r="BO136" s="684"/>
      <c r="BP136" s="684"/>
      <c r="BQ136" s="684"/>
      <c r="BR136" s="684"/>
      <c r="BS136" s="684"/>
      <c r="BT136" s="684"/>
      <c r="BU136" s="684"/>
      <c r="BV136" s="684"/>
      <c r="BW136" s="684"/>
      <c r="BX136" s="684"/>
      <c r="BY136" s="684"/>
      <c r="BZ136" s="684"/>
      <c r="CA136" s="684"/>
      <c r="CB136" s="684"/>
      <c r="CC136" s="684"/>
      <c r="CD136" s="684"/>
      <c r="CE136" s="684"/>
      <c r="CF136" s="684"/>
      <c r="CG136" s="684"/>
      <c r="CH136" s="684"/>
      <c r="CI136" s="684"/>
      <c r="CJ136" s="684"/>
      <c r="CK136" s="684"/>
      <c r="CL136" s="684"/>
      <c r="CM136" s="684"/>
      <c r="CN136" s="684"/>
      <c r="CO136" s="684"/>
      <c r="CP136" s="684"/>
      <c r="CQ136" s="684"/>
      <c r="CR136" s="684"/>
      <c r="CS136" s="684"/>
      <c r="CT136" s="684"/>
      <c r="CU136" s="684"/>
      <c r="CV136" s="684"/>
      <c r="CW136" s="684"/>
      <c r="CX136" s="684"/>
      <c r="CY136" s="684"/>
      <c r="CZ136" s="684"/>
      <c r="DA136" s="684"/>
      <c r="DB136" s="684"/>
      <c r="DC136" s="684"/>
      <c r="DD136" s="684"/>
      <c r="DE136" s="684"/>
      <c r="DF136" s="684"/>
      <c r="DG136" s="684"/>
      <c r="DH136" s="684"/>
      <c r="DI136" s="684"/>
      <c r="DJ136" s="684"/>
      <c r="DK136" s="684"/>
      <c r="DL136" s="684"/>
      <c r="DM136" s="684"/>
      <c r="DN136" s="684"/>
      <c r="DO136" s="684"/>
      <c r="DP136" s="684"/>
      <c r="DQ136" s="684"/>
      <c r="DR136" s="684"/>
      <c r="DS136" s="684"/>
      <c r="DT136" s="684"/>
      <c r="DU136" s="684"/>
      <c r="DV136" s="684"/>
      <c r="DW136" s="684"/>
      <c r="DX136" s="684"/>
      <c r="DY136" s="684"/>
      <c r="DZ136" s="684"/>
      <c r="EA136" s="684"/>
      <c r="EB136" s="684"/>
      <c r="EC136" s="684"/>
      <c r="ED136" s="684"/>
      <c r="EE136" s="684"/>
      <c r="EF136" s="684"/>
      <c r="EG136" s="684"/>
      <c r="EH136" s="684"/>
      <c r="EI136" s="684"/>
      <c r="EJ136" s="684"/>
      <c r="EK136" s="684"/>
      <c r="EL136" s="684"/>
      <c r="EM136" s="684"/>
      <c r="EN136" s="684"/>
      <c r="EO136" s="684"/>
      <c r="EP136" s="684"/>
      <c r="EQ136" s="684"/>
      <c r="ER136" s="684"/>
      <c r="ES136" s="684"/>
      <c r="ET136" s="684"/>
      <c r="EU136" s="684"/>
      <c r="EV136" s="684"/>
      <c r="EW136" s="684"/>
      <c r="EX136" s="684"/>
      <c r="EY136" s="684"/>
      <c r="EZ136" s="684"/>
      <c r="FA136" s="684"/>
      <c r="FB136" s="684"/>
      <c r="FC136" s="684"/>
      <c r="FD136" s="684"/>
      <c r="FE136" s="684"/>
      <c r="FF136" s="684"/>
      <c r="FG136" s="684"/>
      <c r="FH136" s="684"/>
      <c r="FI136" s="684"/>
      <c r="FJ136" s="684"/>
      <c r="FK136" s="684"/>
      <c r="FL136" s="684"/>
      <c r="FM136" s="684"/>
      <c r="FN136" s="684"/>
      <c r="FO136" s="684"/>
      <c r="FP136" s="684"/>
      <c r="FQ136" s="684"/>
      <c r="FR136" s="684"/>
      <c r="FS136" s="684"/>
      <c r="FT136" s="684"/>
      <c r="FU136" s="684"/>
      <c r="FV136" s="684"/>
      <c r="FW136" s="684"/>
      <c r="FX136" s="684"/>
      <c r="FY136" s="684"/>
      <c r="FZ136" s="684"/>
      <c r="GA136" s="684"/>
      <c r="GB136" s="684"/>
      <c r="GC136" s="684"/>
      <c r="GD136" s="684"/>
      <c r="GE136" s="684"/>
      <c r="GF136" s="684"/>
      <c r="GG136" s="684"/>
      <c r="GH136" s="684"/>
      <c r="GI136" s="684"/>
      <c r="GJ136" s="684"/>
      <c r="GK136" s="684"/>
      <c r="GL136" s="684"/>
      <c r="GM136" s="684"/>
      <c r="GN136" s="684"/>
      <c r="GO136" s="684"/>
      <c r="GP136" s="684"/>
      <c r="GQ136" s="684"/>
      <c r="GR136" s="684"/>
      <c r="GS136" s="684"/>
      <c r="GT136" s="684"/>
      <c r="GU136" s="684"/>
      <c r="GV136" s="684"/>
      <c r="GW136" s="684"/>
      <c r="GX136" s="684"/>
      <c r="GY136" s="684"/>
      <c r="GZ136" s="684"/>
      <c r="HA136" s="684"/>
      <c r="HB136" s="684"/>
      <c r="HC136" s="684"/>
      <c r="HD136" s="684"/>
      <c r="HE136" s="684"/>
      <c r="HF136" s="684"/>
      <c r="HG136" s="684"/>
      <c r="HH136" s="684"/>
      <c r="HI136" s="684"/>
      <c r="HJ136" s="684"/>
      <c r="HK136" s="684"/>
      <c r="HL136" s="684"/>
      <c r="HM136" s="684"/>
      <c r="HN136" s="684"/>
      <c r="HO136" s="684"/>
      <c r="HP136" s="684"/>
      <c r="HQ136" s="684"/>
      <c r="HR136" s="684"/>
      <c r="HS136" s="684"/>
      <c r="HT136" s="684"/>
      <c r="HU136" s="684"/>
      <c r="HV136" s="684"/>
      <c r="HW136" s="684"/>
      <c r="HX136" s="684"/>
      <c r="HY136" s="684"/>
      <c r="HZ136" s="684"/>
      <c r="IA136" s="684"/>
      <c r="IB136" s="684"/>
      <c r="IC136" s="684"/>
      <c r="ID136" s="684"/>
      <c r="IE136" s="684"/>
      <c r="IF136" s="684"/>
      <c r="IG136" s="684"/>
      <c r="IH136" s="684"/>
      <c r="II136" s="684"/>
      <c r="IJ136" s="684"/>
      <c r="IK136" s="684"/>
      <c r="IL136" s="684"/>
      <c r="IM136" s="684"/>
      <c r="IN136" s="684"/>
      <c r="IO136" s="684"/>
      <c r="IP136" s="684"/>
      <c r="IQ136" s="684"/>
      <c r="IR136" s="684"/>
      <c r="IS136" s="684"/>
      <c r="IT136" s="684"/>
      <c r="IU136" s="684"/>
      <c r="IV136" s="684"/>
    </row>
    <row r="137" spans="1:256">
      <c r="A137" s="685" t="s">
        <v>620</v>
      </c>
      <c r="B137" s="686" t="s">
        <v>2080</v>
      </c>
      <c r="C137" s="687"/>
      <c r="D137" s="679"/>
      <c r="E137" s="681"/>
      <c r="F137" s="681"/>
      <c r="G137" s="683"/>
      <c r="H137" s="683"/>
      <c r="I137" s="684"/>
      <c r="J137" s="684"/>
      <c r="K137" s="684"/>
      <c r="L137" s="684"/>
      <c r="M137" s="684"/>
      <c r="N137" s="684"/>
      <c r="O137" s="684"/>
      <c r="P137" s="684"/>
      <c r="Q137" s="684"/>
      <c r="R137" s="684"/>
      <c r="S137" s="684"/>
      <c r="T137" s="684"/>
      <c r="U137" s="684"/>
      <c r="V137" s="684"/>
      <c r="W137" s="684"/>
      <c r="X137" s="684"/>
      <c r="Y137" s="684"/>
      <c r="Z137" s="684"/>
      <c r="AA137" s="684"/>
      <c r="AB137" s="684"/>
      <c r="AC137" s="684"/>
      <c r="AD137" s="684"/>
      <c r="AE137" s="684"/>
      <c r="AF137" s="684"/>
      <c r="AG137" s="684"/>
      <c r="AH137" s="684"/>
      <c r="AI137" s="684"/>
      <c r="AJ137" s="684"/>
      <c r="AK137" s="684"/>
      <c r="AL137" s="684"/>
      <c r="AM137" s="684"/>
      <c r="AN137" s="684"/>
      <c r="AO137" s="684"/>
      <c r="AP137" s="684"/>
      <c r="AQ137" s="684"/>
      <c r="AR137" s="684"/>
      <c r="AS137" s="684"/>
      <c r="AT137" s="684"/>
      <c r="AU137" s="684"/>
      <c r="AV137" s="684"/>
      <c r="AW137" s="684"/>
      <c r="AX137" s="684"/>
      <c r="AY137" s="684"/>
      <c r="AZ137" s="684"/>
      <c r="BA137" s="684"/>
      <c r="BB137" s="684"/>
      <c r="BC137" s="684"/>
      <c r="BD137" s="684"/>
      <c r="BE137" s="684"/>
      <c r="BF137" s="684"/>
      <c r="BG137" s="684"/>
      <c r="BH137" s="684"/>
      <c r="BI137" s="684"/>
      <c r="BJ137" s="684"/>
      <c r="BK137" s="684"/>
      <c r="BL137" s="684"/>
      <c r="BM137" s="684"/>
      <c r="BN137" s="684"/>
      <c r="BO137" s="684"/>
      <c r="BP137" s="684"/>
      <c r="BQ137" s="684"/>
      <c r="BR137" s="684"/>
      <c r="BS137" s="684"/>
      <c r="BT137" s="684"/>
      <c r="BU137" s="684"/>
      <c r="BV137" s="684"/>
      <c r="BW137" s="684"/>
      <c r="BX137" s="684"/>
      <c r="BY137" s="684"/>
      <c r="BZ137" s="684"/>
      <c r="CA137" s="684"/>
      <c r="CB137" s="684"/>
      <c r="CC137" s="684"/>
      <c r="CD137" s="684"/>
      <c r="CE137" s="684"/>
      <c r="CF137" s="684"/>
      <c r="CG137" s="684"/>
      <c r="CH137" s="684"/>
      <c r="CI137" s="684"/>
      <c r="CJ137" s="684"/>
      <c r="CK137" s="684"/>
      <c r="CL137" s="684"/>
      <c r="CM137" s="684"/>
      <c r="CN137" s="684"/>
      <c r="CO137" s="684"/>
      <c r="CP137" s="684"/>
      <c r="CQ137" s="684"/>
      <c r="CR137" s="684"/>
      <c r="CS137" s="684"/>
      <c r="CT137" s="684"/>
      <c r="CU137" s="684"/>
      <c r="CV137" s="684"/>
      <c r="CW137" s="684"/>
      <c r="CX137" s="684"/>
      <c r="CY137" s="684"/>
      <c r="CZ137" s="684"/>
      <c r="DA137" s="684"/>
      <c r="DB137" s="684"/>
      <c r="DC137" s="684"/>
      <c r="DD137" s="684"/>
      <c r="DE137" s="684"/>
      <c r="DF137" s="684"/>
      <c r="DG137" s="684"/>
      <c r="DH137" s="684"/>
      <c r="DI137" s="684"/>
      <c r="DJ137" s="684"/>
      <c r="DK137" s="684"/>
      <c r="DL137" s="684"/>
      <c r="DM137" s="684"/>
      <c r="DN137" s="684"/>
      <c r="DO137" s="684"/>
      <c r="DP137" s="684"/>
      <c r="DQ137" s="684"/>
      <c r="DR137" s="684"/>
      <c r="DS137" s="684"/>
      <c r="DT137" s="684"/>
      <c r="DU137" s="684"/>
      <c r="DV137" s="684"/>
      <c r="DW137" s="684"/>
      <c r="DX137" s="684"/>
      <c r="DY137" s="684"/>
      <c r="DZ137" s="684"/>
      <c r="EA137" s="684"/>
      <c r="EB137" s="684"/>
      <c r="EC137" s="684"/>
      <c r="ED137" s="684"/>
      <c r="EE137" s="684"/>
      <c r="EF137" s="684"/>
      <c r="EG137" s="684"/>
      <c r="EH137" s="684"/>
      <c r="EI137" s="684"/>
      <c r="EJ137" s="684"/>
      <c r="EK137" s="684"/>
      <c r="EL137" s="684"/>
      <c r="EM137" s="684"/>
      <c r="EN137" s="684"/>
      <c r="EO137" s="684"/>
      <c r="EP137" s="684"/>
      <c r="EQ137" s="684"/>
      <c r="ER137" s="684"/>
      <c r="ES137" s="684"/>
      <c r="ET137" s="684"/>
      <c r="EU137" s="684"/>
      <c r="EV137" s="684"/>
      <c r="EW137" s="684"/>
      <c r="EX137" s="684"/>
      <c r="EY137" s="684"/>
      <c r="EZ137" s="684"/>
      <c r="FA137" s="684"/>
      <c r="FB137" s="684"/>
      <c r="FC137" s="684"/>
      <c r="FD137" s="684"/>
      <c r="FE137" s="684"/>
      <c r="FF137" s="684"/>
      <c r="FG137" s="684"/>
      <c r="FH137" s="684"/>
      <c r="FI137" s="684"/>
      <c r="FJ137" s="684"/>
      <c r="FK137" s="684"/>
      <c r="FL137" s="684"/>
      <c r="FM137" s="684"/>
      <c r="FN137" s="684"/>
      <c r="FO137" s="684"/>
      <c r="FP137" s="684"/>
      <c r="FQ137" s="684"/>
      <c r="FR137" s="684"/>
      <c r="FS137" s="684"/>
      <c r="FT137" s="684"/>
      <c r="FU137" s="684"/>
      <c r="FV137" s="684"/>
      <c r="FW137" s="684"/>
      <c r="FX137" s="684"/>
      <c r="FY137" s="684"/>
      <c r="FZ137" s="684"/>
      <c r="GA137" s="684"/>
      <c r="GB137" s="684"/>
      <c r="GC137" s="684"/>
      <c r="GD137" s="684"/>
      <c r="GE137" s="684"/>
      <c r="GF137" s="684"/>
      <c r="GG137" s="684"/>
      <c r="GH137" s="684"/>
      <c r="GI137" s="684"/>
      <c r="GJ137" s="684"/>
      <c r="GK137" s="684"/>
      <c r="GL137" s="684"/>
      <c r="GM137" s="684"/>
      <c r="GN137" s="684"/>
      <c r="GO137" s="684"/>
      <c r="GP137" s="684"/>
      <c r="GQ137" s="684"/>
      <c r="GR137" s="684"/>
      <c r="GS137" s="684"/>
      <c r="GT137" s="684"/>
      <c r="GU137" s="684"/>
      <c r="GV137" s="684"/>
      <c r="GW137" s="684"/>
      <c r="GX137" s="684"/>
      <c r="GY137" s="684"/>
      <c r="GZ137" s="684"/>
      <c r="HA137" s="684"/>
      <c r="HB137" s="684"/>
      <c r="HC137" s="684"/>
      <c r="HD137" s="684"/>
      <c r="HE137" s="684"/>
      <c r="HF137" s="684"/>
      <c r="HG137" s="684"/>
      <c r="HH137" s="684"/>
      <c r="HI137" s="684"/>
      <c r="HJ137" s="684"/>
      <c r="HK137" s="684"/>
      <c r="HL137" s="684"/>
      <c r="HM137" s="684"/>
      <c r="HN137" s="684"/>
      <c r="HO137" s="684"/>
      <c r="HP137" s="684"/>
      <c r="HQ137" s="684"/>
      <c r="HR137" s="684"/>
      <c r="HS137" s="684"/>
      <c r="HT137" s="684"/>
      <c r="HU137" s="684"/>
      <c r="HV137" s="684"/>
      <c r="HW137" s="684"/>
      <c r="HX137" s="684"/>
      <c r="HY137" s="684"/>
      <c r="HZ137" s="684"/>
      <c r="IA137" s="684"/>
      <c r="IB137" s="684"/>
      <c r="IC137" s="684"/>
      <c r="ID137" s="684"/>
      <c r="IE137" s="684"/>
      <c r="IF137" s="684"/>
      <c r="IG137" s="684"/>
      <c r="IH137" s="684"/>
      <c r="II137" s="684"/>
      <c r="IJ137" s="684"/>
      <c r="IK137" s="684"/>
      <c r="IL137" s="684"/>
      <c r="IM137" s="684"/>
      <c r="IN137" s="684"/>
      <c r="IO137" s="684"/>
      <c r="IP137" s="684"/>
      <c r="IQ137" s="684"/>
      <c r="IR137" s="684"/>
      <c r="IS137" s="684"/>
      <c r="IT137" s="684"/>
      <c r="IU137" s="684"/>
    </row>
    <row r="138" spans="1:256" ht="108.75" customHeight="1">
      <c r="A138" s="685"/>
      <c r="B138" s="688" t="s">
        <v>2081</v>
      </c>
      <c r="C138" s="687"/>
      <c r="D138" s="679"/>
      <c r="E138" s="681"/>
      <c r="F138" s="681"/>
      <c r="G138" s="683"/>
      <c r="H138" s="683"/>
      <c r="I138" s="684"/>
      <c r="J138" s="684"/>
      <c r="K138" s="684"/>
      <c r="L138" s="684"/>
      <c r="M138" s="684"/>
      <c r="N138" s="684"/>
      <c r="O138" s="684"/>
      <c r="P138" s="684"/>
      <c r="Q138" s="684"/>
      <c r="R138" s="684"/>
      <c r="S138" s="684"/>
      <c r="T138" s="684"/>
      <c r="U138" s="684"/>
      <c r="V138" s="684"/>
      <c r="W138" s="684"/>
      <c r="X138" s="684"/>
      <c r="Y138" s="684"/>
      <c r="Z138" s="684"/>
      <c r="AA138" s="684"/>
      <c r="AB138" s="684"/>
      <c r="AC138" s="684"/>
      <c r="AD138" s="684"/>
      <c r="AE138" s="684"/>
      <c r="AF138" s="684"/>
      <c r="AG138" s="684"/>
      <c r="AH138" s="684"/>
      <c r="AI138" s="684"/>
      <c r="AJ138" s="684"/>
      <c r="AK138" s="684"/>
      <c r="AL138" s="684"/>
      <c r="AM138" s="684"/>
      <c r="AN138" s="684"/>
      <c r="AO138" s="684"/>
      <c r="AP138" s="684"/>
      <c r="AQ138" s="684"/>
      <c r="AR138" s="684"/>
      <c r="AS138" s="684"/>
      <c r="AT138" s="684"/>
      <c r="AU138" s="684"/>
      <c r="AV138" s="684"/>
      <c r="AW138" s="684"/>
      <c r="AX138" s="684"/>
      <c r="AY138" s="684"/>
      <c r="AZ138" s="684"/>
      <c r="BA138" s="684"/>
      <c r="BB138" s="684"/>
      <c r="BC138" s="684"/>
      <c r="BD138" s="684"/>
      <c r="BE138" s="684"/>
      <c r="BF138" s="684"/>
      <c r="BG138" s="684"/>
      <c r="BH138" s="684"/>
      <c r="BI138" s="684"/>
      <c r="BJ138" s="684"/>
      <c r="BK138" s="684"/>
      <c r="BL138" s="684"/>
      <c r="BM138" s="684"/>
      <c r="BN138" s="684"/>
      <c r="BO138" s="684"/>
      <c r="BP138" s="684"/>
      <c r="BQ138" s="684"/>
      <c r="BR138" s="684"/>
      <c r="BS138" s="684"/>
      <c r="BT138" s="684"/>
      <c r="BU138" s="684"/>
      <c r="BV138" s="684"/>
      <c r="BW138" s="684"/>
      <c r="BX138" s="684"/>
      <c r="BY138" s="684"/>
      <c r="BZ138" s="684"/>
      <c r="CA138" s="684"/>
      <c r="CB138" s="684"/>
      <c r="CC138" s="684"/>
      <c r="CD138" s="684"/>
      <c r="CE138" s="684"/>
      <c r="CF138" s="684"/>
      <c r="CG138" s="684"/>
      <c r="CH138" s="684"/>
      <c r="CI138" s="684"/>
      <c r="CJ138" s="684"/>
      <c r="CK138" s="684"/>
      <c r="CL138" s="684"/>
      <c r="CM138" s="684"/>
      <c r="CN138" s="684"/>
      <c r="CO138" s="684"/>
      <c r="CP138" s="684"/>
      <c r="CQ138" s="684"/>
      <c r="CR138" s="684"/>
      <c r="CS138" s="684"/>
      <c r="CT138" s="684"/>
      <c r="CU138" s="684"/>
      <c r="CV138" s="684"/>
      <c r="CW138" s="684"/>
      <c r="CX138" s="684"/>
      <c r="CY138" s="684"/>
      <c r="CZ138" s="684"/>
      <c r="DA138" s="684"/>
      <c r="DB138" s="684"/>
      <c r="DC138" s="684"/>
      <c r="DD138" s="684"/>
      <c r="DE138" s="684"/>
      <c r="DF138" s="684"/>
      <c r="DG138" s="684"/>
      <c r="DH138" s="684"/>
      <c r="DI138" s="684"/>
      <c r="DJ138" s="684"/>
      <c r="DK138" s="684"/>
      <c r="DL138" s="684"/>
      <c r="DM138" s="684"/>
      <c r="DN138" s="684"/>
      <c r="DO138" s="684"/>
      <c r="DP138" s="684"/>
      <c r="DQ138" s="684"/>
      <c r="DR138" s="684"/>
      <c r="DS138" s="684"/>
      <c r="DT138" s="684"/>
      <c r="DU138" s="684"/>
      <c r="DV138" s="684"/>
      <c r="DW138" s="684"/>
      <c r="DX138" s="684"/>
      <c r="DY138" s="684"/>
      <c r="DZ138" s="684"/>
      <c r="EA138" s="684"/>
      <c r="EB138" s="684"/>
      <c r="EC138" s="684"/>
      <c r="ED138" s="684"/>
      <c r="EE138" s="684"/>
      <c r="EF138" s="684"/>
      <c r="EG138" s="684"/>
      <c r="EH138" s="684"/>
      <c r="EI138" s="684"/>
      <c r="EJ138" s="684"/>
      <c r="EK138" s="684"/>
      <c r="EL138" s="684"/>
      <c r="EM138" s="684"/>
      <c r="EN138" s="684"/>
      <c r="EO138" s="684"/>
      <c r="EP138" s="684"/>
      <c r="EQ138" s="684"/>
      <c r="ER138" s="684"/>
      <c r="ES138" s="684"/>
      <c r="ET138" s="684"/>
      <c r="EU138" s="684"/>
      <c r="EV138" s="684"/>
      <c r="EW138" s="684"/>
      <c r="EX138" s="684"/>
      <c r="EY138" s="684"/>
      <c r="EZ138" s="684"/>
      <c r="FA138" s="684"/>
      <c r="FB138" s="684"/>
      <c r="FC138" s="684"/>
      <c r="FD138" s="684"/>
      <c r="FE138" s="684"/>
      <c r="FF138" s="684"/>
      <c r="FG138" s="684"/>
      <c r="FH138" s="684"/>
      <c r="FI138" s="684"/>
      <c r="FJ138" s="684"/>
      <c r="FK138" s="684"/>
      <c r="FL138" s="684"/>
      <c r="FM138" s="684"/>
      <c r="FN138" s="684"/>
      <c r="FO138" s="684"/>
      <c r="FP138" s="684"/>
      <c r="FQ138" s="684"/>
      <c r="FR138" s="684"/>
      <c r="FS138" s="684"/>
      <c r="FT138" s="684"/>
      <c r="FU138" s="684"/>
      <c r="FV138" s="684"/>
      <c r="FW138" s="684"/>
      <c r="FX138" s="684"/>
      <c r="FY138" s="684"/>
      <c r="FZ138" s="684"/>
      <c r="GA138" s="684"/>
      <c r="GB138" s="684"/>
      <c r="GC138" s="684"/>
      <c r="GD138" s="684"/>
      <c r="GE138" s="684"/>
      <c r="GF138" s="684"/>
      <c r="GG138" s="684"/>
      <c r="GH138" s="684"/>
      <c r="GI138" s="684"/>
      <c r="GJ138" s="684"/>
      <c r="GK138" s="684"/>
      <c r="GL138" s="684"/>
      <c r="GM138" s="684"/>
      <c r="GN138" s="684"/>
      <c r="GO138" s="684"/>
      <c r="GP138" s="684"/>
      <c r="GQ138" s="684"/>
      <c r="GR138" s="684"/>
      <c r="GS138" s="684"/>
      <c r="GT138" s="684"/>
      <c r="GU138" s="684"/>
      <c r="GV138" s="684"/>
      <c r="GW138" s="684"/>
      <c r="GX138" s="684"/>
      <c r="GY138" s="684"/>
      <c r="GZ138" s="684"/>
      <c r="HA138" s="684"/>
      <c r="HB138" s="684"/>
      <c r="HC138" s="684"/>
      <c r="HD138" s="684"/>
      <c r="HE138" s="684"/>
      <c r="HF138" s="684"/>
      <c r="HG138" s="684"/>
      <c r="HH138" s="684"/>
      <c r="HI138" s="684"/>
      <c r="HJ138" s="684"/>
      <c r="HK138" s="684"/>
      <c r="HL138" s="684"/>
      <c r="HM138" s="684"/>
      <c r="HN138" s="684"/>
      <c r="HO138" s="684"/>
      <c r="HP138" s="684"/>
      <c r="HQ138" s="684"/>
      <c r="HR138" s="684"/>
      <c r="HS138" s="684"/>
      <c r="HT138" s="684"/>
      <c r="HU138" s="684"/>
      <c r="HV138" s="684"/>
      <c r="HW138" s="684"/>
      <c r="HX138" s="684"/>
      <c r="HY138" s="684"/>
      <c r="HZ138" s="684"/>
      <c r="IA138" s="684"/>
      <c r="IB138" s="684"/>
      <c r="IC138" s="684"/>
      <c r="ID138" s="684"/>
      <c r="IE138" s="684"/>
      <c r="IF138" s="684"/>
      <c r="IG138" s="684"/>
      <c r="IH138" s="684"/>
      <c r="II138" s="684"/>
      <c r="IJ138" s="684"/>
      <c r="IK138" s="684"/>
      <c r="IL138" s="684"/>
      <c r="IM138" s="684"/>
      <c r="IN138" s="684"/>
      <c r="IO138" s="684"/>
      <c r="IP138" s="684"/>
      <c r="IQ138" s="684"/>
      <c r="IR138" s="684"/>
      <c r="IS138" s="684"/>
      <c r="IT138" s="684"/>
      <c r="IU138" s="684"/>
    </row>
    <row r="139" spans="1:256" ht="118.5" customHeight="1">
      <c r="A139" s="685"/>
      <c r="B139" s="689" t="s">
        <v>2082</v>
      </c>
      <c r="C139" s="687"/>
      <c r="D139" s="679"/>
      <c r="E139" s="681"/>
      <c r="F139" s="681"/>
      <c r="G139" s="683"/>
      <c r="H139" s="683"/>
      <c r="I139" s="684"/>
      <c r="J139" s="684"/>
      <c r="K139" s="684"/>
      <c r="L139" s="684"/>
      <c r="M139" s="684"/>
      <c r="N139" s="684"/>
      <c r="O139" s="684"/>
      <c r="P139" s="684"/>
      <c r="Q139" s="684"/>
      <c r="R139" s="684"/>
      <c r="S139" s="684"/>
      <c r="T139" s="684"/>
      <c r="U139" s="684"/>
      <c r="V139" s="684"/>
      <c r="W139" s="684"/>
      <c r="X139" s="684"/>
      <c r="Y139" s="684"/>
      <c r="Z139" s="684"/>
      <c r="AA139" s="684"/>
      <c r="AB139" s="684"/>
      <c r="AC139" s="684"/>
      <c r="AD139" s="684"/>
      <c r="AE139" s="684"/>
      <c r="AF139" s="684"/>
      <c r="AG139" s="684"/>
      <c r="AH139" s="684"/>
      <c r="AI139" s="684"/>
      <c r="AJ139" s="684"/>
      <c r="AK139" s="684"/>
      <c r="AL139" s="684"/>
      <c r="AM139" s="684"/>
      <c r="AN139" s="684"/>
      <c r="AO139" s="684"/>
      <c r="AP139" s="684"/>
      <c r="AQ139" s="684"/>
      <c r="AR139" s="684"/>
      <c r="AS139" s="684"/>
      <c r="AT139" s="684"/>
      <c r="AU139" s="684"/>
      <c r="AV139" s="684"/>
      <c r="AW139" s="684"/>
      <c r="AX139" s="684"/>
      <c r="AY139" s="684"/>
      <c r="AZ139" s="684"/>
      <c r="BA139" s="684"/>
      <c r="BB139" s="684"/>
      <c r="BC139" s="684"/>
      <c r="BD139" s="684"/>
      <c r="BE139" s="684"/>
      <c r="BF139" s="684"/>
      <c r="BG139" s="684"/>
      <c r="BH139" s="684"/>
      <c r="BI139" s="684"/>
      <c r="BJ139" s="684"/>
      <c r="BK139" s="684"/>
      <c r="BL139" s="684"/>
      <c r="BM139" s="684"/>
      <c r="BN139" s="684"/>
      <c r="BO139" s="684"/>
      <c r="BP139" s="684"/>
      <c r="BQ139" s="684"/>
      <c r="BR139" s="684"/>
      <c r="BS139" s="684"/>
      <c r="BT139" s="684"/>
      <c r="BU139" s="684"/>
      <c r="BV139" s="684"/>
      <c r="BW139" s="684"/>
      <c r="BX139" s="684"/>
      <c r="BY139" s="684"/>
      <c r="BZ139" s="684"/>
      <c r="CA139" s="684"/>
      <c r="CB139" s="684"/>
      <c r="CC139" s="684"/>
      <c r="CD139" s="684"/>
      <c r="CE139" s="684"/>
      <c r="CF139" s="684"/>
      <c r="CG139" s="684"/>
      <c r="CH139" s="684"/>
      <c r="CI139" s="684"/>
      <c r="CJ139" s="684"/>
      <c r="CK139" s="684"/>
      <c r="CL139" s="684"/>
      <c r="CM139" s="684"/>
      <c r="CN139" s="684"/>
      <c r="CO139" s="684"/>
      <c r="CP139" s="684"/>
      <c r="CQ139" s="684"/>
      <c r="CR139" s="684"/>
      <c r="CS139" s="684"/>
      <c r="CT139" s="684"/>
      <c r="CU139" s="684"/>
      <c r="CV139" s="684"/>
      <c r="CW139" s="684"/>
      <c r="CX139" s="684"/>
      <c r="CY139" s="684"/>
      <c r="CZ139" s="684"/>
      <c r="DA139" s="684"/>
      <c r="DB139" s="684"/>
      <c r="DC139" s="684"/>
      <c r="DD139" s="684"/>
      <c r="DE139" s="684"/>
      <c r="DF139" s="684"/>
      <c r="DG139" s="684"/>
      <c r="DH139" s="684"/>
      <c r="DI139" s="684"/>
      <c r="DJ139" s="684"/>
      <c r="DK139" s="684"/>
      <c r="DL139" s="684"/>
      <c r="DM139" s="684"/>
      <c r="DN139" s="684"/>
      <c r="DO139" s="684"/>
      <c r="DP139" s="684"/>
      <c r="DQ139" s="684"/>
      <c r="DR139" s="684"/>
      <c r="DS139" s="684"/>
      <c r="DT139" s="684"/>
      <c r="DU139" s="684"/>
      <c r="DV139" s="684"/>
      <c r="DW139" s="684"/>
      <c r="DX139" s="684"/>
      <c r="DY139" s="684"/>
      <c r="DZ139" s="684"/>
      <c r="EA139" s="684"/>
      <c r="EB139" s="684"/>
      <c r="EC139" s="684"/>
      <c r="ED139" s="684"/>
      <c r="EE139" s="684"/>
      <c r="EF139" s="684"/>
      <c r="EG139" s="684"/>
      <c r="EH139" s="684"/>
      <c r="EI139" s="684"/>
      <c r="EJ139" s="684"/>
      <c r="EK139" s="684"/>
      <c r="EL139" s="684"/>
      <c r="EM139" s="684"/>
      <c r="EN139" s="684"/>
      <c r="EO139" s="684"/>
      <c r="EP139" s="684"/>
      <c r="EQ139" s="684"/>
      <c r="ER139" s="684"/>
      <c r="ES139" s="684"/>
      <c r="ET139" s="684"/>
      <c r="EU139" s="684"/>
      <c r="EV139" s="684"/>
      <c r="EW139" s="684"/>
      <c r="EX139" s="684"/>
      <c r="EY139" s="684"/>
      <c r="EZ139" s="684"/>
      <c r="FA139" s="684"/>
      <c r="FB139" s="684"/>
      <c r="FC139" s="684"/>
      <c r="FD139" s="684"/>
      <c r="FE139" s="684"/>
      <c r="FF139" s="684"/>
      <c r="FG139" s="684"/>
      <c r="FH139" s="684"/>
      <c r="FI139" s="684"/>
      <c r="FJ139" s="684"/>
      <c r="FK139" s="684"/>
      <c r="FL139" s="684"/>
      <c r="FM139" s="684"/>
      <c r="FN139" s="684"/>
      <c r="FO139" s="684"/>
      <c r="FP139" s="684"/>
      <c r="FQ139" s="684"/>
      <c r="FR139" s="684"/>
      <c r="FS139" s="684"/>
      <c r="FT139" s="684"/>
      <c r="FU139" s="684"/>
      <c r="FV139" s="684"/>
      <c r="FW139" s="684"/>
      <c r="FX139" s="684"/>
      <c r="FY139" s="684"/>
      <c r="FZ139" s="684"/>
      <c r="GA139" s="684"/>
      <c r="GB139" s="684"/>
      <c r="GC139" s="684"/>
      <c r="GD139" s="684"/>
      <c r="GE139" s="684"/>
      <c r="GF139" s="684"/>
      <c r="GG139" s="684"/>
      <c r="GH139" s="684"/>
      <c r="GI139" s="684"/>
      <c r="GJ139" s="684"/>
      <c r="GK139" s="684"/>
      <c r="GL139" s="684"/>
      <c r="GM139" s="684"/>
      <c r="GN139" s="684"/>
      <c r="GO139" s="684"/>
      <c r="GP139" s="684"/>
      <c r="GQ139" s="684"/>
      <c r="GR139" s="684"/>
      <c r="GS139" s="684"/>
      <c r="GT139" s="684"/>
      <c r="GU139" s="684"/>
      <c r="GV139" s="684"/>
      <c r="GW139" s="684"/>
      <c r="GX139" s="684"/>
      <c r="GY139" s="684"/>
      <c r="GZ139" s="684"/>
      <c r="HA139" s="684"/>
      <c r="HB139" s="684"/>
      <c r="HC139" s="684"/>
      <c r="HD139" s="684"/>
      <c r="HE139" s="684"/>
      <c r="HF139" s="684"/>
      <c r="HG139" s="684"/>
      <c r="HH139" s="684"/>
      <c r="HI139" s="684"/>
      <c r="HJ139" s="684"/>
      <c r="HK139" s="684"/>
      <c r="HL139" s="684"/>
      <c r="HM139" s="684"/>
      <c r="HN139" s="684"/>
      <c r="HO139" s="684"/>
      <c r="HP139" s="684"/>
      <c r="HQ139" s="684"/>
      <c r="HR139" s="684"/>
      <c r="HS139" s="684"/>
      <c r="HT139" s="684"/>
      <c r="HU139" s="684"/>
      <c r="HV139" s="684"/>
      <c r="HW139" s="684"/>
      <c r="HX139" s="684"/>
      <c r="HY139" s="684"/>
      <c r="HZ139" s="684"/>
      <c r="IA139" s="684"/>
      <c r="IB139" s="684"/>
      <c r="IC139" s="684"/>
      <c r="ID139" s="684"/>
      <c r="IE139" s="684"/>
      <c r="IF139" s="684"/>
      <c r="IG139" s="684"/>
      <c r="IH139" s="684"/>
      <c r="II139" s="684"/>
      <c r="IJ139" s="684"/>
      <c r="IK139" s="684"/>
      <c r="IL139" s="684"/>
      <c r="IM139" s="684"/>
      <c r="IN139" s="684"/>
      <c r="IO139" s="684"/>
      <c r="IP139" s="684"/>
      <c r="IQ139" s="684"/>
      <c r="IR139" s="684"/>
      <c r="IS139" s="684"/>
      <c r="IT139" s="684"/>
      <c r="IU139" s="684"/>
    </row>
    <row r="140" spans="1:256">
      <c r="A140" s="685"/>
      <c r="B140" s="226" t="s">
        <v>2083</v>
      </c>
      <c r="C140" s="687" t="s">
        <v>11</v>
      </c>
      <c r="D140" s="679">
        <v>140</v>
      </c>
      <c r="E140" s="681"/>
      <c r="F140" s="681">
        <f>+E140*D140</f>
        <v>0</v>
      </c>
      <c r="G140" s="683"/>
      <c r="H140" s="683"/>
      <c r="I140" s="684"/>
      <c r="J140" s="684"/>
      <c r="K140" s="684"/>
      <c r="L140" s="684"/>
      <c r="M140" s="684"/>
      <c r="N140" s="684"/>
      <c r="O140" s="684"/>
      <c r="P140" s="684"/>
      <c r="Q140" s="684"/>
      <c r="R140" s="684"/>
      <c r="S140" s="684"/>
      <c r="T140" s="684"/>
      <c r="U140" s="684"/>
      <c r="V140" s="684"/>
      <c r="W140" s="684"/>
      <c r="X140" s="684"/>
      <c r="Y140" s="684"/>
      <c r="Z140" s="684"/>
      <c r="AA140" s="684"/>
      <c r="AB140" s="684"/>
      <c r="AC140" s="684"/>
      <c r="AD140" s="684"/>
      <c r="AE140" s="684"/>
      <c r="AF140" s="684"/>
      <c r="AG140" s="684"/>
      <c r="AH140" s="684"/>
      <c r="AI140" s="684"/>
      <c r="AJ140" s="684"/>
      <c r="AK140" s="684"/>
      <c r="AL140" s="684"/>
      <c r="AM140" s="684"/>
      <c r="AN140" s="684"/>
      <c r="AO140" s="684"/>
      <c r="AP140" s="684"/>
      <c r="AQ140" s="684"/>
      <c r="AR140" s="684"/>
      <c r="AS140" s="684"/>
      <c r="AT140" s="684"/>
      <c r="AU140" s="684"/>
      <c r="AV140" s="684"/>
      <c r="AW140" s="684"/>
      <c r="AX140" s="684"/>
      <c r="AY140" s="684"/>
      <c r="AZ140" s="684"/>
      <c r="BA140" s="684"/>
      <c r="BB140" s="684"/>
      <c r="BC140" s="684"/>
      <c r="BD140" s="684"/>
      <c r="BE140" s="684"/>
      <c r="BF140" s="684"/>
      <c r="BG140" s="684"/>
      <c r="BH140" s="684"/>
      <c r="BI140" s="684"/>
      <c r="BJ140" s="684"/>
      <c r="BK140" s="684"/>
      <c r="BL140" s="684"/>
      <c r="BM140" s="684"/>
      <c r="BN140" s="684"/>
      <c r="BO140" s="684"/>
      <c r="BP140" s="684"/>
      <c r="BQ140" s="684"/>
      <c r="BR140" s="684"/>
      <c r="BS140" s="684"/>
      <c r="BT140" s="684"/>
      <c r="BU140" s="684"/>
      <c r="BV140" s="684"/>
      <c r="BW140" s="684"/>
      <c r="BX140" s="684"/>
      <c r="BY140" s="684"/>
      <c r="BZ140" s="684"/>
      <c r="CA140" s="684"/>
      <c r="CB140" s="684"/>
      <c r="CC140" s="684"/>
      <c r="CD140" s="684"/>
      <c r="CE140" s="684"/>
      <c r="CF140" s="684"/>
      <c r="CG140" s="684"/>
      <c r="CH140" s="684"/>
      <c r="CI140" s="684"/>
      <c r="CJ140" s="684"/>
      <c r="CK140" s="684"/>
      <c r="CL140" s="684"/>
      <c r="CM140" s="684"/>
      <c r="CN140" s="684"/>
      <c r="CO140" s="684"/>
      <c r="CP140" s="684"/>
      <c r="CQ140" s="684"/>
      <c r="CR140" s="684"/>
      <c r="CS140" s="684"/>
      <c r="CT140" s="684"/>
      <c r="CU140" s="684"/>
      <c r="CV140" s="684"/>
      <c r="CW140" s="684"/>
      <c r="CX140" s="684"/>
      <c r="CY140" s="684"/>
      <c r="CZ140" s="684"/>
      <c r="DA140" s="684"/>
      <c r="DB140" s="684"/>
      <c r="DC140" s="684"/>
      <c r="DD140" s="684"/>
      <c r="DE140" s="684"/>
      <c r="DF140" s="684"/>
      <c r="DG140" s="684"/>
      <c r="DH140" s="684"/>
      <c r="DI140" s="684"/>
      <c r="DJ140" s="684"/>
      <c r="DK140" s="684"/>
      <c r="DL140" s="684"/>
      <c r="DM140" s="684"/>
      <c r="DN140" s="684"/>
      <c r="DO140" s="684"/>
      <c r="DP140" s="684"/>
      <c r="DQ140" s="684"/>
      <c r="DR140" s="684"/>
      <c r="DS140" s="684"/>
      <c r="DT140" s="684"/>
      <c r="DU140" s="684"/>
      <c r="DV140" s="684"/>
      <c r="DW140" s="684"/>
      <c r="DX140" s="684"/>
      <c r="DY140" s="684"/>
      <c r="DZ140" s="684"/>
      <c r="EA140" s="684"/>
      <c r="EB140" s="684"/>
      <c r="EC140" s="684"/>
      <c r="ED140" s="684"/>
      <c r="EE140" s="684"/>
      <c r="EF140" s="684"/>
      <c r="EG140" s="684"/>
      <c r="EH140" s="684"/>
      <c r="EI140" s="684"/>
      <c r="EJ140" s="684"/>
      <c r="EK140" s="684"/>
      <c r="EL140" s="684"/>
      <c r="EM140" s="684"/>
      <c r="EN140" s="684"/>
      <c r="EO140" s="684"/>
      <c r="EP140" s="684"/>
      <c r="EQ140" s="684"/>
      <c r="ER140" s="684"/>
      <c r="ES140" s="684"/>
      <c r="ET140" s="684"/>
      <c r="EU140" s="684"/>
      <c r="EV140" s="684"/>
      <c r="EW140" s="684"/>
      <c r="EX140" s="684"/>
      <c r="EY140" s="684"/>
      <c r="EZ140" s="684"/>
      <c r="FA140" s="684"/>
      <c r="FB140" s="684"/>
      <c r="FC140" s="684"/>
      <c r="FD140" s="684"/>
      <c r="FE140" s="684"/>
      <c r="FF140" s="684"/>
      <c r="FG140" s="684"/>
      <c r="FH140" s="684"/>
      <c r="FI140" s="684"/>
      <c r="FJ140" s="684"/>
      <c r="FK140" s="684"/>
      <c r="FL140" s="684"/>
      <c r="FM140" s="684"/>
      <c r="FN140" s="684"/>
      <c r="FO140" s="684"/>
      <c r="FP140" s="684"/>
      <c r="FQ140" s="684"/>
      <c r="FR140" s="684"/>
      <c r="FS140" s="684"/>
      <c r="FT140" s="684"/>
      <c r="FU140" s="684"/>
      <c r="FV140" s="684"/>
      <c r="FW140" s="684"/>
      <c r="FX140" s="684"/>
      <c r="FY140" s="684"/>
      <c r="FZ140" s="684"/>
      <c r="GA140" s="684"/>
      <c r="GB140" s="684"/>
      <c r="GC140" s="684"/>
      <c r="GD140" s="684"/>
      <c r="GE140" s="684"/>
      <c r="GF140" s="684"/>
      <c r="GG140" s="684"/>
      <c r="GH140" s="684"/>
      <c r="GI140" s="684"/>
      <c r="GJ140" s="684"/>
      <c r="GK140" s="684"/>
      <c r="GL140" s="684"/>
      <c r="GM140" s="684"/>
      <c r="GN140" s="684"/>
      <c r="GO140" s="684"/>
      <c r="GP140" s="684"/>
      <c r="GQ140" s="684"/>
      <c r="GR140" s="684"/>
      <c r="GS140" s="684"/>
      <c r="GT140" s="684"/>
      <c r="GU140" s="684"/>
      <c r="GV140" s="684"/>
      <c r="GW140" s="684"/>
      <c r="GX140" s="684"/>
      <c r="GY140" s="684"/>
      <c r="GZ140" s="684"/>
      <c r="HA140" s="684"/>
      <c r="HB140" s="684"/>
      <c r="HC140" s="684"/>
      <c r="HD140" s="684"/>
      <c r="HE140" s="684"/>
      <c r="HF140" s="684"/>
      <c r="HG140" s="684"/>
      <c r="HH140" s="684"/>
      <c r="HI140" s="684"/>
      <c r="HJ140" s="684"/>
      <c r="HK140" s="684"/>
      <c r="HL140" s="684"/>
      <c r="HM140" s="684"/>
      <c r="HN140" s="684"/>
      <c r="HO140" s="684"/>
      <c r="HP140" s="684"/>
      <c r="HQ140" s="684"/>
      <c r="HR140" s="684"/>
      <c r="HS140" s="684"/>
      <c r="HT140" s="684"/>
      <c r="HU140" s="684"/>
      <c r="HV140" s="684"/>
      <c r="HW140" s="684"/>
      <c r="HX140" s="684"/>
      <c r="HY140" s="684"/>
      <c r="HZ140" s="684"/>
      <c r="IA140" s="684"/>
      <c r="IB140" s="684"/>
      <c r="IC140" s="684"/>
      <c r="ID140" s="684"/>
      <c r="IE140" s="684"/>
      <c r="IF140" s="684"/>
      <c r="IG140" s="684"/>
      <c r="IH140" s="684"/>
      <c r="II140" s="684"/>
      <c r="IJ140" s="684"/>
      <c r="IK140" s="684"/>
      <c r="IL140" s="684"/>
      <c r="IM140" s="684"/>
      <c r="IN140" s="684"/>
      <c r="IO140" s="684"/>
      <c r="IP140" s="684"/>
      <c r="IQ140" s="684"/>
      <c r="IR140" s="684"/>
      <c r="IS140" s="684"/>
      <c r="IT140" s="684"/>
      <c r="IU140" s="684"/>
    </row>
    <row r="141" spans="1:256">
      <c r="A141" s="685"/>
      <c r="B141" s="688"/>
      <c r="C141" s="687"/>
      <c r="D141" s="679"/>
      <c r="E141" s="681"/>
      <c r="F141" s="681"/>
      <c r="G141" s="683"/>
      <c r="H141" s="683"/>
      <c r="I141" s="684"/>
      <c r="J141" s="684"/>
      <c r="K141" s="684"/>
      <c r="L141" s="684"/>
      <c r="M141" s="684"/>
      <c r="N141" s="684"/>
      <c r="O141" s="684"/>
      <c r="P141" s="684"/>
      <c r="Q141" s="684"/>
      <c r="R141" s="684"/>
      <c r="S141" s="684"/>
      <c r="T141" s="684"/>
      <c r="U141" s="684"/>
      <c r="V141" s="684"/>
      <c r="W141" s="684"/>
      <c r="X141" s="684"/>
      <c r="Y141" s="684"/>
      <c r="Z141" s="684"/>
      <c r="AA141" s="684"/>
      <c r="AB141" s="684"/>
      <c r="AC141" s="684"/>
      <c r="AD141" s="684"/>
      <c r="AE141" s="684"/>
      <c r="AF141" s="684"/>
      <c r="AG141" s="684"/>
      <c r="AH141" s="684"/>
      <c r="AI141" s="684"/>
      <c r="AJ141" s="684"/>
      <c r="AK141" s="684"/>
      <c r="AL141" s="684"/>
      <c r="AM141" s="684"/>
      <c r="AN141" s="684"/>
      <c r="AO141" s="684"/>
      <c r="AP141" s="684"/>
      <c r="AQ141" s="684"/>
      <c r="AR141" s="684"/>
      <c r="AS141" s="684"/>
      <c r="AT141" s="684"/>
      <c r="AU141" s="684"/>
      <c r="AV141" s="684"/>
      <c r="AW141" s="684"/>
      <c r="AX141" s="684"/>
      <c r="AY141" s="684"/>
      <c r="AZ141" s="684"/>
      <c r="BA141" s="684"/>
      <c r="BB141" s="684"/>
      <c r="BC141" s="684"/>
      <c r="BD141" s="684"/>
      <c r="BE141" s="684"/>
      <c r="BF141" s="684"/>
      <c r="BG141" s="684"/>
      <c r="BH141" s="684"/>
      <c r="BI141" s="684"/>
      <c r="BJ141" s="684"/>
      <c r="BK141" s="684"/>
      <c r="BL141" s="684"/>
      <c r="BM141" s="684"/>
      <c r="BN141" s="684"/>
      <c r="BO141" s="684"/>
      <c r="BP141" s="684"/>
      <c r="BQ141" s="684"/>
      <c r="BR141" s="684"/>
      <c r="BS141" s="684"/>
      <c r="BT141" s="684"/>
      <c r="BU141" s="684"/>
      <c r="BV141" s="684"/>
      <c r="BW141" s="684"/>
      <c r="BX141" s="684"/>
      <c r="BY141" s="684"/>
      <c r="BZ141" s="684"/>
      <c r="CA141" s="684"/>
      <c r="CB141" s="684"/>
      <c r="CC141" s="684"/>
      <c r="CD141" s="684"/>
      <c r="CE141" s="684"/>
      <c r="CF141" s="684"/>
      <c r="CG141" s="684"/>
      <c r="CH141" s="684"/>
      <c r="CI141" s="684"/>
      <c r="CJ141" s="684"/>
      <c r="CK141" s="684"/>
      <c r="CL141" s="684"/>
      <c r="CM141" s="684"/>
      <c r="CN141" s="684"/>
      <c r="CO141" s="684"/>
      <c r="CP141" s="684"/>
      <c r="CQ141" s="684"/>
      <c r="CR141" s="684"/>
      <c r="CS141" s="684"/>
      <c r="CT141" s="684"/>
      <c r="CU141" s="684"/>
      <c r="CV141" s="684"/>
      <c r="CW141" s="684"/>
      <c r="CX141" s="684"/>
      <c r="CY141" s="684"/>
      <c r="CZ141" s="684"/>
      <c r="DA141" s="684"/>
      <c r="DB141" s="684"/>
      <c r="DC141" s="684"/>
      <c r="DD141" s="684"/>
      <c r="DE141" s="684"/>
      <c r="DF141" s="684"/>
      <c r="DG141" s="684"/>
      <c r="DH141" s="684"/>
      <c r="DI141" s="684"/>
      <c r="DJ141" s="684"/>
      <c r="DK141" s="684"/>
      <c r="DL141" s="684"/>
      <c r="DM141" s="684"/>
      <c r="DN141" s="684"/>
      <c r="DO141" s="684"/>
      <c r="DP141" s="684"/>
      <c r="DQ141" s="684"/>
      <c r="DR141" s="684"/>
      <c r="DS141" s="684"/>
      <c r="DT141" s="684"/>
      <c r="DU141" s="684"/>
      <c r="DV141" s="684"/>
      <c r="DW141" s="684"/>
      <c r="DX141" s="684"/>
      <c r="DY141" s="684"/>
      <c r="DZ141" s="684"/>
      <c r="EA141" s="684"/>
      <c r="EB141" s="684"/>
      <c r="EC141" s="684"/>
      <c r="ED141" s="684"/>
      <c r="EE141" s="684"/>
      <c r="EF141" s="684"/>
      <c r="EG141" s="684"/>
      <c r="EH141" s="684"/>
      <c r="EI141" s="684"/>
      <c r="EJ141" s="684"/>
      <c r="EK141" s="684"/>
      <c r="EL141" s="684"/>
      <c r="EM141" s="684"/>
      <c r="EN141" s="684"/>
      <c r="EO141" s="684"/>
      <c r="EP141" s="684"/>
      <c r="EQ141" s="684"/>
      <c r="ER141" s="684"/>
      <c r="ES141" s="684"/>
      <c r="ET141" s="684"/>
      <c r="EU141" s="684"/>
      <c r="EV141" s="684"/>
      <c r="EW141" s="684"/>
      <c r="EX141" s="684"/>
      <c r="EY141" s="684"/>
      <c r="EZ141" s="684"/>
      <c r="FA141" s="684"/>
      <c r="FB141" s="684"/>
      <c r="FC141" s="684"/>
      <c r="FD141" s="684"/>
      <c r="FE141" s="684"/>
      <c r="FF141" s="684"/>
      <c r="FG141" s="684"/>
      <c r="FH141" s="684"/>
      <c r="FI141" s="684"/>
      <c r="FJ141" s="684"/>
      <c r="FK141" s="684"/>
      <c r="FL141" s="684"/>
      <c r="FM141" s="684"/>
      <c r="FN141" s="684"/>
      <c r="FO141" s="684"/>
      <c r="FP141" s="684"/>
      <c r="FQ141" s="684"/>
      <c r="FR141" s="684"/>
      <c r="FS141" s="684"/>
      <c r="FT141" s="684"/>
      <c r="FU141" s="684"/>
      <c r="FV141" s="684"/>
      <c r="FW141" s="684"/>
      <c r="FX141" s="684"/>
      <c r="FY141" s="684"/>
      <c r="FZ141" s="684"/>
      <c r="GA141" s="684"/>
      <c r="GB141" s="684"/>
      <c r="GC141" s="684"/>
      <c r="GD141" s="684"/>
      <c r="GE141" s="684"/>
      <c r="GF141" s="684"/>
      <c r="GG141" s="684"/>
      <c r="GH141" s="684"/>
      <c r="GI141" s="684"/>
      <c r="GJ141" s="684"/>
      <c r="GK141" s="684"/>
      <c r="GL141" s="684"/>
      <c r="GM141" s="684"/>
      <c r="GN141" s="684"/>
      <c r="GO141" s="684"/>
      <c r="GP141" s="684"/>
      <c r="GQ141" s="684"/>
      <c r="GR141" s="684"/>
      <c r="GS141" s="684"/>
      <c r="GT141" s="684"/>
      <c r="GU141" s="684"/>
      <c r="GV141" s="684"/>
      <c r="GW141" s="684"/>
      <c r="GX141" s="684"/>
      <c r="GY141" s="684"/>
      <c r="GZ141" s="684"/>
      <c r="HA141" s="684"/>
      <c r="HB141" s="684"/>
      <c r="HC141" s="684"/>
      <c r="HD141" s="684"/>
      <c r="HE141" s="684"/>
      <c r="HF141" s="684"/>
      <c r="HG141" s="684"/>
      <c r="HH141" s="684"/>
      <c r="HI141" s="684"/>
      <c r="HJ141" s="684"/>
      <c r="HK141" s="684"/>
      <c r="HL141" s="684"/>
      <c r="HM141" s="684"/>
      <c r="HN141" s="684"/>
      <c r="HO141" s="684"/>
      <c r="HP141" s="684"/>
      <c r="HQ141" s="684"/>
      <c r="HR141" s="684"/>
      <c r="HS141" s="684"/>
      <c r="HT141" s="684"/>
      <c r="HU141" s="684"/>
      <c r="HV141" s="684"/>
      <c r="HW141" s="684"/>
      <c r="HX141" s="684"/>
      <c r="HY141" s="684"/>
      <c r="HZ141" s="684"/>
      <c r="IA141" s="684"/>
      <c r="IB141" s="684"/>
      <c r="IC141" s="684"/>
      <c r="ID141" s="684"/>
      <c r="IE141" s="684"/>
      <c r="IF141" s="684"/>
      <c r="IG141" s="684"/>
      <c r="IH141" s="684"/>
      <c r="II141" s="684"/>
      <c r="IJ141" s="684"/>
      <c r="IK141" s="684"/>
      <c r="IL141" s="684"/>
      <c r="IM141" s="684"/>
      <c r="IN141" s="684"/>
      <c r="IO141" s="684"/>
      <c r="IP141" s="684"/>
      <c r="IQ141" s="684"/>
      <c r="IR141" s="684"/>
      <c r="IS141" s="684"/>
      <c r="IT141" s="684"/>
      <c r="IU141" s="684"/>
    </row>
    <row r="142" spans="1:256" s="442" customFormat="1" ht="11.25" customHeight="1">
      <c r="A142" s="412"/>
      <c r="B142" s="578" t="s">
        <v>1875</v>
      </c>
      <c r="C142" s="414"/>
      <c r="D142" s="415"/>
      <c r="E142" s="439"/>
      <c r="F142" s="439"/>
      <c r="G142" s="440"/>
      <c r="H142" s="441"/>
    </row>
    <row r="143" spans="1:256" s="442" customFormat="1" ht="11.25" customHeight="1">
      <c r="A143" s="412"/>
      <c r="B143" s="578" t="s">
        <v>1876</v>
      </c>
      <c r="C143" s="414"/>
      <c r="D143" s="415"/>
      <c r="E143" s="439"/>
      <c r="F143" s="439"/>
      <c r="G143" s="440"/>
      <c r="H143" s="441"/>
    </row>
    <row r="144" spans="1:256" s="241" customFormat="1">
      <c r="A144" s="412"/>
      <c r="B144" s="578" t="s">
        <v>1877</v>
      </c>
      <c r="C144" s="414"/>
      <c r="D144" s="415"/>
      <c r="E144" s="439"/>
      <c r="F144" s="439"/>
    </row>
    <row r="145" spans="1:255" s="283" customFormat="1" ht="11.25">
      <c r="A145" s="249"/>
      <c r="B145" s="272"/>
      <c r="C145" s="232"/>
      <c r="D145" s="238"/>
      <c r="E145" s="230"/>
      <c r="F145" s="230"/>
    </row>
    <row r="146" spans="1:255" ht="22.5">
      <c r="A146" s="685" t="s">
        <v>623</v>
      </c>
      <c r="B146" s="686" t="s">
        <v>2084</v>
      </c>
      <c r="C146" s="687"/>
      <c r="D146" s="679"/>
      <c r="E146" s="681"/>
      <c r="F146" s="681"/>
      <c r="G146" s="683"/>
      <c r="H146" s="683"/>
      <c r="I146" s="684"/>
      <c r="J146" s="684"/>
      <c r="K146" s="684"/>
      <c r="L146" s="684"/>
      <c r="M146" s="684"/>
      <c r="N146" s="684"/>
      <c r="O146" s="684"/>
      <c r="P146" s="684"/>
      <c r="Q146" s="684"/>
      <c r="R146" s="684"/>
      <c r="S146" s="684"/>
      <c r="T146" s="684"/>
      <c r="U146" s="684"/>
      <c r="V146" s="684"/>
      <c r="W146" s="684"/>
      <c r="X146" s="684"/>
      <c r="Y146" s="684"/>
      <c r="Z146" s="684"/>
      <c r="AA146" s="684"/>
      <c r="AB146" s="684"/>
      <c r="AC146" s="684"/>
      <c r="AD146" s="684"/>
      <c r="AE146" s="684"/>
      <c r="AF146" s="684"/>
      <c r="AG146" s="684"/>
      <c r="AH146" s="684"/>
      <c r="AI146" s="684"/>
      <c r="AJ146" s="684"/>
      <c r="AK146" s="684"/>
      <c r="AL146" s="684"/>
      <c r="AM146" s="684"/>
      <c r="AN146" s="684"/>
      <c r="AO146" s="684"/>
      <c r="AP146" s="684"/>
      <c r="AQ146" s="684"/>
      <c r="AR146" s="684"/>
      <c r="AS146" s="684"/>
      <c r="AT146" s="684"/>
      <c r="AU146" s="684"/>
      <c r="AV146" s="684"/>
      <c r="AW146" s="684"/>
      <c r="AX146" s="684"/>
      <c r="AY146" s="684"/>
      <c r="AZ146" s="684"/>
      <c r="BA146" s="684"/>
      <c r="BB146" s="684"/>
      <c r="BC146" s="684"/>
      <c r="BD146" s="684"/>
      <c r="BE146" s="684"/>
      <c r="BF146" s="684"/>
      <c r="BG146" s="684"/>
      <c r="BH146" s="684"/>
      <c r="BI146" s="684"/>
      <c r="BJ146" s="684"/>
      <c r="BK146" s="684"/>
      <c r="BL146" s="684"/>
      <c r="BM146" s="684"/>
      <c r="BN146" s="684"/>
      <c r="BO146" s="684"/>
      <c r="BP146" s="684"/>
      <c r="BQ146" s="684"/>
      <c r="BR146" s="684"/>
      <c r="BS146" s="684"/>
      <c r="BT146" s="684"/>
      <c r="BU146" s="684"/>
      <c r="BV146" s="684"/>
      <c r="BW146" s="684"/>
      <c r="BX146" s="684"/>
      <c r="BY146" s="684"/>
      <c r="BZ146" s="684"/>
      <c r="CA146" s="684"/>
      <c r="CB146" s="684"/>
      <c r="CC146" s="684"/>
      <c r="CD146" s="684"/>
      <c r="CE146" s="684"/>
      <c r="CF146" s="684"/>
      <c r="CG146" s="684"/>
      <c r="CH146" s="684"/>
      <c r="CI146" s="684"/>
      <c r="CJ146" s="684"/>
      <c r="CK146" s="684"/>
      <c r="CL146" s="684"/>
      <c r="CM146" s="684"/>
      <c r="CN146" s="684"/>
      <c r="CO146" s="684"/>
      <c r="CP146" s="684"/>
      <c r="CQ146" s="684"/>
      <c r="CR146" s="684"/>
      <c r="CS146" s="684"/>
      <c r="CT146" s="684"/>
      <c r="CU146" s="684"/>
      <c r="CV146" s="684"/>
      <c r="CW146" s="684"/>
      <c r="CX146" s="684"/>
      <c r="CY146" s="684"/>
      <c r="CZ146" s="684"/>
      <c r="DA146" s="684"/>
      <c r="DB146" s="684"/>
      <c r="DC146" s="684"/>
      <c r="DD146" s="684"/>
      <c r="DE146" s="684"/>
      <c r="DF146" s="684"/>
      <c r="DG146" s="684"/>
      <c r="DH146" s="684"/>
      <c r="DI146" s="684"/>
      <c r="DJ146" s="684"/>
      <c r="DK146" s="684"/>
      <c r="DL146" s="684"/>
      <c r="DM146" s="684"/>
      <c r="DN146" s="684"/>
      <c r="DO146" s="684"/>
      <c r="DP146" s="684"/>
      <c r="DQ146" s="684"/>
      <c r="DR146" s="684"/>
      <c r="DS146" s="684"/>
      <c r="DT146" s="684"/>
      <c r="DU146" s="684"/>
      <c r="DV146" s="684"/>
      <c r="DW146" s="684"/>
      <c r="DX146" s="684"/>
      <c r="DY146" s="684"/>
      <c r="DZ146" s="684"/>
      <c r="EA146" s="684"/>
      <c r="EB146" s="684"/>
      <c r="EC146" s="684"/>
      <c r="ED146" s="684"/>
      <c r="EE146" s="684"/>
      <c r="EF146" s="684"/>
      <c r="EG146" s="684"/>
      <c r="EH146" s="684"/>
      <c r="EI146" s="684"/>
      <c r="EJ146" s="684"/>
      <c r="EK146" s="684"/>
      <c r="EL146" s="684"/>
      <c r="EM146" s="684"/>
      <c r="EN146" s="684"/>
      <c r="EO146" s="684"/>
      <c r="EP146" s="684"/>
      <c r="EQ146" s="684"/>
      <c r="ER146" s="684"/>
      <c r="ES146" s="684"/>
      <c r="ET146" s="684"/>
      <c r="EU146" s="684"/>
      <c r="EV146" s="684"/>
      <c r="EW146" s="684"/>
      <c r="EX146" s="684"/>
      <c r="EY146" s="684"/>
      <c r="EZ146" s="684"/>
      <c r="FA146" s="684"/>
      <c r="FB146" s="684"/>
      <c r="FC146" s="684"/>
      <c r="FD146" s="684"/>
      <c r="FE146" s="684"/>
      <c r="FF146" s="684"/>
      <c r="FG146" s="684"/>
      <c r="FH146" s="684"/>
      <c r="FI146" s="684"/>
      <c r="FJ146" s="684"/>
      <c r="FK146" s="684"/>
      <c r="FL146" s="684"/>
      <c r="FM146" s="684"/>
      <c r="FN146" s="684"/>
      <c r="FO146" s="684"/>
      <c r="FP146" s="684"/>
      <c r="FQ146" s="684"/>
      <c r="FR146" s="684"/>
      <c r="FS146" s="684"/>
      <c r="FT146" s="684"/>
      <c r="FU146" s="684"/>
      <c r="FV146" s="684"/>
      <c r="FW146" s="684"/>
      <c r="FX146" s="684"/>
      <c r="FY146" s="684"/>
      <c r="FZ146" s="684"/>
      <c r="GA146" s="684"/>
      <c r="GB146" s="684"/>
      <c r="GC146" s="684"/>
      <c r="GD146" s="684"/>
      <c r="GE146" s="684"/>
      <c r="GF146" s="684"/>
      <c r="GG146" s="684"/>
      <c r="GH146" s="684"/>
      <c r="GI146" s="684"/>
      <c r="GJ146" s="684"/>
      <c r="GK146" s="684"/>
      <c r="GL146" s="684"/>
      <c r="GM146" s="684"/>
      <c r="GN146" s="684"/>
      <c r="GO146" s="684"/>
      <c r="GP146" s="684"/>
      <c r="GQ146" s="684"/>
      <c r="GR146" s="684"/>
      <c r="GS146" s="684"/>
      <c r="GT146" s="684"/>
      <c r="GU146" s="684"/>
      <c r="GV146" s="684"/>
      <c r="GW146" s="684"/>
      <c r="GX146" s="684"/>
      <c r="GY146" s="684"/>
      <c r="GZ146" s="684"/>
      <c r="HA146" s="684"/>
      <c r="HB146" s="684"/>
      <c r="HC146" s="684"/>
      <c r="HD146" s="684"/>
      <c r="HE146" s="684"/>
      <c r="HF146" s="684"/>
      <c r="HG146" s="684"/>
      <c r="HH146" s="684"/>
      <c r="HI146" s="684"/>
      <c r="HJ146" s="684"/>
      <c r="HK146" s="684"/>
      <c r="HL146" s="684"/>
      <c r="HM146" s="684"/>
      <c r="HN146" s="684"/>
      <c r="HO146" s="684"/>
      <c r="HP146" s="684"/>
      <c r="HQ146" s="684"/>
      <c r="HR146" s="684"/>
      <c r="HS146" s="684"/>
      <c r="HT146" s="684"/>
      <c r="HU146" s="684"/>
      <c r="HV146" s="684"/>
      <c r="HW146" s="684"/>
      <c r="HX146" s="684"/>
      <c r="HY146" s="684"/>
      <c r="HZ146" s="684"/>
      <c r="IA146" s="684"/>
      <c r="IB146" s="684"/>
      <c r="IC146" s="684"/>
      <c r="ID146" s="684"/>
      <c r="IE146" s="684"/>
      <c r="IF146" s="684"/>
      <c r="IG146" s="684"/>
      <c r="IH146" s="684"/>
      <c r="II146" s="684"/>
      <c r="IJ146" s="684"/>
      <c r="IK146" s="684"/>
      <c r="IL146" s="684"/>
      <c r="IM146" s="684"/>
      <c r="IN146" s="684"/>
      <c r="IO146" s="684"/>
      <c r="IP146" s="684"/>
      <c r="IQ146" s="684"/>
      <c r="IR146" s="684"/>
      <c r="IS146" s="684"/>
      <c r="IT146" s="684"/>
      <c r="IU146" s="683"/>
    </row>
    <row r="147" spans="1:255">
      <c r="A147" s="685"/>
      <c r="B147" s="226" t="s">
        <v>2085</v>
      </c>
      <c r="C147" s="687" t="s">
        <v>898</v>
      </c>
      <c r="D147" s="679">
        <v>6</v>
      </c>
      <c r="E147" s="681"/>
      <c r="F147" s="681">
        <f>+E147*D147</f>
        <v>0</v>
      </c>
      <c r="G147" s="683"/>
      <c r="H147" s="683"/>
      <c r="I147" s="684"/>
      <c r="J147" s="684"/>
      <c r="K147" s="684"/>
      <c r="L147" s="684"/>
      <c r="M147" s="684"/>
      <c r="N147" s="684"/>
      <c r="O147" s="684"/>
      <c r="P147" s="684"/>
      <c r="Q147" s="684"/>
      <c r="R147" s="684"/>
      <c r="S147" s="684"/>
      <c r="T147" s="684"/>
      <c r="U147" s="684"/>
      <c r="V147" s="684"/>
      <c r="W147" s="684"/>
      <c r="X147" s="684"/>
      <c r="Y147" s="684"/>
      <c r="Z147" s="684"/>
      <c r="AA147" s="684"/>
      <c r="AB147" s="684"/>
      <c r="AC147" s="684"/>
      <c r="AD147" s="684"/>
      <c r="AE147" s="684"/>
      <c r="AF147" s="684"/>
      <c r="AG147" s="684"/>
      <c r="AH147" s="684"/>
      <c r="AI147" s="684"/>
      <c r="AJ147" s="684"/>
      <c r="AK147" s="684"/>
      <c r="AL147" s="684"/>
      <c r="AM147" s="684"/>
      <c r="AN147" s="684"/>
      <c r="AO147" s="684"/>
      <c r="AP147" s="684"/>
      <c r="AQ147" s="684"/>
      <c r="AR147" s="684"/>
      <c r="AS147" s="684"/>
      <c r="AT147" s="684"/>
      <c r="AU147" s="684"/>
      <c r="AV147" s="684"/>
      <c r="AW147" s="684"/>
      <c r="AX147" s="684"/>
      <c r="AY147" s="684"/>
      <c r="AZ147" s="684"/>
      <c r="BA147" s="684"/>
      <c r="BB147" s="684"/>
      <c r="BC147" s="684"/>
      <c r="BD147" s="684"/>
      <c r="BE147" s="684"/>
      <c r="BF147" s="684"/>
      <c r="BG147" s="684"/>
      <c r="BH147" s="684"/>
      <c r="BI147" s="684"/>
      <c r="BJ147" s="684"/>
      <c r="BK147" s="684"/>
      <c r="BL147" s="684"/>
      <c r="BM147" s="684"/>
      <c r="BN147" s="684"/>
      <c r="BO147" s="684"/>
      <c r="BP147" s="684"/>
      <c r="BQ147" s="684"/>
      <c r="BR147" s="684"/>
      <c r="BS147" s="684"/>
      <c r="BT147" s="684"/>
      <c r="BU147" s="684"/>
      <c r="BV147" s="684"/>
      <c r="BW147" s="684"/>
      <c r="BX147" s="684"/>
      <c r="BY147" s="684"/>
      <c r="BZ147" s="684"/>
      <c r="CA147" s="684"/>
      <c r="CB147" s="684"/>
      <c r="CC147" s="684"/>
      <c r="CD147" s="684"/>
      <c r="CE147" s="684"/>
      <c r="CF147" s="684"/>
      <c r="CG147" s="684"/>
      <c r="CH147" s="684"/>
      <c r="CI147" s="684"/>
      <c r="CJ147" s="684"/>
      <c r="CK147" s="684"/>
      <c r="CL147" s="684"/>
      <c r="CM147" s="684"/>
      <c r="CN147" s="684"/>
      <c r="CO147" s="684"/>
      <c r="CP147" s="684"/>
      <c r="CQ147" s="684"/>
      <c r="CR147" s="684"/>
      <c r="CS147" s="684"/>
      <c r="CT147" s="684"/>
      <c r="CU147" s="684"/>
      <c r="CV147" s="684"/>
      <c r="CW147" s="684"/>
      <c r="CX147" s="684"/>
      <c r="CY147" s="684"/>
      <c r="CZ147" s="684"/>
      <c r="DA147" s="684"/>
      <c r="DB147" s="684"/>
      <c r="DC147" s="684"/>
      <c r="DD147" s="684"/>
      <c r="DE147" s="684"/>
      <c r="DF147" s="684"/>
      <c r="DG147" s="684"/>
      <c r="DH147" s="684"/>
      <c r="DI147" s="684"/>
      <c r="DJ147" s="684"/>
      <c r="DK147" s="684"/>
      <c r="DL147" s="684"/>
      <c r="DM147" s="684"/>
      <c r="DN147" s="684"/>
      <c r="DO147" s="684"/>
      <c r="DP147" s="684"/>
      <c r="DQ147" s="684"/>
      <c r="DR147" s="684"/>
      <c r="DS147" s="684"/>
      <c r="DT147" s="684"/>
      <c r="DU147" s="684"/>
      <c r="DV147" s="684"/>
      <c r="DW147" s="684"/>
      <c r="DX147" s="684"/>
      <c r="DY147" s="684"/>
      <c r="DZ147" s="684"/>
      <c r="EA147" s="684"/>
      <c r="EB147" s="684"/>
      <c r="EC147" s="684"/>
      <c r="ED147" s="684"/>
      <c r="EE147" s="684"/>
      <c r="EF147" s="684"/>
      <c r="EG147" s="684"/>
      <c r="EH147" s="684"/>
      <c r="EI147" s="684"/>
      <c r="EJ147" s="684"/>
      <c r="EK147" s="684"/>
      <c r="EL147" s="684"/>
      <c r="EM147" s="684"/>
      <c r="EN147" s="684"/>
      <c r="EO147" s="684"/>
      <c r="EP147" s="684"/>
      <c r="EQ147" s="684"/>
      <c r="ER147" s="684"/>
      <c r="ES147" s="684"/>
      <c r="ET147" s="684"/>
      <c r="EU147" s="684"/>
      <c r="EV147" s="684"/>
      <c r="EW147" s="684"/>
      <c r="EX147" s="684"/>
      <c r="EY147" s="684"/>
      <c r="EZ147" s="684"/>
      <c r="FA147" s="684"/>
      <c r="FB147" s="684"/>
      <c r="FC147" s="684"/>
      <c r="FD147" s="684"/>
      <c r="FE147" s="684"/>
      <c r="FF147" s="684"/>
      <c r="FG147" s="684"/>
      <c r="FH147" s="684"/>
      <c r="FI147" s="684"/>
      <c r="FJ147" s="684"/>
      <c r="FK147" s="684"/>
      <c r="FL147" s="684"/>
      <c r="FM147" s="684"/>
      <c r="FN147" s="684"/>
      <c r="FO147" s="684"/>
      <c r="FP147" s="684"/>
      <c r="FQ147" s="684"/>
      <c r="FR147" s="684"/>
      <c r="FS147" s="684"/>
      <c r="FT147" s="684"/>
      <c r="FU147" s="684"/>
      <c r="FV147" s="684"/>
      <c r="FW147" s="684"/>
      <c r="FX147" s="684"/>
      <c r="FY147" s="684"/>
      <c r="FZ147" s="684"/>
      <c r="GA147" s="684"/>
      <c r="GB147" s="684"/>
      <c r="GC147" s="684"/>
      <c r="GD147" s="684"/>
      <c r="GE147" s="684"/>
      <c r="GF147" s="684"/>
      <c r="GG147" s="684"/>
      <c r="GH147" s="684"/>
      <c r="GI147" s="684"/>
      <c r="GJ147" s="684"/>
      <c r="GK147" s="684"/>
      <c r="GL147" s="684"/>
      <c r="GM147" s="684"/>
      <c r="GN147" s="684"/>
      <c r="GO147" s="684"/>
      <c r="GP147" s="684"/>
      <c r="GQ147" s="684"/>
      <c r="GR147" s="684"/>
      <c r="GS147" s="684"/>
      <c r="GT147" s="684"/>
      <c r="GU147" s="684"/>
      <c r="GV147" s="684"/>
      <c r="GW147" s="684"/>
      <c r="GX147" s="684"/>
      <c r="GY147" s="684"/>
      <c r="GZ147" s="684"/>
      <c r="HA147" s="684"/>
      <c r="HB147" s="684"/>
      <c r="HC147" s="684"/>
      <c r="HD147" s="684"/>
      <c r="HE147" s="684"/>
      <c r="HF147" s="684"/>
      <c r="HG147" s="684"/>
      <c r="HH147" s="684"/>
      <c r="HI147" s="684"/>
      <c r="HJ147" s="684"/>
      <c r="HK147" s="684"/>
      <c r="HL147" s="684"/>
      <c r="HM147" s="684"/>
      <c r="HN147" s="684"/>
      <c r="HO147" s="684"/>
      <c r="HP147" s="684"/>
      <c r="HQ147" s="684"/>
      <c r="HR147" s="684"/>
      <c r="HS147" s="684"/>
      <c r="HT147" s="684"/>
      <c r="HU147" s="684"/>
      <c r="HV147" s="684"/>
      <c r="HW147" s="684"/>
      <c r="HX147" s="684"/>
      <c r="HY147" s="684"/>
      <c r="HZ147" s="684"/>
      <c r="IA147" s="684"/>
      <c r="IB147" s="684"/>
      <c r="IC147" s="684"/>
      <c r="ID147" s="684"/>
      <c r="IE147" s="684"/>
      <c r="IF147" s="684"/>
      <c r="IG147" s="684"/>
      <c r="IH147" s="684"/>
      <c r="II147" s="684"/>
      <c r="IJ147" s="684"/>
      <c r="IK147" s="684"/>
      <c r="IL147" s="684"/>
      <c r="IM147" s="684"/>
      <c r="IN147" s="684"/>
      <c r="IO147" s="684"/>
      <c r="IP147" s="684"/>
      <c r="IQ147" s="684"/>
      <c r="IR147" s="684"/>
      <c r="IS147" s="684"/>
      <c r="IT147" s="684"/>
      <c r="IU147" s="683"/>
    </row>
    <row r="148" spans="1:255">
      <c r="A148" s="685"/>
      <c r="B148" s="688"/>
      <c r="C148" s="687"/>
      <c r="D148" s="679"/>
      <c r="E148" s="681"/>
      <c r="F148" s="681"/>
      <c r="G148" s="683"/>
      <c r="H148" s="683"/>
      <c r="I148" s="684"/>
      <c r="J148" s="684"/>
      <c r="K148" s="684"/>
      <c r="L148" s="684"/>
      <c r="M148" s="684"/>
      <c r="N148" s="684"/>
      <c r="O148" s="684"/>
      <c r="P148" s="684"/>
      <c r="Q148" s="684"/>
      <c r="R148" s="684"/>
      <c r="S148" s="684"/>
      <c r="T148" s="684"/>
      <c r="U148" s="684"/>
      <c r="V148" s="684"/>
      <c r="W148" s="684"/>
      <c r="X148" s="684"/>
      <c r="Y148" s="684"/>
      <c r="Z148" s="684"/>
      <c r="AA148" s="684"/>
      <c r="AB148" s="684"/>
      <c r="AC148" s="684"/>
      <c r="AD148" s="684"/>
      <c r="AE148" s="684"/>
      <c r="AF148" s="684"/>
      <c r="AG148" s="684"/>
      <c r="AH148" s="684"/>
      <c r="AI148" s="684"/>
      <c r="AJ148" s="684"/>
      <c r="AK148" s="684"/>
      <c r="AL148" s="684"/>
      <c r="AM148" s="684"/>
      <c r="AN148" s="684"/>
      <c r="AO148" s="684"/>
      <c r="AP148" s="684"/>
      <c r="AQ148" s="684"/>
      <c r="AR148" s="684"/>
      <c r="AS148" s="684"/>
      <c r="AT148" s="684"/>
      <c r="AU148" s="684"/>
      <c r="AV148" s="684"/>
      <c r="AW148" s="684"/>
      <c r="AX148" s="684"/>
      <c r="AY148" s="684"/>
      <c r="AZ148" s="684"/>
      <c r="BA148" s="684"/>
      <c r="BB148" s="684"/>
      <c r="BC148" s="684"/>
      <c r="BD148" s="684"/>
      <c r="BE148" s="684"/>
      <c r="BF148" s="684"/>
      <c r="BG148" s="684"/>
      <c r="BH148" s="684"/>
      <c r="BI148" s="684"/>
      <c r="BJ148" s="684"/>
      <c r="BK148" s="684"/>
      <c r="BL148" s="684"/>
      <c r="BM148" s="684"/>
      <c r="BN148" s="684"/>
      <c r="BO148" s="684"/>
      <c r="BP148" s="684"/>
      <c r="BQ148" s="684"/>
      <c r="BR148" s="684"/>
      <c r="BS148" s="684"/>
      <c r="BT148" s="684"/>
      <c r="BU148" s="684"/>
      <c r="BV148" s="684"/>
      <c r="BW148" s="684"/>
      <c r="BX148" s="684"/>
      <c r="BY148" s="684"/>
      <c r="BZ148" s="684"/>
      <c r="CA148" s="684"/>
      <c r="CB148" s="684"/>
      <c r="CC148" s="684"/>
      <c r="CD148" s="684"/>
      <c r="CE148" s="684"/>
      <c r="CF148" s="684"/>
      <c r="CG148" s="684"/>
      <c r="CH148" s="684"/>
      <c r="CI148" s="684"/>
      <c r="CJ148" s="684"/>
      <c r="CK148" s="684"/>
      <c r="CL148" s="684"/>
      <c r="CM148" s="684"/>
      <c r="CN148" s="684"/>
      <c r="CO148" s="684"/>
      <c r="CP148" s="684"/>
      <c r="CQ148" s="684"/>
      <c r="CR148" s="684"/>
      <c r="CS148" s="684"/>
      <c r="CT148" s="684"/>
      <c r="CU148" s="684"/>
      <c r="CV148" s="684"/>
      <c r="CW148" s="684"/>
      <c r="CX148" s="684"/>
      <c r="CY148" s="684"/>
      <c r="CZ148" s="684"/>
      <c r="DA148" s="684"/>
      <c r="DB148" s="684"/>
      <c r="DC148" s="684"/>
      <c r="DD148" s="684"/>
      <c r="DE148" s="684"/>
      <c r="DF148" s="684"/>
      <c r="DG148" s="684"/>
      <c r="DH148" s="684"/>
      <c r="DI148" s="684"/>
      <c r="DJ148" s="684"/>
      <c r="DK148" s="684"/>
      <c r="DL148" s="684"/>
      <c r="DM148" s="684"/>
      <c r="DN148" s="684"/>
      <c r="DO148" s="684"/>
      <c r="DP148" s="684"/>
      <c r="DQ148" s="684"/>
      <c r="DR148" s="684"/>
      <c r="DS148" s="684"/>
      <c r="DT148" s="684"/>
      <c r="DU148" s="684"/>
      <c r="DV148" s="684"/>
      <c r="DW148" s="684"/>
      <c r="DX148" s="684"/>
      <c r="DY148" s="684"/>
      <c r="DZ148" s="684"/>
      <c r="EA148" s="684"/>
      <c r="EB148" s="684"/>
      <c r="EC148" s="684"/>
      <c r="ED148" s="684"/>
      <c r="EE148" s="684"/>
      <c r="EF148" s="684"/>
      <c r="EG148" s="684"/>
      <c r="EH148" s="684"/>
      <c r="EI148" s="684"/>
      <c r="EJ148" s="684"/>
      <c r="EK148" s="684"/>
      <c r="EL148" s="684"/>
      <c r="EM148" s="684"/>
      <c r="EN148" s="684"/>
      <c r="EO148" s="684"/>
      <c r="EP148" s="684"/>
      <c r="EQ148" s="684"/>
      <c r="ER148" s="684"/>
      <c r="ES148" s="684"/>
      <c r="ET148" s="684"/>
      <c r="EU148" s="684"/>
      <c r="EV148" s="684"/>
      <c r="EW148" s="684"/>
      <c r="EX148" s="684"/>
      <c r="EY148" s="684"/>
      <c r="EZ148" s="684"/>
      <c r="FA148" s="684"/>
      <c r="FB148" s="684"/>
      <c r="FC148" s="684"/>
      <c r="FD148" s="684"/>
      <c r="FE148" s="684"/>
      <c r="FF148" s="684"/>
      <c r="FG148" s="684"/>
      <c r="FH148" s="684"/>
      <c r="FI148" s="684"/>
      <c r="FJ148" s="684"/>
      <c r="FK148" s="684"/>
      <c r="FL148" s="684"/>
      <c r="FM148" s="684"/>
      <c r="FN148" s="684"/>
      <c r="FO148" s="684"/>
      <c r="FP148" s="684"/>
      <c r="FQ148" s="684"/>
      <c r="FR148" s="684"/>
      <c r="FS148" s="684"/>
      <c r="FT148" s="684"/>
      <c r="FU148" s="684"/>
      <c r="FV148" s="684"/>
      <c r="FW148" s="684"/>
      <c r="FX148" s="684"/>
      <c r="FY148" s="684"/>
      <c r="FZ148" s="684"/>
      <c r="GA148" s="684"/>
      <c r="GB148" s="684"/>
      <c r="GC148" s="684"/>
      <c r="GD148" s="684"/>
      <c r="GE148" s="684"/>
      <c r="GF148" s="684"/>
      <c r="GG148" s="684"/>
      <c r="GH148" s="684"/>
      <c r="GI148" s="684"/>
      <c r="GJ148" s="684"/>
      <c r="GK148" s="684"/>
      <c r="GL148" s="684"/>
      <c r="GM148" s="684"/>
      <c r="GN148" s="684"/>
      <c r="GO148" s="684"/>
      <c r="GP148" s="684"/>
      <c r="GQ148" s="684"/>
      <c r="GR148" s="684"/>
      <c r="GS148" s="684"/>
      <c r="GT148" s="684"/>
      <c r="GU148" s="684"/>
      <c r="GV148" s="684"/>
      <c r="GW148" s="684"/>
      <c r="GX148" s="684"/>
      <c r="GY148" s="684"/>
      <c r="GZ148" s="684"/>
      <c r="HA148" s="684"/>
      <c r="HB148" s="684"/>
      <c r="HC148" s="684"/>
      <c r="HD148" s="684"/>
      <c r="HE148" s="684"/>
      <c r="HF148" s="684"/>
      <c r="HG148" s="684"/>
      <c r="HH148" s="684"/>
      <c r="HI148" s="684"/>
      <c r="HJ148" s="684"/>
      <c r="HK148" s="684"/>
      <c r="HL148" s="684"/>
      <c r="HM148" s="684"/>
      <c r="HN148" s="684"/>
      <c r="HO148" s="684"/>
      <c r="HP148" s="684"/>
      <c r="HQ148" s="684"/>
      <c r="HR148" s="684"/>
      <c r="HS148" s="684"/>
      <c r="HT148" s="684"/>
      <c r="HU148" s="684"/>
      <c r="HV148" s="684"/>
      <c r="HW148" s="684"/>
      <c r="HX148" s="684"/>
      <c r="HY148" s="684"/>
      <c r="HZ148" s="684"/>
      <c r="IA148" s="684"/>
      <c r="IB148" s="684"/>
      <c r="IC148" s="684"/>
      <c r="ID148" s="684"/>
      <c r="IE148" s="684"/>
      <c r="IF148" s="684"/>
      <c r="IG148" s="684"/>
      <c r="IH148" s="684"/>
      <c r="II148" s="684"/>
      <c r="IJ148" s="684"/>
      <c r="IK148" s="684"/>
      <c r="IL148" s="684"/>
      <c r="IM148" s="684"/>
      <c r="IN148" s="684"/>
      <c r="IO148" s="684"/>
      <c r="IP148" s="684"/>
      <c r="IQ148" s="684"/>
      <c r="IR148" s="684"/>
      <c r="IS148" s="684"/>
      <c r="IT148" s="684"/>
      <c r="IU148" s="683"/>
    </row>
    <row r="149" spans="1:255" ht="22.5">
      <c r="A149" s="685" t="s">
        <v>625</v>
      </c>
      <c r="B149" s="686" t="s">
        <v>2086</v>
      </c>
      <c r="C149" s="687"/>
      <c r="D149" s="679"/>
      <c r="E149" s="681"/>
      <c r="F149" s="681"/>
      <c r="G149" s="683"/>
      <c r="H149" s="683"/>
      <c r="I149" s="684"/>
      <c r="J149" s="684"/>
      <c r="K149" s="684"/>
      <c r="L149" s="684"/>
      <c r="M149" s="684"/>
      <c r="N149" s="684"/>
      <c r="O149" s="684"/>
      <c r="P149" s="684"/>
      <c r="Q149" s="684"/>
      <c r="R149" s="684"/>
      <c r="S149" s="684"/>
      <c r="T149" s="684"/>
      <c r="U149" s="684"/>
      <c r="V149" s="684"/>
      <c r="W149" s="684"/>
      <c r="X149" s="684"/>
      <c r="Y149" s="684"/>
      <c r="Z149" s="684"/>
      <c r="AA149" s="684"/>
      <c r="AB149" s="684"/>
      <c r="AC149" s="684"/>
      <c r="AD149" s="684"/>
      <c r="AE149" s="684"/>
      <c r="AF149" s="684"/>
      <c r="AG149" s="684"/>
      <c r="AH149" s="684"/>
      <c r="AI149" s="684"/>
      <c r="AJ149" s="684"/>
      <c r="AK149" s="684"/>
      <c r="AL149" s="684"/>
      <c r="AM149" s="684"/>
      <c r="AN149" s="684"/>
      <c r="AO149" s="684"/>
      <c r="AP149" s="684"/>
      <c r="AQ149" s="684"/>
      <c r="AR149" s="684"/>
      <c r="AS149" s="684"/>
      <c r="AT149" s="684"/>
      <c r="AU149" s="684"/>
      <c r="AV149" s="684"/>
      <c r="AW149" s="684"/>
      <c r="AX149" s="684"/>
      <c r="AY149" s="684"/>
      <c r="AZ149" s="684"/>
      <c r="BA149" s="684"/>
      <c r="BB149" s="684"/>
      <c r="BC149" s="684"/>
      <c r="BD149" s="684"/>
      <c r="BE149" s="684"/>
      <c r="BF149" s="684"/>
      <c r="BG149" s="684"/>
      <c r="BH149" s="684"/>
      <c r="BI149" s="684"/>
      <c r="BJ149" s="684"/>
      <c r="BK149" s="684"/>
      <c r="BL149" s="684"/>
      <c r="BM149" s="684"/>
      <c r="BN149" s="684"/>
      <c r="BO149" s="684"/>
      <c r="BP149" s="684"/>
      <c r="BQ149" s="684"/>
      <c r="BR149" s="684"/>
      <c r="BS149" s="684"/>
      <c r="BT149" s="684"/>
      <c r="BU149" s="684"/>
      <c r="BV149" s="684"/>
      <c r="BW149" s="684"/>
      <c r="BX149" s="684"/>
      <c r="BY149" s="684"/>
      <c r="BZ149" s="684"/>
      <c r="CA149" s="684"/>
      <c r="CB149" s="684"/>
      <c r="CC149" s="684"/>
      <c r="CD149" s="684"/>
      <c r="CE149" s="684"/>
      <c r="CF149" s="684"/>
      <c r="CG149" s="684"/>
      <c r="CH149" s="684"/>
      <c r="CI149" s="684"/>
      <c r="CJ149" s="684"/>
      <c r="CK149" s="684"/>
      <c r="CL149" s="684"/>
      <c r="CM149" s="684"/>
      <c r="CN149" s="684"/>
      <c r="CO149" s="684"/>
      <c r="CP149" s="684"/>
      <c r="CQ149" s="684"/>
      <c r="CR149" s="684"/>
      <c r="CS149" s="684"/>
      <c r="CT149" s="684"/>
      <c r="CU149" s="684"/>
      <c r="CV149" s="684"/>
      <c r="CW149" s="684"/>
      <c r="CX149" s="684"/>
      <c r="CY149" s="684"/>
      <c r="CZ149" s="684"/>
      <c r="DA149" s="684"/>
      <c r="DB149" s="684"/>
      <c r="DC149" s="684"/>
      <c r="DD149" s="684"/>
      <c r="DE149" s="684"/>
      <c r="DF149" s="684"/>
      <c r="DG149" s="684"/>
      <c r="DH149" s="684"/>
      <c r="DI149" s="684"/>
      <c r="DJ149" s="684"/>
      <c r="DK149" s="684"/>
      <c r="DL149" s="684"/>
      <c r="DM149" s="684"/>
      <c r="DN149" s="684"/>
      <c r="DO149" s="684"/>
      <c r="DP149" s="684"/>
      <c r="DQ149" s="684"/>
      <c r="DR149" s="684"/>
      <c r="DS149" s="684"/>
      <c r="DT149" s="684"/>
      <c r="DU149" s="684"/>
      <c r="DV149" s="684"/>
      <c r="DW149" s="684"/>
      <c r="DX149" s="684"/>
      <c r="DY149" s="684"/>
      <c r="DZ149" s="684"/>
      <c r="EA149" s="684"/>
      <c r="EB149" s="684"/>
      <c r="EC149" s="684"/>
      <c r="ED149" s="684"/>
      <c r="EE149" s="684"/>
      <c r="EF149" s="684"/>
      <c r="EG149" s="684"/>
      <c r="EH149" s="684"/>
      <c r="EI149" s="684"/>
      <c r="EJ149" s="684"/>
      <c r="EK149" s="684"/>
      <c r="EL149" s="684"/>
      <c r="EM149" s="684"/>
      <c r="EN149" s="684"/>
      <c r="EO149" s="684"/>
      <c r="EP149" s="684"/>
      <c r="EQ149" s="684"/>
      <c r="ER149" s="684"/>
      <c r="ES149" s="684"/>
      <c r="ET149" s="684"/>
      <c r="EU149" s="684"/>
      <c r="EV149" s="684"/>
      <c r="EW149" s="684"/>
      <c r="EX149" s="684"/>
      <c r="EY149" s="684"/>
      <c r="EZ149" s="684"/>
      <c r="FA149" s="684"/>
      <c r="FB149" s="684"/>
      <c r="FC149" s="684"/>
      <c r="FD149" s="684"/>
      <c r="FE149" s="684"/>
      <c r="FF149" s="684"/>
      <c r="FG149" s="684"/>
      <c r="FH149" s="684"/>
      <c r="FI149" s="684"/>
      <c r="FJ149" s="684"/>
      <c r="FK149" s="684"/>
      <c r="FL149" s="684"/>
      <c r="FM149" s="684"/>
      <c r="FN149" s="684"/>
      <c r="FO149" s="684"/>
      <c r="FP149" s="684"/>
      <c r="FQ149" s="684"/>
      <c r="FR149" s="684"/>
      <c r="FS149" s="684"/>
      <c r="FT149" s="684"/>
      <c r="FU149" s="684"/>
      <c r="FV149" s="684"/>
      <c r="FW149" s="684"/>
      <c r="FX149" s="684"/>
      <c r="FY149" s="684"/>
      <c r="FZ149" s="684"/>
      <c r="GA149" s="684"/>
      <c r="GB149" s="684"/>
      <c r="GC149" s="684"/>
      <c r="GD149" s="684"/>
      <c r="GE149" s="684"/>
      <c r="GF149" s="684"/>
      <c r="GG149" s="684"/>
      <c r="GH149" s="684"/>
      <c r="GI149" s="684"/>
      <c r="GJ149" s="684"/>
      <c r="GK149" s="684"/>
      <c r="GL149" s="684"/>
      <c r="GM149" s="684"/>
      <c r="GN149" s="684"/>
      <c r="GO149" s="684"/>
      <c r="GP149" s="684"/>
      <c r="GQ149" s="684"/>
      <c r="GR149" s="684"/>
      <c r="GS149" s="684"/>
      <c r="GT149" s="684"/>
      <c r="GU149" s="684"/>
      <c r="GV149" s="684"/>
      <c r="GW149" s="684"/>
      <c r="GX149" s="684"/>
      <c r="GY149" s="684"/>
      <c r="GZ149" s="684"/>
      <c r="HA149" s="684"/>
      <c r="HB149" s="684"/>
      <c r="HC149" s="684"/>
      <c r="HD149" s="684"/>
      <c r="HE149" s="684"/>
      <c r="HF149" s="684"/>
      <c r="HG149" s="684"/>
      <c r="HH149" s="684"/>
      <c r="HI149" s="684"/>
      <c r="HJ149" s="684"/>
      <c r="HK149" s="684"/>
      <c r="HL149" s="684"/>
      <c r="HM149" s="684"/>
      <c r="HN149" s="684"/>
      <c r="HO149" s="684"/>
      <c r="HP149" s="684"/>
      <c r="HQ149" s="684"/>
      <c r="HR149" s="684"/>
      <c r="HS149" s="684"/>
      <c r="HT149" s="684"/>
      <c r="HU149" s="684"/>
      <c r="HV149" s="684"/>
      <c r="HW149" s="684"/>
      <c r="HX149" s="684"/>
      <c r="HY149" s="684"/>
      <c r="HZ149" s="684"/>
      <c r="IA149" s="684"/>
      <c r="IB149" s="684"/>
      <c r="IC149" s="684"/>
      <c r="ID149" s="684"/>
      <c r="IE149" s="684"/>
      <c r="IF149" s="684"/>
      <c r="IG149" s="684"/>
      <c r="IH149" s="684"/>
      <c r="II149" s="684"/>
      <c r="IJ149" s="684"/>
      <c r="IK149" s="684"/>
      <c r="IL149" s="684"/>
      <c r="IM149" s="684"/>
      <c r="IN149" s="684"/>
      <c r="IO149" s="684"/>
      <c r="IP149" s="684"/>
      <c r="IQ149" s="684"/>
      <c r="IR149" s="684"/>
      <c r="IS149" s="684"/>
      <c r="IT149" s="684"/>
      <c r="IU149" s="683"/>
    </row>
    <row r="150" spans="1:255">
      <c r="A150" s="685"/>
      <c r="B150" s="226" t="s">
        <v>2087</v>
      </c>
      <c r="C150" s="687" t="s">
        <v>898</v>
      </c>
      <c r="D150" s="679">
        <v>2</v>
      </c>
      <c r="E150" s="681"/>
      <c r="F150" s="681">
        <f>+E150*D150</f>
        <v>0</v>
      </c>
      <c r="G150" s="683"/>
      <c r="H150" s="683"/>
      <c r="I150" s="684"/>
      <c r="J150" s="684"/>
      <c r="K150" s="684"/>
      <c r="L150" s="684"/>
      <c r="M150" s="684"/>
      <c r="N150" s="684"/>
      <c r="O150" s="684"/>
      <c r="P150" s="684"/>
      <c r="Q150" s="684"/>
      <c r="R150" s="684"/>
      <c r="S150" s="684"/>
      <c r="T150" s="684"/>
      <c r="U150" s="684"/>
      <c r="V150" s="684"/>
      <c r="W150" s="684"/>
      <c r="X150" s="684"/>
      <c r="Y150" s="684"/>
      <c r="Z150" s="684"/>
      <c r="AA150" s="684"/>
      <c r="AB150" s="684"/>
      <c r="AC150" s="684"/>
      <c r="AD150" s="684"/>
      <c r="AE150" s="684"/>
      <c r="AF150" s="684"/>
      <c r="AG150" s="684"/>
      <c r="AH150" s="684"/>
      <c r="AI150" s="684"/>
      <c r="AJ150" s="684"/>
      <c r="AK150" s="684"/>
      <c r="AL150" s="684"/>
      <c r="AM150" s="684"/>
      <c r="AN150" s="684"/>
      <c r="AO150" s="684"/>
      <c r="AP150" s="684"/>
      <c r="AQ150" s="684"/>
      <c r="AR150" s="684"/>
      <c r="AS150" s="684"/>
      <c r="AT150" s="684"/>
      <c r="AU150" s="684"/>
      <c r="AV150" s="684"/>
      <c r="AW150" s="684"/>
      <c r="AX150" s="684"/>
      <c r="AY150" s="684"/>
      <c r="AZ150" s="684"/>
      <c r="BA150" s="684"/>
      <c r="BB150" s="684"/>
      <c r="BC150" s="684"/>
      <c r="BD150" s="684"/>
      <c r="BE150" s="684"/>
      <c r="BF150" s="684"/>
      <c r="BG150" s="684"/>
      <c r="BH150" s="684"/>
      <c r="BI150" s="684"/>
      <c r="BJ150" s="684"/>
      <c r="BK150" s="684"/>
      <c r="BL150" s="684"/>
      <c r="BM150" s="684"/>
      <c r="BN150" s="684"/>
      <c r="BO150" s="684"/>
      <c r="BP150" s="684"/>
      <c r="BQ150" s="684"/>
      <c r="BR150" s="684"/>
      <c r="BS150" s="684"/>
      <c r="BT150" s="684"/>
      <c r="BU150" s="684"/>
      <c r="BV150" s="684"/>
      <c r="BW150" s="684"/>
      <c r="BX150" s="684"/>
      <c r="BY150" s="684"/>
      <c r="BZ150" s="684"/>
      <c r="CA150" s="684"/>
      <c r="CB150" s="684"/>
      <c r="CC150" s="684"/>
      <c r="CD150" s="684"/>
      <c r="CE150" s="684"/>
      <c r="CF150" s="684"/>
      <c r="CG150" s="684"/>
      <c r="CH150" s="684"/>
      <c r="CI150" s="684"/>
      <c r="CJ150" s="684"/>
      <c r="CK150" s="684"/>
      <c r="CL150" s="684"/>
      <c r="CM150" s="684"/>
      <c r="CN150" s="684"/>
      <c r="CO150" s="684"/>
      <c r="CP150" s="684"/>
      <c r="CQ150" s="684"/>
      <c r="CR150" s="684"/>
      <c r="CS150" s="684"/>
      <c r="CT150" s="684"/>
      <c r="CU150" s="684"/>
      <c r="CV150" s="684"/>
      <c r="CW150" s="684"/>
      <c r="CX150" s="684"/>
      <c r="CY150" s="684"/>
      <c r="CZ150" s="684"/>
      <c r="DA150" s="684"/>
      <c r="DB150" s="684"/>
      <c r="DC150" s="684"/>
      <c r="DD150" s="684"/>
      <c r="DE150" s="684"/>
      <c r="DF150" s="684"/>
      <c r="DG150" s="684"/>
      <c r="DH150" s="684"/>
      <c r="DI150" s="684"/>
      <c r="DJ150" s="684"/>
      <c r="DK150" s="684"/>
      <c r="DL150" s="684"/>
      <c r="DM150" s="684"/>
      <c r="DN150" s="684"/>
      <c r="DO150" s="684"/>
      <c r="DP150" s="684"/>
      <c r="DQ150" s="684"/>
      <c r="DR150" s="684"/>
      <c r="DS150" s="684"/>
      <c r="DT150" s="684"/>
      <c r="DU150" s="684"/>
      <c r="DV150" s="684"/>
      <c r="DW150" s="684"/>
      <c r="DX150" s="684"/>
      <c r="DY150" s="684"/>
      <c r="DZ150" s="684"/>
      <c r="EA150" s="684"/>
      <c r="EB150" s="684"/>
      <c r="EC150" s="684"/>
      <c r="ED150" s="684"/>
      <c r="EE150" s="684"/>
      <c r="EF150" s="684"/>
      <c r="EG150" s="684"/>
      <c r="EH150" s="684"/>
      <c r="EI150" s="684"/>
      <c r="EJ150" s="684"/>
      <c r="EK150" s="684"/>
      <c r="EL150" s="684"/>
      <c r="EM150" s="684"/>
      <c r="EN150" s="684"/>
      <c r="EO150" s="684"/>
      <c r="EP150" s="684"/>
      <c r="EQ150" s="684"/>
      <c r="ER150" s="684"/>
      <c r="ES150" s="684"/>
      <c r="ET150" s="684"/>
      <c r="EU150" s="684"/>
      <c r="EV150" s="684"/>
      <c r="EW150" s="684"/>
      <c r="EX150" s="684"/>
      <c r="EY150" s="684"/>
      <c r="EZ150" s="684"/>
      <c r="FA150" s="684"/>
      <c r="FB150" s="684"/>
      <c r="FC150" s="684"/>
      <c r="FD150" s="684"/>
      <c r="FE150" s="684"/>
      <c r="FF150" s="684"/>
      <c r="FG150" s="684"/>
      <c r="FH150" s="684"/>
      <c r="FI150" s="684"/>
      <c r="FJ150" s="684"/>
      <c r="FK150" s="684"/>
      <c r="FL150" s="684"/>
      <c r="FM150" s="684"/>
      <c r="FN150" s="684"/>
      <c r="FO150" s="684"/>
      <c r="FP150" s="684"/>
      <c r="FQ150" s="684"/>
      <c r="FR150" s="684"/>
      <c r="FS150" s="684"/>
      <c r="FT150" s="684"/>
      <c r="FU150" s="684"/>
      <c r="FV150" s="684"/>
      <c r="FW150" s="684"/>
      <c r="FX150" s="684"/>
      <c r="FY150" s="684"/>
      <c r="FZ150" s="684"/>
      <c r="GA150" s="684"/>
      <c r="GB150" s="684"/>
      <c r="GC150" s="684"/>
      <c r="GD150" s="684"/>
      <c r="GE150" s="684"/>
      <c r="GF150" s="684"/>
      <c r="GG150" s="684"/>
      <c r="GH150" s="684"/>
      <c r="GI150" s="684"/>
      <c r="GJ150" s="684"/>
      <c r="GK150" s="684"/>
      <c r="GL150" s="684"/>
      <c r="GM150" s="684"/>
      <c r="GN150" s="684"/>
      <c r="GO150" s="684"/>
      <c r="GP150" s="684"/>
      <c r="GQ150" s="684"/>
      <c r="GR150" s="684"/>
      <c r="GS150" s="684"/>
      <c r="GT150" s="684"/>
      <c r="GU150" s="684"/>
      <c r="GV150" s="684"/>
      <c r="GW150" s="684"/>
      <c r="GX150" s="684"/>
      <c r="GY150" s="684"/>
      <c r="GZ150" s="684"/>
      <c r="HA150" s="684"/>
      <c r="HB150" s="684"/>
      <c r="HC150" s="684"/>
      <c r="HD150" s="684"/>
      <c r="HE150" s="684"/>
      <c r="HF150" s="684"/>
      <c r="HG150" s="684"/>
      <c r="HH150" s="684"/>
      <c r="HI150" s="684"/>
      <c r="HJ150" s="684"/>
      <c r="HK150" s="684"/>
      <c r="HL150" s="684"/>
      <c r="HM150" s="684"/>
      <c r="HN150" s="684"/>
      <c r="HO150" s="684"/>
      <c r="HP150" s="684"/>
      <c r="HQ150" s="684"/>
      <c r="HR150" s="684"/>
      <c r="HS150" s="684"/>
      <c r="HT150" s="684"/>
      <c r="HU150" s="684"/>
      <c r="HV150" s="684"/>
      <c r="HW150" s="684"/>
      <c r="HX150" s="684"/>
      <c r="HY150" s="684"/>
      <c r="HZ150" s="684"/>
      <c r="IA150" s="684"/>
      <c r="IB150" s="684"/>
      <c r="IC150" s="684"/>
      <c r="ID150" s="684"/>
      <c r="IE150" s="684"/>
      <c r="IF150" s="684"/>
      <c r="IG150" s="684"/>
      <c r="IH150" s="684"/>
      <c r="II150" s="684"/>
      <c r="IJ150" s="684"/>
      <c r="IK150" s="684"/>
      <c r="IL150" s="684"/>
      <c r="IM150" s="684"/>
      <c r="IN150" s="684"/>
      <c r="IO150" s="684"/>
      <c r="IP150" s="684"/>
      <c r="IQ150" s="684"/>
      <c r="IR150" s="684"/>
      <c r="IS150" s="684"/>
      <c r="IT150" s="684"/>
      <c r="IU150" s="683"/>
    </row>
    <row r="151" spans="1:255">
      <c r="A151" s="685"/>
      <c r="B151" s="226"/>
      <c r="C151" s="687"/>
      <c r="D151" s="679"/>
      <c r="E151" s="681"/>
      <c r="F151" s="681"/>
      <c r="G151" s="683"/>
      <c r="H151" s="683"/>
      <c r="I151" s="684"/>
      <c r="J151" s="684"/>
      <c r="K151" s="684"/>
      <c r="L151" s="684"/>
      <c r="M151" s="684"/>
      <c r="N151" s="684"/>
      <c r="O151" s="684"/>
      <c r="P151" s="684"/>
      <c r="Q151" s="684"/>
      <c r="R151" s="684"/>
      <c r="S151" s="684"/>
      <c r="T151" s="684"/>
      <c r="U151" s="684"/>
      <c r="V151" s="684"/>
      <c r="W151" s="684"/>
      <c r="X151" s="684"/>
      <c r="Y151" s="684"/>
      <c r="Z151" s="684"/>
      <c r="AA151" s="684"/>
      <c r="AB151" s="684"/>
      <c r="AC151" s="684"/>
      <c r="AD151" s="684"/>
      <c r="AE151" s="684"/>
      <c r="AF151" s="684"/>
      <c r="AG151" s="684"/>
      <c r="AH151" s="684"/>
      <c r="AI151" s="684"/>
      <c r="AJ151" s="684"/>
      <c r="AK151" s="684"/>
      <c r="AL151" s="684"/>
      <c r="AM151" s="684"/>
      <c r="AN151" s="684"/>
      <c r="AO151" s="684"/>
      <c r="AP151" s="684"/>
      <c r="AQ151" s="684"/>
      <c r="AR151" s="684"/>
      <c r="AS151" s="684"/>
      <c r="AT151" s="684"/>
      <c r="AU151" s="684"/>
      <c r="AV151" s="684"/>
      <c r="AW151" s="684"/>
      <c r="AX151" s="684"/>
      <c r="AY151" s="684"/>
      <c r="AZ151" s="684"/>
      <c r="BA151" s="684"/>
      <c r="BB151" s="684"/>
      <c r="BC151" s="684"/>
      <c r="BD151" s="684"/>
      <c r="BE151" s="684"/>
      <c r="BF151" s="684"/>
      <c r="BG151" s="684"/>
      <c r="BH151" s="684"/>
      <c r="BI151" s="684"/>
      <c r="BJ151" s="684"/>
      <c r="BK151" s="684"/>
      <c r="BL151" s="684"/>
      <c r="BM151" s="684"/>
      <c r="BN151" s="684"/>
      <c r="BO151" s="684"/>
      <c r="BP151" s="684"/>
      <c r="BQ151" s="684"/>
      <c r="BR151" s="684"/>
      <c r="BS151" s="684"/>
      <c r="BT151" s="684"/>
      <c r="BU151" s="684"/>
      <c r="BV151" s="684"/>
      <c r="BW151" s="684"/>
      <c r="BX151" s="684"/>
      <c r="BY151" s="684"/>
      <c r="BZ151" s="684"/>
      <c r="CA151" s="684"/>
      <c r="CB151" s="684"/>
      <c r="CC151" s="684"/>
      <c r="CD151" s="684"/>
      <c r="CE151" s="684"/>
      <c r="CF151" s="684"/>
      <c r="CG151" s="684"/>
      <c r="CH151" s="684"/>
      <c r="CI151" s="684"/>
      <c r="CJ151" s="684"/>
      <c r="CK151" s="684"/>
      <c r="CL151" s="684"/>
      <c r="CM151" s="684"/>
      <c r="CN151" s="684"/>
      <c r="CO151" s="684"/>
      <c r="CP151" s="684"/>
      <c r="CQ151" s="684"/>
      <c r="CR151" s="684"/>
      <c r="CS151" s="684"/>
      <c r="CT151" s="684"/>
      <c r="CU151" s="684"/>
      <c r="CV151" s="684"/>
      <c r="CW151" s="684"/>
      <c r="CX151" s="684"/>
      <c r="CY151" s="684"/>
      <c r="CZ151" s="684"/>
      <c r="DA151" s="684"/>
      <c r="DB151" s="684"/>
      <c r="DC151" s="684"/>
      <c r="DD151" s="684"/>
      <c r="DE151" s="684"/>
      <c r="DF151" s="684"/>
      <c r="DG151" s="684"/>
      <c r="DH151" s="684"/>
      <c r="DI151" s="684"/>
      <c r="DJ151" s="684"/>
      <c r="DK151" s="684"/>
      <c r="DL151" s="684"/>
      <c r="DM151" s="684"/>
      <c r="DN151" s="684"/>
      <c r="DO151" s="684"/>
      <c r="DP151" s="684"/>
      <c r="DQ151" s="684"/>
      <c r="DR151" s="684"/>
      <c r="DS151" s="684"/>
      <c r="DT151" s="684"/>
      <c r="DU151" s="684"/>
      <c r="DV151" s="684"/>
      <c r="DW151" s="684"/>
      <c r="DX151" s="684"/>
      <c r="DY151" s="684"/>
      <c r="DZ151" s="684"/>
      <c r="EA151" s="684"/>
      <c r="EB151" s="684"/>
      <c r="EC151" s="684"/>
      <c r="ED151" s="684"/>
      <c r="EE151" s="684"/>
      <c r="EF151" s="684"/>
      <c r="EG151" s="684"/>
      <c r="EH151" s="684"/>
      <c r="EI151" s="684"/>
      <c r="EJ151" s="684"/>
      <c r="EK151" s="684"/>
      <c r="EL151" s="684"/>
      <c r="EM151" s="684"/>
      <c r="EN151" s="684"/>
      <c r="EO151" s="684"/>
      <c r="EP151" s="684"/>
      <c r="EQ151" s="684"/>
      <c r="ER151" s="684"/>
      <c r="ES151" s="684"/>
      <c r="ET151" s="684"/>
      <c r="EU151" s="684"/>
      <c r="EV151" s="684"/>
      <c r="EW151" s="684"/>
      <c r="EX151" s="684"/>
      <c r="EY151" s="684"/>
      <c r="EZ151" s="684"/>
      <c r="FA151" s="684"/>
      <c r="FB151" s="684"/>
      <c r="FC151" s="684"/>
      <c r="FD151" s="684"/>
      <c r="FE151" s="684"/>
      <c r="FF151" s="684"/>
      <c r="FG151" s="684"/>
      <c r="FH151" s="684"/>
      <c r="FI151" s="684"/>
      <c r="FJ151" s="684"/>
      <c r="FK151" s="684"/>
      <c r="FL151" s="684"/>
      <c r="FM151" s="684"/>
      <c r="FN151" s="684"/>
      <c r="FO151" s="684"/>
      <c r="FP151" s="684"/>
      <c r="FQ151" s="684"/>
      <c r="FR151" s="684"/>
      <c r="FS151" s="684"/>
      <c r="FT151" s="684"/>
      <c r="FU151" s="684"/>
      <c r="FV151" s="684"/>
      <c r="FW151" s="684"/>
      <c r="FX151" s="684"/>
      <c r="FY151" s="684"/>
      <c r="FZ151" s="684"/>
      <c r="GA151" s="684"/>
      <c r="GB151" s="684"/>
      <c r="GC151" s="684"/>
      <c r="GD151" s="684"/>
      <c r="GE151" s="684"/>
      <c r="GF151" s="684"/>
      <c r="GG151" s="684"/>
      <c r="GH151" s="684"/>
      <c r="GI151" s="684"/>
      <c r="GJ151" s="684"/>
      <c r="GK151" s="684"/>
      <c r="GL151" s="684"/>
      <c r="GM151" s="684"/>
      <c r="GN151" s="684"/>
      <c r="GO151" s="684"/>
      <c r="GP151" s="684"/>
      <c r="GQ151" s="684"/>
      <c r="GR151" s="684"/>
      <c r="GS151" s="684"/>
      <c r="GT151" s="684"/>
      <c r="GU151" s="684"/>
      <c r="GV151" s="684"/>
      <c r="GW151" s="684"/>
      <c r="GX151" s="684"/>
      <c r="GY151" s="684"/>
      <c r="GZ151" s="684"/>
      <c r="HA151" s="684"/>
      <c r="HB151" s="684"/>
      <c r="HC151" s="684"/>
      <c r="HD151" s="684"/>
      <c r="HE151" s="684"/>
      <c r="HF151" s="684"/>
      <c r="HG151" s="684"/>
      <c r="HH151" s="684"/>
      <c r="HI151" s="684"/>
      <c r="HJ151" s="684"/>
      <c r="HK151" s="684"/>
      <c r="HL151" s="684"/>
      <c r="HM151" s="684"/>
      <c r="HN151" s="684"/>
      <c r="HO151" s="684"/>
      <c r="HP151" s="684"/>
      <c r="HQ151" s="684"/>
      <c r="HR151" s="684"/>
      <c r="HS151" s="684"/>
      <c r="HT151" s="684"/>
      <c r="HU151" s="684"/>
      <c r="HV151" s="684"/>
      <c r="HW151" s="684"/>
      <c r="HX151" s="684"/>
      <c r="HY151" s="684"/>
      <c r="HZ151" s="684"/>
      <c r="IA151" s="684"/>
      <c r="IB151" s="684"/>
      <c r="IC151" s="684"/>
      <c r="ID151" s="684"/>
      <c r="IE151" s="684"/>
      <c r="IF151" s="684"/>
      <c r="IG151" s="684"/>
      <c r="IH151" s="684"/>
      <c r="II151" s="684"/>
      <c r="IJ151" s="684"/>
      <c r="IK151" s="684"/>
      <c r="IL151" s="684"/>
      <c r="IM151" s="684"/>
      <c r="IN151" s="684"/>
      <c r="IO151" s="684"/>
      <c r="IP151" s="684"/>
      <c r="IQ151" s="684"/>
      <c r="IR151" s="684"/>
      <c r="IS151" s="684"/>
      <c r="IT151" s="684"/>
      <c r="IU151" s="683"/>
    </row>
    <row r="152" spans="1:255">
      <c r="A152" s="685" t="s">
        <v>627</v>
      </c>
      <c r="B152" s="298" t="s">
        <v>2088</v>
      </c>
      <c r="C152" s="687"/>
      <c r="D152" s="679"/>
      <c r="E152" s="681"/>
      <c r="F152" s="681"/>
      <c r="G152" s="683"/>
      <c r="H152" s="683"/>
      <c r="I152" s="684"/>
      <c r="J152" s="684"/>
      <c r="K152" s="684"/>
      <c r="L152" s="684"/>
      <c r="M152" s="684"/>
      <c r="N152" s="684"/>
      <c r="O152" s="684"/>
      <c r="P152" s="684"/>
      <c r="Q152" s="684"/>
      <c r="R152" s="684"/>
      <c r="S152" s="684"/>
      <c r="T152" s="684"/>
      <c r="U152" s="684"/>
      <c r="V152" s="684"/>
      <c r="W152" s="684"/>
      <c r="X152" s="684"/>
      <c r="Y152" s="684"/>
      <c r="Z152" s="684"/>
      <c r="AA152" s="684"/>
      <c r="AB152" s="684"/>
      <c r="AC152" s="684"/>
      <c r="AD152" s="684"/>
      <c r="AE152" s="684"/>
      <c r="AF152" s="684"/>
      <c r="AG152" s="684"/>
      <c r="AH152" s="684"/>
      <c r="AI152" s="684"/>
      <c r="AJ152" s="684"/>
      <c r="AK152" s="684"/>
      <c r="AL152" s="684"/>
      <c r="AM152" s="684"/>
      <c r="AN152" s="684"/>
      <c r="AO152" s="684"/>
      <c r="AP152" s="684"/>
      <c r="AQ152" s="684"/>
      <c r="AR152" s="684"/>
      <c r="AS152" s="684"/>
      <c r="AT152" s="684"/>
      <c r="AU152" s="684"/>
      <c r="AV152" s="684"/>
      <c r="AW152" s="684"/>
      <c r="AX152" s="684"/>
      <c r="AY152" s="684"/>
      <c r="AZ152" s="684"/>
      <c r="BA152" s="684"/>
      <c r="BB152" s="684"/>
      <c r="BC152" s="684"/>
      <c r="BD152" s="684"/>
      <c r="BE152" s="684"/>
      <c r="BF152" s="684"/>
      <c r="BG152" s="684"/>
      <c r="BH152" s="684"/>
      <c r="BI152" s="684"/>
      <c r="BJ152" s="684"/>
      <c r="BK152" s="684"/>
      <c r="BL152" s="684"/>
      <c r="BM152" s="684"/>
      <c r="BN152" s="684"/>
      <c r="BO152" s="684"/>
      <c r="BP152" s="684"/>
      <c r="BQ152" s="684"/>
      <c r="BR152" s="684"/>
      <c r="BS152" s="684"/>
      <c r="BT152" s="684"/>
      <c r="BU152" s="684"/>
      <c r="BV152" s="684"/>
      <c r="BW152" s="684"/>
      <c r="BX152" s="684"/>
      <c r="BY152" s="684"/>
      <c r="BZ152" s="684"/>
      <c r="CA152" s="684"/>
      <c r="CB152" s="684"/>
      <c r="CC152" s="684"/>
      <c r="CD152" s="684"/>
      <c r="CE152" s="684"/>
      <c r="CF152" s="684"/>
      <c r="CG152" s="684"/>
      <c r="CH152" s="684"/>
      <c r="CI152" s="684"/>
      <c r="CJ152" s="684"/>
      <c r="CK152" s="684"/>
      <c r="CL152" s="684"/>
      <c r="CM152" s="684"/>
      <c r="CN152" s="684"/>
      <c r="CO152" s="684"/>
      <c r="CP152" s="684"/>
      <c r="CQ152" s="684"/>
      <c r="CR152" s="684"/>
      <c r="CS152" s="684"/>
      <c r="CT152" s="684"/>
      <c r="CU152" s="684"/>
      <c r="CV152" s="684"/>
      <c r="CW152" s="684"/>
      <c r="CX152" s="684"/>
      <c r="CY152" s="684"/>
      <c r="CZ152" s="684"/>
      <c r="DA152" s="684"/>
      <c r="DB152" s="684"/>
      <c r="DC152" s="684"/>
      <c r="DD152" s="684"/>
      <c r="DE152" s="684"/>
      <c r="DF152" s="684"/>
      <c r="DG152" s="684"/>
      <c r="DH152" s="684"/>
      <c r="DI152" s="684"/>
      <c r="DJ152" s="684"/>
      <c r="DK152" s="684"/>
      <c r="DL152" s="684"/>
      <c r="DM152" s="684"/>
      <c r="DN152" s="684"/>
      <c r="DO152" s="684"/>
      <c r="DP152" s="684"/>
      <c r="DQ152" s="684"/>
      <c r="DR152" s="684"/>
      <c r="DS152" s="684"/>
      <c r="DT152" s="684"/>
      <c r="DU152" s="684"/>
      <c r="DV152" s="684"/>
      <c r="DW152" s="684"/>
      <c r="DX152" s="684"/>
      <c r="DY152" s="684"/>
      <c r="DZ152" s="684"/>
      <c r="EA152" s="684"/>
      <c r="EB152" s="684"/>
      <c r="EC152" s="684"/>
      <c r="ED152" s="684"/>
      <c r="EE152" s="684"/>
      <c r="EF152" s="684"/>
      <c r="EG152" s="684"/>
      <c r="EH152" s="684"/>
      <c r="EI152" s="684"/>
      <c r="EJ152" s="684"/>
      <c r="EK152" s="684"/>
      <c r="EL152" s="684"/>
      <c r="EM152" s="684"/>
      <c r="EN152" s="684"/>
      <c r="EO152" s="684"/>
      <c r="EP152" s="684"/>
      <c r="EQ152" s="684"/>
      <c r="ER152" s="684"/>
      <c r="ES152" s="684"/>
      <c r="ET152" s="684"/>
      <c r="EU152" s="684"/>
      <c r="EV152" s="684"/>
      <c r="EW152" s="684"/>
      <c r="EX152" s="684"/>
      <c r="EY152" s="684"/>
      <c r="EZ152" s="684"/>
      <c r="FA152" s="684"/>
      <c r="FB152" s="684"/>
      <c r="FC152" s="684"/>
      <c r="FD152" s="684"/>
      <c r="FE152" s="684"/>
      <c r="FF152" s="684"/>
      <c r="FG152" s="684"/>
      <c r="FH152" s="684"/>
      <c r="FI152" s="684"/>
      <c r="FJ152" s="684"/>
      <c r="FK152" s="684"/>
      <c r="FL152" s="684"/>
      <c r="FM152" s="684"/>
      <c r="FN152" s="684"/>
      <c r="FO152" s="684"/>
      <c r="FP152" s="684"/>
      <c r="FQ152" s="684"/>
      <c r="FR152" s="684"/>
      <c r="FS152" s="684"/>
      <c r="FT152" s="684"/>
      <c r="FU152" s="684"/>
      <c r="FV152" s="684"/>
      <c r="FW152" s="684"/>
      <c r="FX152" s="684"/>
      <c r="FY152" s="684"/>
      <c r="FZ152" s="684"/>
      <c r="GA152" s="684"/>
      <c r="GB152" s="684"/>
      <c r="GC152" s="684"/>
      <c r="GD152" s="684"/>
      <c r="GE152" s="684"/>
      <c r="GF152" s="684"/>
      <c r="GG152" s="684"/>
      <c r="GH152" s="684"/>
      <c r="GI152" s="684"/>
      <c r="GJ152" s="684"/>
      <c r="GK152" s="684"/>
      <c r="GL152" s="684"/>
      <c r="GM152" s="684"/>
      <c r="GN152" s="684"/>
      <c r="GO152" s="684"/>
      <c r="GP152" s="684"/>
      <c r="GQ152" s="684"/>
      <c r="GR152" s="684"/>
      <c r="GS152" s="684"/>
      <c r="GT152" s="684"/>
      <c r="GU152" s="684"/>
      <c r="GV152" s="684"/>
      <c r="GW152" s="684"/>
      <c r="GX152" s="684"/>
      <c r="GY152" s="684"/>
      <c r="GZ152" s="684"/>
      <c r="HA152" s="684"/>
      <c r="HB152" s="684"/>
      <c r="HC152" s="684"/>
      <c r="HD152" s="684"/>
      <c r="HE152" s="684"/>
      <c r="HF152" s="684"/>
      <c r="HG152" s="684"/>
      <c r="HH152" s="684"/>
      <c r="HI152" s="684"/>
      <c r="HJ152" s="684"/>
      <c r="HK152" s="684"/>
      <c r="HL152" s="684"/>
      <c r="HM152" s="684"/>
      <c r="HN152" s="684"/>
      <c r="HO152" s="684"/>
      <c r="HP152" s="684"/>
      <c r="HQ152" s="684"/>
      <c r="HR152" s="684"/>
      <c r="HS152" s="684"/>
      <c r="HT152" s="684"/>
      <c r="HU152" s="684"/>
      <c r="HV152" s="684"/>
      <c r="HW152" s="684"/>
      <c r="HX152" s="684"/>
      <c r="HY152" s="684"/>
      <c r="HZ152" s="684"/>
      <c r="IA152" s="684"/>
      <c r="IB152" s="684"/>
      <c r="IC152" s="684"/>
      <c r="ID152" s="684"/>
      <c r="IE152" s="684"/>
      <c r="IF152" s="684"/>
      <c r="IG152" s="684"/>
      <c r="IH152" s="684"/>
      <c r="II152" s="684"/>
      <c r="IJ152" s="684"/>
      <c r="IK152" s="684"/>
      <c r="IL152" s="684"/>
      <c r="IM152" s="684"/>
      <c r="IN152" s="684"/>
      <c r="IO152" s="684"/>
      <c r="IP152" s="684"/>
      <c r="IQ152" s="684"/>
      <c r="IR152" s="684"/>
      <c r="IS152" s="684"/>
      <c r="IT152" s="684"/>
      <c r="IU152" s="683"/>
    </row>
    <row r="153" spans="1:255" ht="67.5">
      <c r="A153" s="685"/>
      <c r="B153" s="688" t="s">
        <v>2089</v>
      </c>
      <c r="C153" s="687"/>
      <c r="D153" s="679"/>
      <c r="E153" s="681"/>
      <c r="F153" s="681"/>
      <c r="G153" s="683"/>
      <c r="H153" s="683"/>
      <c r="I153" s="684"/>
      <c r="J153" s="684"/>
      <c r="K153" s="684"/>
      <c r="L153" s="684"/>
      <c r="M153" s="684"/>
      <c r="N153" s="684"/>
      <c r="O153" s="684"/>
      <c r="P153" s="684"/>
      <c r="Q153" s="684"/>
      <c r="R153" s="684"/>
      <c r="S153" s="684"/>
      <c r="T153" s="684"/>
      <c r="U153" s="684"/>
      <c r="V153" s="684"/>
      <c r="W153" s="684"/>
      <c r="X153" s="684"/>
      <c r="Y153" s="684"/>
      <c r="Z153" s="684"/>
      <c r="AA153" s="684"/>
      <c r="AB153" s="684"/>
      <c r="AC153" s="684"/>
      <c r="AD153" s="684"/>
      <c r="AE153" s="684"/>
      <c r="AF153" s="684"/>
      <c r="AG153" s="684"/>
      <c r="AH153" s="684"/>
      <c r="AI153" s="684"/>
      <c r="AJ153" s="684"/>
      <c r="AK153" s="684"/>
      <c r="AL153" s="684"/>
      <c r="AM153" s="684"/>
      <c r="AN153" s="684"/>
      <c r="AO153" s="684"/>
      <c r="AP153" s="684"/>
      <c r="AQ153" s="684"/>
      <c r="AR153" s="684"/>
      <c r="AS153" s="684"/>
      <c r="AT153" s="684"/>
      <c r="AU153" s="684"/>
      <c r="AV153" s="684"/>
      <c r="AW153" s="684"/>
      <c r="AX153" s="684"/>
      <c r="AY153" s="684"/>
      <c r="AZ153" s="684"/>
      <c r="BA153" s="684"/>
      <c r="BB153" s="684"/>
      <c r="BC153" s="684"/>
      <c r="BD153" s="684"/>
      <c r="BE153" s="684"/>
      <c r="BF153" s="684"/>
      <c r="BG153" s="684"/>
      <c r="BH153" s="684"/>
      <c r="BI153" s="684"/>
      <c r="BJ153" s="684"/>
      <c r="BK153" s="684"/>
      <c r="BL153" s="684"/>
      <c r="BM153" s="684"/>
      <c r="BN153" s="684"/>
      <c r="BO153" s="684"/>
      <c r="BP153" s="684"/>
      <c r="BQ153" s="684"/>
      <c r="BR153" s="684"/>
      <c r="BS153" s="684"/>
      <c r="BT153" s="684"/>
      <c r="BU153" s="684"/>
      <c r="BV153" s="684"/>
      <c r="BW153" s="684"/>
      <c r="BX153" s="684"/>
      <c r="BY153" s="684"/>
      <c r="BZ153" s="684"/>
      <c r="CA153" s="684"/>
      <c r="CB153" s="684"/>
      <c r="CC153" s="684"/>
      <c r="CD153" s="684"/>
      <c r="CE153" s="684"/>
      <c r="CF153" s="684"/>
      <c r="CG153" s="684"/>
      <c r="CH153" s="684"/>
      <c r="CI153" s="684"/>
      <c r="CJ153" s="684"/>
      <c r="CK153" s="684"/>
      <c r="CL153" s="684"/>
      <c r="CM153" s="684"/>
      <c r="CN153" s="684"/>
      <c r="CO153" s="684"/>
      <c r="CP153" s="684"/>
      <c r="CQ153" s="684"/>
      <c r="CR153" s="684"/>
      <c r="CS153" s="684"/>
      <c r="CT153" s="684"/>
      <c r="CU153" s="684"/>
      <c r="CV153" s="684"/>
      <c r="CW153" s="684"/>
      <c r="CX153" s="684"/>
      <c r="CY153" s="684"/>
      <c r="CZ153" s="684"/>
      <c r="DA153" s="684"/>
      <c r="DB153" s="684"/>
      <c r="DC153" s="684"/>
      <c r="DD153" s="684"/>
      <c r="DE153" s="684"/>
      <c r="DF153" s="684"/>
      <c r="DG153" s="684"/>
      <c r="DH153" s="684"/>
      <c r="DI153" s="684"/>
      <c r="DJ153" s="684"/>
      <c r="DK153" s="684"/>
      <c r="DL153" s="684"/>
      <c r="DM153" s="684"/>
      <c r="DN153" s="684"/>
      <c r="DO153" s="684"/>
      <c r="DP153" s="684"/>
      <c r="DQ153" s="684"/>
      <c r="DR153" s="684"/>
      <c r="DS153" s="684"/>
      <c r="DT153" s="684"/>
      <c r="DU153" s="684"/>
      <c r="DV153" s="684"/>
      <c r="DW153" s="684"/>
      <c r="DX153" s="684"/>
      <c r="DY153" s="684"/>
      <c r="DZ153" s="684"/>
      <c r="EA153" s="684"/>
      <c r="EB153" s="684"/>
      <c r="EC153" s="684"/>
      <c r="ED153" s="684"/>
      <c r="EE153" s="684"/>
      <c r="EF153" s="684"/>
      <c r="EG153" s="684"/>
      <c r="EH153" s="684"/>
      <c r="EI153" s="684"/>
      <c r="EJ153" s="684"/>
      <c r="EK153" s="684"/>
      <c r="EL153" s="684"/>
      <c r="EM153" s="684"/>
      <c r="EN153" s="684"/>
      <c r="EO153" s="684"/>
      <c r="EP153" s="684"/>
      <c r="EQ153" s="684"/>
      <c r="ER153" s="684"/>
      <c r="ES153" s="684"/>
      <c r="ET153" s="684"/>
      <c r="EU153" s="684"/>
      <c r="EV153" s="684"/>
      <c r="EW153" s="684"/>
      <c r="EX153" s="684"/>
      <c r="EY153" s="684"/>
      <c r="EZ153" s="684"/>
      <c r="FA153" s="684"/>
      <c r="FB153" s="684"/>
      <c r="FC153" s="684"/>
      <c r="FD153" s="684"/>
      <c r="FE153" s="684"/>
      <c r="FF153" s="684"/>
      <c r="FG153" s="684"/>
      <c r="FH153" s="684"/>
      <c r="FI153" s="684"/>
      <c r="FJ153" s="684"/>
      <c r="FK153" s="684"/>
      <c r="FL153" s="684"/>
      <c r="FM153" s="684"/>
      <c r="FN153" s="684"/>
      <c r="FO153" s="684"/>
      <c r="FP153" s="684"/>
      <c r="FQ153" s="684"/>
      <c r="FR153" s="684"/>
      <c r="FS153" s="684"/>
      <c r="FT153" s="684"/>
      <c r="FU153" s="684"/>
      <c r="FV153" s="684"/>
      <c r="FW153" s="684"/>
      <c r="FX153" s="684"/>
      <c r="FY153" s="684"/>
      <c r="FZ153" s="684"/>
      <c r="GA153" s="684"/>
      <c r="GB153" s="684"/>
      <c r="GC153" s="684"/>
      <c r="GD153" s="684"/>
      <c r="GE153" s="684"/>
      <c r="GF153" s="684"/>
      <c r="GG153" s="684"/>
      <c r="GH153" s="684"/>
      <c r="GI153" s="684"/>
      <c r="GJ153" s="684"/>
      <c r="GK153" s="684"/>
      <c r="GL153" s="684"/>
      <c r="GM153" s="684"/>
      <c r="GN153" s="684"/>
      <c r="GO153" s="684"/>
      <c r="GP153" s="684"/>
      <c r="GQ153" s="684"/>
      <c r="GR153" s="684"/>
      <c r="GS153" s="684"/>
      <c r="GT153" s="684"/>
      <c r="GU153" s="684"/>
      <c r="GV153" s="684"/>
      <c r="GW153" s="684"/>
      <c r="GX153" s="684"/>
      <c r="GY153" s="684"/>
      <c r="GZ153" s="684"/>
      <c r="HA153" s="684"/>
      <c r="HB153" s="684"/>
      <c r="HC153" s="684"/>
      <c r="HD153" s="684"/>
      <c r="HE153" s="684"/>
      <c r="HF153" s="684"/>
      <c r="HG153" s="684"/>
      <c r="HH153" s="684"/>
      <c r="HI153" s="684"/>
      <c r="HJ153" s="684"/>
      <c r="HK153" s="684"/>
      <c r="HL153" s="684"/>
      <c r="HM153" s="684"/>
      <c r="HN153" s="684"/>
      <c r="HO153" s="684"/>
      <c r="HP153" s="684"/>
      <c r="HQ153" s="684"/>
      <c r="HR153" s="684"/>
      <c r="HS153" s="684"/>
      <c r="HT153" s="684"/>
      <c r="HU153" s="684"/>
      <c r="HV153" s="684"/>
      <c r="HW153" s="684"/>
      <c r="HX153" s="684"/>
      <c r="HY153" s="684"/>
      <c r="HZ153" s="684"/>
      <c r="IA153" s="684"/>
      <c r="IB153" s="684"/>
      <c r="IC153" s="684"/>
      <c r="ID153" s="684"/>
      <c r="IE153" s="684"/>
      <c r="IF153" s="684"/>
      <c r="IG153" s="684"/>
      <c r="IH153" s="684"/>
      <c r="II153" s="684"/>
      <c r="IJ153" s="684"/>
      <c r="IK153" s="684"/>
      <c r="IL153" s="684"/>
      <c r="IM153" s="684"/>
      <c r="IN153" s="684"/>
      <c r="IO153" s="684"/>
      <c r="IP153" s="684"/>
      <c r="IQ153" s="684"/>
      <c r="IR153" s="684"/>
      <c r="IS153" s="684"/>
      <c r="IT153" s="684"/>
      <c r="IU153" s="683"/>
    </row>
    <row r="154" spans="1:255">
      <c r="A154" s="685"/>
      <c r="B154" s="226" t="s">
        <v>2090</v>
      </c>
      <c r="C154" s="687" t="s">
        <v>898</v>
      </c>
      <c r="D154" s="679">
        <v>6</v>
      </c>
      <c r="E154" s="681"/>
      <c r="F154" s="681">
        <f>+E154*D154</f>
        <v>0</v>
      </c>
      <c r="G154" s="683"/>
      <c r="H154" s="683"/>
      <c r="I154" s="684"/>
      <c r="J154" s="684"/>
      <c r="K154" s="684"/>
      <c r="L154" s="684"/>
      <c r="M154" s="684"/>
      <c r="N154" s="684"/>
      <c r="O154" s="684"/>
      <c r="P154" s="684"/>
      <c r="Q154" s="684"/>
      <c r="R154" s="684"/>
      <c r="S154" s="684"/>
      <c r="T154" s="684"/>
      <c r="U154" s="684"/>
      <c r="V154" s="684"/>
      <c r="W154" s="684"/>
      <c r="X154" s="684"/>
      <c r="Y154" s="684"/>
      <c r="Z154" s="684"/>
      <c r="AA154" s="684"/>
      <c r="AB154" s="684"/>
      <c r="AC154" s="684"/>
      <c r="AD154" s="684"/>
      <c r="AE154" s="684"/>
      <c r="AF154" s="684"/>
      <c r="AG154" s="684"/>
      <c r="AH154" s="684"/>
      <c r="AI154" s="684"/>
      <c r="AJ154" s="684"/>
      <c r="AK154" s="684"/>
      <c r="AL154" s="684"/>
      <c r="AM154" s="684"/>
      <c r="AN154" s="684"/>
      <c r="AO154" s="684"/>
      <c r="AP154" s="684"/>
      <c r="AQ154" s="684"/>
      <c r="AR154" s="684"/>
      <c r="AS154" s="684"/>
      <c r="AT154" s="684"/>
      <c r="AU154" s="684"/>
      <c r="AV154" s="684"/>
      <c r="AW154" s="684"/>
      <c r="AX154" s="684"/>
      <c r="AY154" s="684"/>
      <c r="AZ154" s="684"/>
      <c r="BA154" s="684"/>
      <c r="BB154" s="684"/>
      <c r="BC154" s="684"/>
      <c r="BD154" s="684"/>
      <c r="BE154" s="684"/>
      <c r="BF154" s="684"/>
      <c r="BG154" s="684"/>
      <c r="BH154" s="684"/>
      <c r="BI154" s="684"/>
      <c r="BJ154" s="684"/>
      <c r="BK154" s="684"/>
      <c r="BL154" s="684"/>
      <c r="BM154" s="684"/>
      <c r="BN154" s="684"/>
      <c r="BO154" s="684"/>
      <c r="BP154" s="684"/>
      <c r="BQ154" s="684"/>
      <c r="BR154" s="684"/>
      <c r="BS154" s="684"/>
      <c r="BT154" s="684"/>
      <c r="BU154" s="684"/>
      <c r="BV154" s="684"/>
      <c r="BW154" s="684"/>
      <c r="BX154" s="684"/>
      <c r="BY154" s="684"/>
      <c r="BZ154" s="684"/>
      <c r="CA154" s="684"/>
      <c r="CB154" s="684"/>
      <c r="CC154" s="684"/>
      <c r="CD154" s="684"/>
      <c r="CE154" s="684"/>
      <c r="CF154" s="684"/>
      <c r="CG154" s="684"/>
      <c r="CH154" s="684"/>
      <c r="CI154" s="684"/>
      <c r="CJ154" s="684"/>
      <c r="CK154" s="684"/>
      <c r="CL154" s="684"/>
      <c r="CM154" s="684"/>
      <c r="CN154" s="684"/>
      <c r="CO154" s="684"/>
      <c r="CP154" s="684"/>
      <c r="CQ154" s="684"/>
      <c r="CR154" s="684"/>
      <c r="CS154" s="684"/>
      <c r="CT154" s="684"/>
      <c r="CU154" s="684"/>
      <c r="CV154" s="684"/>
      <c r="CW154" s="684"/>
      <c r="CX154" s="684"/>
      <c r="CY154" s="684"/>
      <c r="CZ154" s="684"/>
      <c r="DA154" s="684"/>
      <c r="DB154" s="684"/>
      <c r="DC154" s="684"/>
      <c r="DD154" s="684"/>
      <c r="DE154" s="684"/>
      <c r="DF154" s="684"/>
      <c r="DG154" s="684"/>
      <c r="DH154" s="684"/>
      <c r="DI154" s="684"/>
      <c r="DJ154" s="684"/>
      <c r="DK154" s="684"/>
      <c r="DL154" s="684"/>
      <c r="DM154" s="684"/>
      <c r="DN154" s="684"/>
      <c r="DO154" s="684"/>
      <c r="DP154" s="684"/>
      <c r="DQ154" s="684"/>
      <c r="DR154" s="684"/>
      <c r="DS154" s="684"/>
      <c r="DT154" s="684"/>
      <c r="DU154" s="684"/>
      <c r="DV154" s="684"/>
      <c r="DW154" s="684"/>
      <c r="DX154" s="684"/>
      <c r="DY154" s="684"/>
      <c r="DZ154" s="684"/>
      <c r="EA154" s="684"/>
      <c r="EB154" s="684"/>
      <c r="EC154" s="684"/>
      <c r="ED154" s="684"/>
      <c r="EE154" s="684"/>
      <c r="EF154" s="684"/>
      <c r="EG154" s="684"/>
      <c r="EH154" s="684"/>
      <c r="EI154" s="684"/>
      <c r="EJ154" s="684"/>
      <c r="EK154" s="684"/>
      <c r="EL154" s="684"/>
      <c r="EM154" s="684"/>
      <c r="EN154" s="684"/>
      <c r="EO154" s="684"/>
      <c r="EP154" s="684"/>
      <c r="EQ154" s="684"/>
      <c r="ER154" s="684"/>
      <c r="ES154" s="684"/>
      <c r="ET154" s="684"/>
      <c r="EU154" s="684"/>
      <c r="EV154" s="684"/>
      <c r="EW154" s="684"/>
      <c r="EX154" s="684"/>
      <c r="EY154" s="684"/>
      <c r="EZ154" s="684"/>
      <c r="FA154" s="684"/>
      <c r="FB154" s="684"/>
      <c r="FC154" s="684"/>
      <c r="FD154" s="684"/>
      <c r="FE154" s="684"/>
      <c r="FF154" s="684"/>
      <c r="FG154" s="684"/>
      <c r="FH154" s="684"/>
      <c r="FI154" s="684"/>
      <c r="FJ154" s="684"/>
      <c r="FK154" s="684"/>
      <c r="FL154" s="684"/>
      <c r="FM154" s="684"/>
      <c r="FN154" s="684"/>
      <c r="FO154" s="684"/>
      <c r="FP154" s="684"/>
      <c r="FQ154" s="684"/>
      <c r="FR154" s="684"/>
      <c r="FS154" s="684"/>
      <c r="FT154" s="684"/>
      <c r="FU154" s="684"/>
      <c r="FV154" s="684"/>
      <c r="FW154" s="684"/>
      <c r="FX154" s="684"/>
      <c r="FY154" s="684"/>
      <c r="FZ154" s="684"/>
      <c r="GA154" s="684"/>
      <c r="GB154" s="684"/>
      <c r="GC154" s="684"/>
      <c r="GD154" s="684"/>
      <c r="GE154" s="684"/>
      <c r="GF154" s="684"/>
      <c r="GG154" s="684"/>
      <c r="GH154" s="684"/>
      <c r="GI154" s="684"/>
      <c r="GJ154" s="684"/>
      <c r="GK154" s="684"/>
      <c r="GL154" s="684"/>
      <c r="GM154" s="684"/>
      <c r="GN154" s="684"/>
      <c r="GO154" s="684"/>
      <c r="GP154" s="684"/>
      <c r="GQ154" s="684"/>
      <c r="GR154" s="684"/>
      <c r="GS154" s="684"/>
      <c r="GT154" s="684"/>
      <c r="GU154" s="684"/>
      <c r="GV154" s="684"/>
      <c r="GW154" s="684"/>
      <c r="GX154" s="684"/>
      <c r="GY154" s="684"/>
      <c r="GZ154" s="684"/>
      <c r="HA154" s="684"/>
      <c r="HB154" s="684"/>
      <c r="HC154" s="684"/>
      <c r="HD154" s="684"/>
      <c r="HE154" s="684"/>
      <c r="HF154" s="684"/>
      <c r="HG154" s="684"/>
      <c r="HH154" s="684"/>
      <c r="HI154" s="684"/>
      <c r="HJ154" s="684"/>
      <c r="HK154" s="684"/>
      <c r="HL154" s="684"/>
      <c r="HM154" s="684"/>
      <c r="HN154" s="684"/>
      <c r="HO154" s="684"/>
      <c r="HP154" s="684"/>
      <c r="HQ154" s="684"/>
      <c r="HR154" s="684"/>
      <c r="HS154" s="684"/>
      <c r="HT154" s="684"/>
      <c r="HU154" s="684"/>
      <c r="HV154" s="684"/>
      <c r="HW154" s="684"/>
      <c r="HX154" s="684"/>
      <c r="HY154" s="684"/>
      <c r="HZ154" s="684"/>
      <c r="IA154" s="684"/>
      <c r="IB154" s="684"/>
      <c r="IC154" s="684"/>
      <c r="ID154" s="684"/>
      <c r="IE154" s="684"/>
      <c r="IF154" s="684"/>
      <c r="IG154" s="684"/>
      <c r="IH154" s="684"/>
      <c r="II154" s="684"/>
      <c r="IJ154" s="684"/>
      <c r="IK154" s="684"/>
      <c r="IL154" s="684"/>
      <c r="IM154" s="684"/>
      <c r="IN154" s="684"/>
      <c r="IO154" s="684"/>
      <c r="IP154" s="684"/>
      <c r="IQ154" s="684"/>
      <c r="IR154" s="684"/>
      <c r="IS154" s="684"/>
      <c r="IT154" s="684"/>
      <c r="IU154" s="683"/>
    </row>
    <row r="155" spans="1:255">
      <c r="A155" s="685"/>
      <c r="B155" s="226"/>
      <c r="C155" s="687"/>
      <c r="D155" s="679"/>
      <c r="E155" s="681"/>
      <c r="F155" s="681"/>
      <c r="G155" s="683"/>
      <c r="H155" s="683"/>
      <c r="I155" s="684"/>
      <c r="J155" s="684"/>
      <c r="K155" s="684"/>
      <c r="L155" s="684"/>
      <c r="M155" s="684"/>
      <c r="N155" s="684"/>
      <c r="O155" s="684"/>
      <c r="P155" s="684"/>
      <c r="Q155" s="684"/>
      <c r="R155" s="684"/>
      <c r="S155" s="684"/>
      <c r="T155" s="684"/>
      <c r="U155" s="684"/>
      <c r="V155" s="684"/>
      <c r="W155" s="684"/>
      <c r="X155" s="684"/>
      <c r="Y155" s="684"/>
      <c r="Z155" s="684"/>
      <c r="AA155" s="684"/>
      <c r="AB155" s="684"/>
      <c r="AC155" s="684"/>
      <c r="AD155" s="684"/>
      <c r="AE155" s="684"/>
      <c r="AF155" s="684"/>
      <c r="AG155" s="684"/>
      <c r="AH155" s="684"/>
      <c r="AI155" s="684"/>
      <c r="AJ155" s="684"/>
      <c r="AK155" s="684"/>
      <c r="AL155" s="684"/>
      <c r="AM155" s="684"/>
      <c r="AN155" s="684"/>
      <c r="AO155" s="684"/>
      <c r="AP155" s="684"/>
      <c r="AQ155" s="684"/>
      <c r="AR155" s="684"/>
      <c r="AS155" s="684"/>
      <c r="AT155" s="684"/>
      <c r="AU155" s="684"/>
      <c r="AV155" s="684"/>
      <c r="AW155" s="684"/>
      <c r="AX155" s="684"/>
      <c r="AY155" s="684"/>
      <c r="AZ155" s="684"/>
      <c r="BA155" s="684"/>
      <c r="BB155" s="684"/>
      <c r="BC155" s="684"/>
      <c r="BD155" s="684"/>
      <c r="BE155" s="684"/>
      <c r="BF155" s="684"/>
      <c r="BG155" s="684"/>
      <c r="BH155" s="684"/>
      <c r="BI155" s="684"/>
      <c r="BJ155" s="684"/>
      <c r="BK155" s="684"/>
      <c r="BL155" s="684"/>
      <c r="BM155" s="684"/>
      <c r="BN155" s="684"/>
      <c r="BO155" s="684"/>
      <c r="BP155" s="684"/>
      <c r="BQ155" s="684"/>
      <c r="BR155" s="684"/>
      <c r="BS155" s="684"/>
      <c r="BT155" s="684"/>
      <c r="BU155" s="684"/>
      <c r="BV155" s="684"/>
      <c r="BW155" s="684"/>
      <c r="BX155" s="684"/>
      <c r="BY155" s="684"/>
      <c r="BZ155" s="684"/>
      <c r="CA155" s="684"/>
      <c r="CB155" s="684"/>
      <c r="CC155" s="684"/>
      <c r="CD155" s="684"/>
      <c r="CE155" s="684"/>
      <c r="CF155" s="684"/>
      <c r="CG155" s="684"/>
      <c r="CH155" s="684"/>
      <c r="CI155" s="684"/>
      <c r="CJ155" s="684"/>
      <c r="CK155" s="684"/>
      <c r="CL155" s="684"/>
      <c r="CM155" s="684"/>
      <c r="CN155" s="684"/>
      <c r="CO155" s="684"/>
      <c r="CP155" s="684"/>
      <c r="CQ155" s="684"/>
      <c r="CR155" s="684"/>
      <c r="CS155" s="684"/>
      <c r="CT155" s="684"/>
      <c r="CU155" s="684"/>
      <c r="CV155" s="684"/>
      <c r="CW155" s="684"/>
      <c r="CX155" s="684"/>
      <c r="CY155" s="684"/>
      <c r="CZ155" s="684"/>
      <c r="DA155" s="684"/>
      <c r="DB155" s="684"/>
      <c r="DC155" s="684"/>
      <c r="DD155" s="684"/>
      <c r="DE155" s="684"/>
      <c r="DF155" s="684"/>
      <c r="DG155" s="684"/>
      <c r="DH155" s="684"/>
      <c r="DI155" s="684"/>
      <c r="DJ155" s="684"/>
      <c r="DK155" s="684"/>
      <c r="DL155" s="684"/>
      <c r="DM155" s="684"/>
      <c r="DN155" s="684"/>
      <c r="DO155" s="684"/>
      <c r="DP155" s="684"/>
      <c r="DQ155" s="684"/>
      <c r="DR155" s="684"/>
      <c r="DS155" s="684"/>
      <c r="DT155" s="684"/>
      <c r="DU155" s="684"/>
      <c r="DV155" s="684"/>
      <c r="DW155" s="684"/>
      <c r="DX155" s="684"/>
      <c r="DY155" s="684"/>
      <c r="DZ155" s="684"/>
      <c r="EA155" s="684"/>
      <c r="EB155" s="684"/>
      <c r="EC155" s="684"/>
      <c r="ED155" s="684"/>
      <c r="EE155" s="684"/>
      <c r="EF155" s="684"/>
      <c r="EG155" s="684"/>
      <c r="EH155" s="684"/>
      <c r="EI155" s="684"/>
      <c r="EJ155" s="684"/>
      <c r="EK155" s="684"/>
      <c r="EL155" s="684"/>
      <c r="EM155" s="684"/>
      <c r="EN155" s="684"/>
      <c r="EO155" s="684"/>
      <c r="EP155" s="684"/>
      <c r="EQ155" s="684"/>
      <c r="ER155" s="684"/>
      <c r="ES155" s="684"/>
      <c r="ET155" s="684"/>
      <c r="EU155" s="684"/>
      <c r="EV155" s="684"/>
      <c r="EW155" s="684"/>
      <c r="EX155" s="684"/>
      <c r="EY155" s="684"/>
      <c r="EZ155" s="684"/>
      <c r="FA155" s="684"/>
      <c r="FB155" s="684"/>
      <c r="FC155" s="684"/>
      <c r="FD155" s="684"/>
      <c r="FE155" s="684"/>
      <c r="FF155" s="684"/>
      <c r="FG155" s="684"/>
      <c r="FH155" s="684"/>
      <c r="FI155" s="684"/>
      <c r="FJ155" s="684"/>
      <c r="FK155" s="684"/>
      <c r="FL155" s="684"/>
      <c r="FM155" s="684"/>
      <c r="FN155" s="684"/>
      <c r="FO155" s="684"/>
      <c r="FP155" s="684"/>
      <c r="FQ155" s="684"/>
      <c r="FR155" s="684"/>
      <c r="FS155" s="684"/>
      <c r="FT155" s="684"/>
      <c r="FU155" s="684"/>
      <c r="FV155" s="684"/>
      <c r="FW155" s="684"/>
      <c r="FX155" s="684"/>
      <c r="FY155" s="684"/>
      <c r="FZ155" s="684"/>
      <c r="GA155" s="684"/>
      <c r="GB155" s="684"/>
      <c r="GC155" s="684"/>
      <c r="GD155" s="684"/>
      <c r="GE155" s="684"/>
      <c r="GF155" s="684"/>
      <c r="GG155" s="684"/>
      <c r="GH155" s="684"/>
      <c r="GI155" s="684"/>
      <c r="GJ155" s="684"/>
      <c r="GK155" s="684"/>
      <c r="GL155" s="684"/>
      <c r="GM155" s="684"/>
      <c r="GN155" s="684"/>
      <c r="GO155" s="684"/>
      <c r="GP155" s="684"/>
      <c r="GQ155" s="684"/>
      <c r="GR155" s="684"/>
      <c r="GS155" s="684"/>
      <c r="GT155" s="684"/>
      <c r="GU155" s="684"/>
      <c r="GV155" s="684"/>
      <c r="GW155" s="684"/>
      <c r="GX155" s="684"/>
      <c r="GY155" s="684"/>
      <c r="GZ155" s="684"/>
      <c r="HA155" s="684"/>
      <c r="HB155" s="684"/>
      <c r="HC155" s="684"/>
      <c r="HD155" s="684"/>
      <c r="HE155" s="684"/>
      <c r="HF155" s="684"/>
      <c r="HG155" s="684"/>
      <c r="HH155" s="684"/>
      <c r="HI155" s="684"/>
      <c r="HJ155" s="684"/>
      <c r="HK155" s="684"/>
      <c r="HL155" s="684"/>
      <c r="HM155" s="684"/>
      <c r="HN155" s="684"/>
      <c r="HO155" s="684"/>
      <c r="HP155" s="684"/>
      <c r="HQ155" s="684"/>
      <c r="HR155" s="684"/>
      <c r="HS155" s="684"/>
      <c r="HT155" s="684"/>
      <c r="HU155" s="684"/>
      <c r="HV155" s="684"/>
      <c r="HW155" s="684"/>
      <c r="HX155" s="684"/>
      <c r="HY155" s="684"/>
      <c r="HZ155" s="684"/>
      <c r="IA155" s="684"/>
      <c r="IB155" s="684"/>
      <c r="IC155" s="684"/>
      <c r="ID155" s="684"/>
      <c r="IE155" s="684"/>
      <c r="IF155" s="684"/>
      <c r="IG155" s="684"/>
      <c r="IH155" s="684"/>
      <c r="II155" s="684"/>
      <c r="IJ155" s="684"/>
      <c r="IK155" s="684"/>
      <c r="IL155" s="684"/>
      <c r="IM155" s="684"/>
      <c r="IN155" s="684"/>
      <c r="IO155" s="684"/>
      <c r="IP155" s="684"/>
      <c r="IQ155" s="684"/>
      <c r="IR155" s="684"/>
      <c r="IS155" s="684"/>
      <c r="IT155" s="684"/>
      <c r="IU155" s="683"/>
    </row>
    <row r="156" spans="1:255">
      <c r="A156" s="685" t="s">
        <v>629</v>
      </c>
      <c r="B156" s="298" t="s">
        <v>2091</v>
      </c>
      <c r="C156" s="687"/>
      <c r="D156" s="679"/>
      <c r="E156" s="681"/>
      <c r="F156" s="681"/>
      <c r="G156" s="683"/>
      <c r="H156" s="683"/>
      <c r="I156" s="684"/>
      <c r="J156" s="684"/>
      <c r="K156" s="684"/>
      <c r="L156" s="684"/>
      <c r="M156" s="684"/>
      <c r="N156" s="684"/>
      <c r="O156" s="684"/>
      <c r="P156" s="684"/>
      <c r="Q156" s="684"/>
      <c r="R156" s="684"/>
      <c r="S156" s="684"/>
      <c r="T156" s="684"/>
      <c r="U156" s="684"/>
      <c r="V156" s="684"/>
      <c r="W156" s="684"/>
      <c r="X156" s="684"/>
      <c r="Y156" s="684"/>
      <c r="Z156" s="684"/>
      <c r="AA156" s="684"/>
      <c r="AB156" s="684"/>
      <c r="AC156" s="684"/>
      <c r="AD156" s="684"/>
      <c r="AE156" s="684"/>
      <c r="AF156" s="684"/>
      <c r="AG156" s="684"/>
      <c r="AH156" s="684"/>
      <c r="AI156" s="684"/>
      <c r="AJ156" s="684"/>
      <c r="AK156" s="684"/>
      <c r="AL156" s="684"/>
      <c r="AM156" s="684"/>
      <c r="AN156" s="684"/>
      <c r="AO156" s="684"/>
      <c r="AP156" s="684"/>
      <c r="AQ156" s="684"/>
      <c r="AR156" s="684"/>
      <c r="AS156" s="684"/>
      <c r="AT156" s="684"/>
      <c r="AU156" s="684"/>
      <c r="AV156" s="684"/>
      <c r="AW156" s="684"/>
      <c r="AX156" s="684"/>
      <c r="AY156" s="684"/>
      <c r="AZ156" s="684"/>
      <c r="BA156" s="684"/>
      <c r="BB156" s="684"/>
      <c r="BC156" s="684"/>
      <c r="BD156" s="684"/>
      <c r="BE156" s="684"/>
      <c r="BF156" s="684"/>
      <c r="BG156" s="684"/>
      <c r="BH156" s="684"/>
      <c r="BI156" s="684"/>
      <c r="BJ156" s="684"/>
      <c r="BK156" s="684"/>
      <c r="BL156" s="684"/>
      <c r="BM156" s="684"/>
      <c r="BN156" s="684"/>
      <c r="BO156" s="684"/>
      <c r="BP156" s="684"/>
      <c r="BQ156" s="684"/>
      <c r="BR156" s="684"/>
      <c r="BS156" s="684"/>
      <c r="BT156" s="684"/>
      <c r="BU156" s="684"/>
      <c r="BV156" s="684"/>
      <c r="BW156" s="684"/>
      <c r="BX156" s="684"/>
      <c r="BY156" s="684"/>
      <c r="BZ156" s="684"/>
      <c r="CA156" s="684"/>
      <c r="CB156" s="684"/>
      <c r="CC156" s="684"/>
      <c r="CD156" s="684"/>
      <c r="CE156" s="684"/>
      <c r="CF156" s="684"/>
      <c r="CG156" s="684"/>
      <c r="CH156" s="684"/>
      <c r="CI156" s="684"/>
      <c r="CJ156" s="684"/>
      <c r="CK156" s="684"/>
      <c r="CL156" s="684"/>
      <c r="CM156" s="684"/>
      <c r="CN156" s="684"/>
      <c r="CO156" s="684"/>
      <c r="CP156" s="684"/>
      <c r="CQ156" s="684"/>
      <c r="CR156" s="684"/>
      <c r="CS156" s="684"/>
      <c r="CT156" s="684"/>
      <c r="CU156" s="684"/>
      <c r="CV156" s="684"/>
      <c r="CW156" s="684"/>
      <c r="CX156" s="684"/>
      <c r="CY156" s="684"/>
      <c r="CZ156" s="684"/>
      <c r="DA156" s="684"/>
      <c r="DB156" s="684"/>
      <c r="DC156" s="684"/>
      <c r="DD156" s="684"/>
      <c r="DE156" s="684"/>
      <c r="DF156" s="684"/>
      <c r="DG156" s="684"/>
      <c r="DH156" s="684"/>
      <c r="DI156" s="684"/>
      <c r="DJ156" s="684"/>
      <c r="DK156" s="684"/>
      <c r="DL156" s="684"/>
      <c r="DM156" s="684"/>
      <c r="DN156" s="684"/>
      <c r="DO156" s="684"/>
      <c r="DP156" s="684"/>
      <c r="DQ156" s="684"/>
      <c r="DR156" s="684"/>
      <c r="DS156" s="684"/>
      <c r="DT156" s="684"/>
      <c r="DU156" s="684"/>
      <c r="DV156" s="684"/>
      <c r="DW156" s="684"/>
      <c r="DX156" s="684"/>
      <c r="DY156" s="684"/>
      <c r="DZ156" s="684"/>
      <c r="EA156" s="684"/>
      <c r="EB156" s="684"/>
      <c r="EC156" s="684"/>
      <c r="ED156" s="684"/>
      <c r="EE156" s="684"/>
      <c r="EF156" s="684"/>
      <c r="EG156" s="684"/>
      <c r="EH156" s="684"/>
      <c r="EI156" s="684"/>
      <c r="EJ156" s="684"/>
      <c r="EK156" s="684"/>
      <c r="EL156" s="684"/>
      <c r="EM156" s="684"/>
      <c r="EN156" s="684"/>
      <c r="EO156" s="684"/>
      <c r="EP156" s="684"/>
      <c r="EQ156" s="684"/>
      <c r="ER156" s="684"/>
      <c r="ES156" s="684"/>
      <c r="ET156" s="684"/>
      <c r="EU156" s="684"/>
      <c r="EV156" s="684"/>
      <c r="EW156" s="684"/>
      <c r="EX156" s="684"/>
      <c r="EY156" s="684"/>
      <c r="EZ156" s="684"/>
      <c r="FA156" s="684"/>
      <c r="FB156" s="684"/>
      <c r="FC156" s="684"/>
      <c r="FD156" s="684"/>
      <c r="FE156" s="684"/>
      <c r="FF156" s="684"/>
      <c r="FG156" s="684"/>
      <c r="FH156" s="684"/>
      <c r="FI156" s="684"/>
      <c r="FJ156" s="684"/>
      <c r="FK156" s="684"/>
      <c r="FL156" s="684"/>
      <c r="FM156" s="684"/>
      <c r="FN156" s="684"/>
      <c r="FO156" s="684"/>
      <c r="FP156" s="684"/>
      <c r="FQ156" s="684"/>
      <c r="FR156" s="684"/>
      <c r="FS156" s="684"/>
      <c r="FT156" s="684"/>
      <c r="FU156" s="684"/>
      <c r="FV156" s="684"/>
      <c r="FW156" s="684"/>
      <c r="FX156" s="684"/>
      <c r="FY156" s="684"/>
      <c r="FZ156" s="684"/>
      <c r="GA156" s="684"/>
      <c r="GB156" s="684"/>
      <c r="GC156" s="684"/>
      <c r="GD156" s="684"/>
      <c r="GE156" s="684"/>
      <c r="GF156" s="684"/>
      <c r="GG156" s="684"/>
      <c r="GH156" s="684"/>
      <c r="GI156" s="684"/>
      <c r="GJ156" s="684"/>
      <c r="GK156" s="684"/>
      <c r="GL156" s="684"/>
      <c r="GM156" s="684"/>
      <c r="GN156" s="684"/>
      <c r="GO156" s="684"/>
      <c r="GP156" s="684"/>
      <c r="GQ156" s="684"/>
      <c r="GR156" s="684"/>
      <c r="GS156" s="684"/>
      <c r="GT156" s="684"/>
      <c r="GU156" s="684"/>
      <c r="GV156" s="684"/>
      <c r="GW156" s="684"/>
      <c r="GX156" s="684"/>
      <c r="GY156" s="684"/>
      <c r="GZ156" s="684"/>
      <c r="HA156" s="684"/>
      <c r="HB156" s="684"/>
      <c r="HC156" s="684"/>
      <c r="HD156" s="684"/>
      <c r="HE156" s="684"/>
      <c r="HF156" s="684"/>
      <c r="HG156" s="684"/>
      <c r="HH156" s="684"/>
      <c r="HI156" s="684"/>
      <c r="HJ156" s="684"/>
      <c r="HK156" s="684"/>
      <c r="HL156" s="684"/>
      <c r="HM156" s="684"/>
      <c r="HN156" s="684"/>
      <c r="HO156" s="684"/>
      <c r="HP156" s="684"/>
      <c r="HQ156" s="684"/>
      <c r="HR156" s="684"/>
      <c r="HS156" s="684"/>
      <c r="HT156" s="684"/>
      <c r="HU156" s="684"/>
      <c r="HV156" s="684"/>
      <c r="HW156" s="684"/>
      <c r="HX156" s="684"/>
      <c r="HY156" s="684"/>
      <c r="HZ156" s="684"/>
      <c r="IA156" s="684"/>
      <c r="IB156" s="684"/>
      <c r="IC156" s="684"/>
      <c r="ID156" s="684"/>
      <c r="IE156" s="684"/>
      <c r="IF156" s="684"/>
      <c r="IG156" s="684"/>
      <c r="IH156" s="684"/>
      <c r="II156" s="684"/>
      <c r="IJ156" s="684"/>
      <c r="IK156" s="684"/>
      <c r="IL156" s="684"/>
      <c r="IM156" s="684"/>
      <c r="IN156" s="684"/>
      <c r="IO156" s="684"/>
      <c r="IP156" s="684"/>
      <c r="IQ156" s="684"/>
      <c r="IR156" s="684"/>
      <c r="IS156" s="684"/>
      <c r="IT156" s="684"/>
      <c r="IU156" s="683"/>
    </row>
    <row r="157" spans="1:255" ht="33.75">
      <c r="A157" s="685"/>
      <c r="B157" s="688" t="s">
        <v>2092</v>
      </c>
      <c r="C157" s="687"/>
      <c r="D157" s="679"/>
      <c r="E157" s="681"/>
      <c r="F157" s="681"/>
      <c r="G157" s="683"/>
      <c r="H157" s="683"/>
      <c r="I157" s="684"/>
      <c r="J157" s="684"/>
      <c r="K157" s="684"/>
      <c r="L157" s="684"/>
      <c r="M157" s="684"/>
      <c r="N157" s="684"/>
      <c r="O157" s="684"/>
      <c r="P157" s="684"/>
      <c r="Q157" s="684"/>
      <c r="R157" s="684"/>
      <c r="S157" s="684"/>
      <c r="T157" s="684"/>
      <c r="U157" s="684"/>
      <c r="V157" s="684"/>
      <c r="W157" s="684"/>
      <c r="X157" s="684"/>
      <c r="Y157" s="684"/>
      <c r="Z157" s="684"/>
      <c r="AA157" s="684"/>
      <c r="AB157" s="684"/>
      <c r="AC157" s="684"/>
      <c r="AD157" s="684"/>
      <c r="AE157" s="684"/>
      <c r="AF157" s="684"/>
      <c r="AG157" s="684"/>
      <c r="AH157" s="684"/>
      <c r="AI157" s="684"/>
      <c r="AJ157" s="684"/>
      <c r="AK157" s="684"/>
      <c r="AL157" s="684"/>
      <c r="AM157" s="684"/>
      <c r="AN157" s="684"/>
      <c r="AO157" s="684"/>
      <c r="AP157" s="684"/>
      <c r="AQ157" s="684"/>
      <c r="AR157" s="684"/>
      <c r="AS157" s="684"/>
      <c r="AT157" s="684"/>
      <c r="AU157" s="684"/>
      <c r="AV157" s="684"/>
      <c r="AW157" s="684"/>
      <c r="AX157" s="684"/>
      <c r="AY157" s="684"/>
      <c r="AZ157" s="684"/>
      <c r="BA157" s="684"/>
      <c r="BB157" s="684"/>
      <c r="BC157" s="684"/>
      <c r="BD157" s="684"/>
      <c r="BE157" s="684"/>
      <c r="BF157" s="684"/>
      <c r="BG157" s="684"/>
      <c r="BH157" s="684"/>
      <c r="BI157" s="684"/>
      <c r="BJ157" s="684"/>
      <c r="BK157" s="684"/>
      <c r="BL157" s="684"/>
      <c r="BM157" s="684"/>
      <c r="BN157" s="684"/>
      <c r="BO157" s="684"/>
      <c r="BP157" s="684"/>
      <c r="BQ157" s="684"/>
      <c r="BR157" s="684"/>
      <c r="BS157" s="684"/>
      <c r="BT157" s="684"/>
      <c r="BU157" s="684"/>
      <c r="BV157" s="684"/>
      <c r="BW157" s="684"/>
      <c r="BX157" s="684"/>
      <c r="BY157" s="684"/>
      <c r="BZ157" s="684"/>
      <c r="CA157" s="684"/>
      <c r="CB157" s="684"/>
      <c r="CC157" s="684"/>
      <c r="CD157" s="684"/>
      <c r="CE157" s="684"/>
      <c r="CF157" s="684"/>
      <c r="CG157" s="684"/>
      <c r="CH157" s="684"/>
      <c r="CI157" s="684"/>
      <c r="CJ157" s="684"/>
      <c r="CK157" s="684"/>
      <c r="CL157" s="684"/>
      <c r="CM157" s="684"/>
      <c r="CN157" s="684"/>
      <c r="CO157" s="684"/>
      <c r="CP157" s="684"/>
      <c r="CQ157" s="684"/>
      <c r="CR157" s="684"/>
      <c r="CS157" s="684"/>
      <c r="CT157" s="684"/>
      <c r="CU157" s="684"/>
      <c r="CV157" s="684"/>
      <c r="CW157" s="684"/>
      <c r="CX157" s="684"/>
      <c r="CY157" s="684"/>
      <c r="CZ157" s="684"/>
      <c r="DA157" s="684"/>
      <c r="DB157" s="684"/>
      <c r="DC157" s="684"/>
      <c r="DD157" s="684"/>
      <c r="DE157" s="684"/>
      <c r="DF157" s="684"/>
      <c r="DG157" s="684"/>
      <c r="DH157" s="684"/>
      <c r="DI157" s="684"/>
      <c r="DJ157" s="684"/>
      <c r="DK157" s="684"/>
      <c r="DL157" s="684"/>
      <c r="DM157" s="684"/>
      <c r="DN157" s="684"/>
      <c r="DO157" s="684"/>
      <c r="DP157" s="684"/>
      <c r="DQ157" s="684"/>
      <c r="DR157" s="684"/>
      <c r="DS157" s="684"/>
      <c r="DT157" s="684"/>
      <c r="DU157" s="684"/>
      <c r="DV157" s="684"/>
      <c r="DW157" s="684"/>
      <c r="DX157" s="684"/>
      <c r="DY157" s="684"/>
      <c r="DZ157" s="684"/>
      <c r="EA157" s="684"/>
      <c r="EB157" s="684"/>
      <c r="EC157" s="684"/>
      <c r="ED157" s="684"/>
      <c r="EE157" s="684"/>
      <c r="EF157" s="684"/>
      <c r="EG157" s="684"/>
      <c r="EH157" s="684"/>
      <c r="EI157" s="684"/>
      <c r="EJ157" s="684"/>
      <c r="EK157" s="684"/>
      <c r="EL157" s="684"/>
      <c r="EM157" s="684"/>
      <c r="EN157" s="684"/>
      <c r="EO157" s="684"/>
      <c r="EP157" s="684"/>
      <c r="EQ157" s="684"/>
      <c r="ER157" s="684"/>
      <c r="ES157" s="684"/>
      <c r="ET157" s="684"/>
      <c r="EU157" s="684"/>
      <c r="EV157" s="684"/>
      <c r="EW157" s="684"/>
      <c r="EX157" s="684"/>
      <c r="EY157" s="684"/>
      <c r="EZ157" s="684"/>
      <c r="FA157" s="684"/>
      <c r="FB157" s="684"/>
      <c r="FC157" s="684"/>
      <c r="FD157" s="684"/>
      <c r="FE157" s="684"/>
      <c r="FF157" s="684"/>
      <c r="FG157" s="684"/>
      <c r="FH157" s="684"/>
      <c r="FI157" s="684"/>
      <c r="FJ157" s="684"/>
      <c r="FK157" s="684"/>
      <c r="FL157" s="684"/>
      <c r="FM157" s="684"/>
      <c r="FN157" s="684"/>
      <c r="FO157" s="684"/>
      <c r="FP157" s="684"/>
      <c r="FQ157" s="684"/>
      <c r="FR157" s="684"/>
      <c r="FS157" s="684"/>
      <c r="FT157" s="684"/>
      <c r="FU157" s="684"/>
      <c r="FV157" s="684"/>
      <c r="FW157" s="684"/>
      <c r="FX157" s="684"/>
      <c r="FY157" s="684"/>
      <c r="FZ157" s="684"/>
      <c r="GA157" s="684"/>
      <c r="GB157" s="684"/>
      <c r="GC157" s="684"/>
      <c r="GD157" s="684"/>
      <c r="GE157" s="684"/>
      <c r="GF157" s="684"/>
      <c r="GG157" s="684"/>
      <c r="GH157" s="684"/>
      <c r="GI157" s="684"/>
      <c r="GJ157" s="684"/>
      <c r="GK157" s="684"/>
      <c r="GL157" s="684"/>
      <c r="GM157" s="684"/>
      <c r="GN157" s="684"/>
      <c r="GO157" s="684"/>
      <c r="GP157" s="684"/>
      <c r="GQ157" s="684"/>
      <c r="GR157" s="684"/>
      <c r="GS157" s="684"/>
      <c r="GT157" s="684"/>
      <c r="GU157" s="684"/>
      <c r="GV157" s="684"/>
      <c r="GW157" s="684"/>
      <c r="GX157" s="684"/>
      <c r="GY157" s="684"/>
      <c r="GZ157" s="684"/>
      <c r="HA157" s="684"/>
      <c r="HB157" s="684"/>
      <c r="HC157" s="684"/>
      <c r="HD157" s="684"/>
      <c r="HE157" s="684"/>
      <c r="HF157" s="684"/>
      <c r="HG157" s="684"/>
      <c r="HH157" s="684"/>
      <c r="HI157" s="684"/>
      <c r="HJ157" s="684"/>
      <c r="HK157" s="684"/>
      <c r="HL157" s="684"/>
      <c r="HM157" s="684"/>
      <c r="HN157" s="684"/>
      <c r="HO157" s="684"/>
      <c r="HP157" s="684"/>
      <c r="HQ157" s="684"/>
      <c r="HR157" s="684"/>
      <c r="HS157" s="684"/>
      <c r="HT157" s="684"/>
      <c r="HU157" s="684"/>
      <c r="HV157" s="684"/>
      <c r="HW157" s="684"/>
      <c r="HX157" s="684"/>
      <c r="HY157" s="684"/>
      <c r="HZ157" s="684"/>
      <c r="IA157" s="684"/>
      <c r="IB157" s="684"/>
      <c r="IC157" s="684"/>
      <c r="ID157" s="684"/>
      <c r="IE157" s="684"/>
      <c r="IF157" s="684"/>
      <c r="IG157" s="684"/>
      <c r="IH157" s="684"/>
      <c r="II157" s="684"/>
      <c r="IJ157" s="684"/>
      <c r="IK157" s="684"/>
      <c r="IL157" s="684"/>
      <c r="IM157" s="684"/>
      <c r="IN157" s="684"/>
      <c r="IO157" s="684"/>
      <c r="IP157" s="684"/>
      <c r="IQ157" s="684"/>
      <c r="IR157" s="684"/>
      <c r="IS157" s="684"/>
      <c r="IT157" s="684"/>
      <c r="IU157" s="683"/>
    </row>
    <row r="158" spans="1:255">
      <c r="A158" s="685"/>
      <c r="B158" s="226" t="s">
        <v>2090</v>
      </c>
      <c r="C158" s="687" t="s">
        <v>898</v>
      </c>
      <c r="D158" s="679">
        <v>2</v>
      </c>
      <c r="E158" s="681"/>
      <c r="F158" s="681">
        <f>+E158*D158</f>
        <v>0</v>
      </c>
      <c r="G158" s="683"/>
      <c r="H158" s="683"/>
      <c r="I158" s="684"/>
      <c r="J158" s="684"/>
      <c r="K158" s="684"/>
      <c r="L158" s="684"/>
      <c r="M158" s="684"/>
      <c r="N158" s="684"/>
      <c r="O158" s="684"/>
      <c r="P158" s="684"/>
      <c r="Q158" s="684"/>
      <c r="R158" s="684"/>
      <c r="S158" s="684"/>
      <c r="T158" s="684"/>
      <c r="U158" s="684"/>
      <c r="V158" s="684"/>
      <c r="W158" s="684"/>
      <c r="X158" s="684"/>
      <c r="Y158" s="684"/>
      <c r="Z158" s="684"/>
      <c r="AA158" s="684"/>
      <c r="AB158" s="684"/>
      <c r="AC158" s="684"/>
      <c r="AD158" s="684"/>
      <c r="AE158" s="684"/>
      <c r="AF158" s="684"/>
      <c r="AG158" s="684"/>
      <c r="AH158" s="684"/>
      <c r="AI158" s="684"/>
      <c r="AJ158" s="684"/>
      <c r="AK158" s="684"/>
      <c r="AL158" s="684"/>
      <c r="AM158" s="684"/>
      <c r="AN158" s="684"/>
      <c r="AO158" s="684"/>
      <c r="AP158" s="684"/>
      <c r="AQ158" s="684"/>
      <c r="AR158" s="684"/>
      <c r="AS158" s="684"/>
      <c r="AT158" s="684"/>
      <c r="AU158" s="684"/>
      <c r="AV158" s="684"/>
      <c r="AW158" s="684"/>
      <c r="AX158" s="684"/>
      <c r="AY158" s="684"/>
      <c r="AZ158" s="684"/>
      <c r="BA158" s="684"/>
      <c r="BB158" s="684"/>
      <c r="BC158" s="684"/>
      <c r="BD158" s="684"/>
      <c r="BE158" s="684"/>
      <c r="BF158" s="684"/>
      <c r="BG158" s="684"/>
      <c r="BH158" s="684"/>
      <c r="BI158" s="684"/>
      <c r="BJ158" s="684"/>
      <c r="BK158" s="684"/>
      <c r="BL158" s="684"/>
      <c r="BM158" s="684"/>
      <c r="BN158" s="684"/>
      <c r="BO158" s="684"/>
      <c r="BP158" s="684"/>
      <c r="BQ158" s="684"/>
      <c r="BR158" s="684"/>
      <c r="BS158" s="684"/>
      <c r="BT158" s="684"/>
      <c r="BU158" s="684"/>
      <c r="BV158" s="684"/>
      <c r="BW158" s="684"/>
      <c r="BX158" s="684"/>
      <c r="BY158" s="684"/>
      <c r="BZ158" s="684"/>
      <c r="CA158" s="684"/>
      <c r="CB158" s="684"/>
      <c r="CC158" s="684"/>
      <c r="CD158" s="684"/>
      <c r="CE158" s="684"/>
      <c r="CF158" s="684"/>
      <c r="CG158" s="684"/>
      <c r="CH158" s="684"/>
      <c r="CI158" s="684"/>
      <c r="CJ158" s="684"/>
      <c r="CK158" s="684"/>
      <c r="CL158" s="684"/>
      <c r="CM158" s="684"/>
      <c r="CN158" s="684"/>
      <c r="CO158" s="684"/>
      <c r="CP158" s="684"/>
      <c r="CQ158" s="684"/>
      <c r="CR158" s="684"/>
      <c r="CS158" s="684"/>
      <c r="CT158" s="684"/>
      <c r="CU158" s="684"/>
      <c r="CV158" s="684"/>
      <c r="CW158" s="684"/>
      <c r="CX158" s="684"/>
      <c r="CY158" s="684"/>
      <c r="CZ158" s="684"/>
      <c r="DA158" s="684"/>
      <c r="DB158" s="684"/>
      <c r="DC158" s="684"/>
      <c r="DD158" s="684"/>
      <c r="DE158" s="684"/>
      <c r="DF158" s="684"/>
      <c r="DG158" s="684"/>
      <c r="DH158" s="684"/>
      <c r="DI158" s="684"/>
      <c r="DJ158" s="684"/>
      <c r="DK158" s="684"/>
      <c r="DL158" s="684"/>
      <c r="DM158" s="684"/>
      <c r="DN158" s="684"/>
      <c r="DO158" s="684"/>
      <c r="DP158" s="684"/>
      <c r="DQ158" s="684"/>
      <c r="DR158" s="684"/>
      <c r="DS158" s="684"/>
      <c r="DT158" s="684"/>
      <c r="DU158" s="684"/>
      <c r="DV158" s="684"/>
      <c r="DW158" s="684"/>
      <c r="DX158" s="684"/>
      <c r="DY158" s="684"/>
      <c r="DZ158" s="684"/>
      <c r="EA158" s="684"/>
      <c r="EB158" s="684"/>
      <c r="EC158" s="684"/>
      <c r="ED158" s="684"/>
      <c r="EE158" s="684"/>
      <c r="EF158" s="684"/>
      <c r="EG158" s="684"/>
      <c r="EH158" s="684"/>
      <c r="EI158" s="684"/>
      <c r="EJ158" s="684"/>
      <c r="EK158" s="684"/>
      <c r="EL158" s="684"/>
      <c r="EM158" s="684"/>
      <c r="EN158" s="684"/>
      <c r="EO158" s="684"/>
      <c r="EP158" s="684"/>
      <c r="EQ158" s="684"/>
      <c r="ER158" s="684"/>
      <c r="ES158" s="684"/>
      <c r="ET158" s="684"/>
      <c r="EU158" s="684"/>
      <c r="EV158" s="684"/>
      <c r="EW158" s="684"/>
      <c r="EX158" s="684"/>
      <c r="EY158" s="684"/>
      <c r="EZ158" s="684"/>
      <c r="FA158" s="684"/>
      <c r="FB158" s="684"/>
      <c r="FC158" s="684"/>
      <c r="FD158" s="684"/>
      <c r="FE158" s="684"/>
      <c r="FF158" s="684"/>
      <c r="FG158" s="684"/>
      <c r="FH158" s="684"/>
      <c r="FI158" s="684"/>
      <c r="FJ158" s="684"/>
      <c r="FK158" s="684"/>
      <c r="FL158" s="684"/>
      <c r="FM158" s="684"/>
      <c r="FN158" s="684"/>
      <c r="FO158" s="684"/>
      <c r="FP158" s="684"/>
      <c r="FQ158" s="684"/>
      <c r="FR158" s="684"/>
      <c r="FS158" s="684"/>
      <c r="FT158" s="684"/>
      <c r="FU158" s="684"/>
      <c r="FV158" s="684"/>
      <c r="FW158" s="684"/>
      <c r="FX158" s="684"/>
      <c r="FY158" s="684"/>
      <c r="FZ158" s="684"/>
      <c r="GA158" s="684"/>
      <c r="GB158" s="684"/>
      <c r="GC158" s="684"/>
      <c r="GD158" s="684"/>
      <c r="GE158" s="684"/>
      <c r="GF158" s="684"/>
      <c r="GG158" s="684"/>
      <c r="GH158" s="684"/>
      <c r="GI158" s="684"/>
      <c r="GJ158" s="684"/>
      <c r="GK158" s="684"/>
      <c r="GL158" s="684"/>
      <c r="GM158" s="684"/>
      <c r="GN158" s="684"/>
      <c r="GO158" s="684"/>
      <c r="GP158" s="684"/>
      <c r="GQ158" s="684"/>
      <c r="GR158" s="684"/>
      <c r="GS158" s="684"/>
      <c r="GT158" s="684"/>
      <c r="GU158" s="684"/>
      <c r="GV158" s="684"/>
      <c r="GW158" s="684"/>
      <c r="GX158" s="684"/>
      <c r="GY158" s="684"/>
      <c r="GZ158" s="684"/>
      <c r="HA158" s="684"/>
      <c r="HB158" s="684"/>
      <c r="HC158" s="684"/>
      <c r="HD158" s="684"/>
      <c r="HE158" s="684"/>
      <c r="HF158" s="684"/>
      <c r="HG158" s="684"/>
      <c r="HH158" s="684"/>
      <c r="HI158" s="684"/>
      <c r="HJ158" s="684"/>
      <c r="HK158" s="684"/>
      <c r="HL158" s="684"/>
      <c r="HM158" s="684"/>
      <c r="HN158" s="684"/>
      <c r="HO158" s="684"/>
      <c r="HP158" s="684"/>
      <c r="HQ158" s="684"/>
      <c r="HR158" s="684"/>
      <c r="HS158" s="684"/>
      <c r="HT158" s="684"/>
      <c r="HU158" s="684"/>
      <c r="HV158" s="684"/>
      <c r="HW158" s="684"/>
      <c r="HX158" s="684"/>
      <c r="HY158" s="684"/>
      <c r="HZ158" s="684"/>
      <c r="IA158" s="684"/>
      <c r="IB158" s="684"/>
      <c r="IC158" s="684"/>
      <c r="ID158" s="684"/>
      <c r="IE158" s="684"/>
      <c r="IF158" s="684"/>
      <c r="IG158" s="684"/>
      <c r="IH158" s="684"/>
      <c r="II158" s="684"/>
      <c r="IJ158" s="684"/>
      <c r="IK158" s="684"/>
      <c r="IL158" s="684"/>
      <c r="IM158" s="684"/>
      <c r="IN158" s="684"/>
      <c r="IO158" s="684"/>
      <c r="IP158" s="684"/>
      <c r="IQ158" s="684"/>
      <c r="IR158" s="684"/>
      <c r="IS158" s="684"/>
      <c r="IT158" s="684"/>
      <c r="IU158" s="683"/>
    </row>
    <row r="159" spans="1:255">
      <c r="A159" s="685"/>
      <c r="B159" s="688"/>
      <c r="C159" s="687"/>
      <c r="D159" s="679"/>
      <c r="E159" s="681"/>
      <c r="F159" s="681"/>
      <c r="G159" s="683"/>
      <c r="H159" s="683"/>
      <c r="I159" s="684"/>
      <c r="J159" s="684"/>
      <c r="K159" s="684"/>
      <c r="L159" s="684"/>
      <c r="M159" s="684"/>
      <c r="N159" s="684"/>
      <c r="O159" s="684"/>
      <c r="P159" s="684"/>
      <c r="Q159" s="684"/>
      <c r="R159" s="684"/>
      <c r="S159" s="684"/>
      <c r="T159" s="684"/>
      <c r="U159" s="684"/>
      <c r="V159" s="684"/>
      <c r="W159" s="684"/>
      <c r="X159" s="684"/>
      <c r="Y159" s="684"/>
      <c r="Z159" s="684"/>
      <c r="AA159" s="684"/>
      <c r="AB159" s="684"/>
      <c r="AC159" s="684"/>
      <c r="AD159" s="684"/>
      <c r="AE159" s="684"/>
      <c r="AF159" s="684"/>
      <c r="AG159" s="684"/>
      <c r="AH159" s="684"/>
      <c r="AI159" s="684"/>
      <c r="AJ159" s="684"/>
      <c r="AK159" s="684"/>
      <c r="AL159" s="684"/>
      <c r="AM159" s="684"/>
      <c r="AN159" s="684"/>
      <c r="AO159" s="684"/>
      <c r="AP159" s="684"/>
      <c r="AQ159" s="684"/>
      <c r="AR159" s="684"/>
      <c r="AS159" s="684"/>
      <c r="AT159" s="684"/>
      <c r="AU159" s="684"/>
      <c r="AV159" s="684"/>
      <c r="AW159" s="684"/>
      <c r="AX159" s="684"/>
      <c r="AY159" s="684"/>
      <c r="AZ159" s="684"/>
      <c r="BA159" s="684"/>
      <c r="BB159" s="684"/>
      <c r="BC159" s="684"/>
      <c r="BD159" s="684"/>
      <c r="BE159" s="684"/>
      <c r="BF159" s="684"/>
      <c r="BG159" s="684"/>
      <c r="BH159" s="684"/>
      <c r="BI159" s="684"/>
      <c r="BJ159" s="684"/>
      <c r="BK159" s="684"/>
      <c r="BL159" s="684"/>
      <c r="BM159" s="684"/>
      <c r="BN159" s="684"/>
      <c r="BO159" s="684"/>
      <c r="BP159" s="684"/>
      <c r="BQ159" s="684"/>
      <c r="BR159" s="684"/>
      <c r="BS159" s="684"/>
      <c r="BT159" s="684"/>
      <c r="BU159" s="684"/>
      <c r="BV159" s="684"/>
      <c r="BW159" s="684"/>
      <c r="BX159" s="684"/>
      <c r="BY159" s="684"/>
      <c r="BZ159" s="684"/>
      <c r="CA159" s="684"/>
      <c r="CB159" s="684"/>
      <c r="CC159" s="684"/>
      <c r="CD159" s="684"/>
      <c r="CE159" s="684"/>
      <c r="CF159" s="684"/>
      <c r="CG159" s="684"/>
      <c r="CH159" s="684"/>
      <c r="CI159" s="684"/>
      <c r="CJ159" s="684"/>
      <c r="CK159" s="684"/>
      <c r="CL159" s="684"/>
      <c r="CM159" s="684"/>
      <c r="CN159" s="684"/>
      <c r="CO159" s="684"/>
      <c r="CP159" s="684"/>
      <c r="CQ159" s="684"/>
      <c r="CR159" s="684"/>
      <c r="CS159" s="684"/>
      <c r="CT159" s="684"/>
      <c r="CU159" s="684"/>
      <c r="CV159" s="684"/>
      <c r="CW159" s="684"/>
      <c r="CX159" s="684"/>
      <c r="CY159" s="684"/>
      <c r="CZ159" s="684"/>
      <c r="DA159" s="684"/>
      <c r="DB159" s="684"/>
      <c r="DC159" s="684"/>
      <c r="DD159" s="684"/>
      <c r="DE159" s="684"/>
      <c r="DF159" s="684"/>
      <c r="DG159" s="684"/>
      <c r="DH159" s="684"/>
      <c r="DI159" s="684"/>
      <c r="DJ159" s="684"/>
      <c r="DK159" s="684"/>
      <c r="DL159" s="684"/>
      <c r="DM159" s="684"/>
      <c r="DN159" s="684"/>
      <c r="DO159" s="684"/>
      <c r="DP159" s="684"/>
      <c r="DQ159" s="684"/>
      <c r="DR159" s="684"/>
      <c r="DS159" s="684"/>
      <c r="DT159" s="684"/>
      <c r="DU159" s="684"/>
      <c r="DV159" s="684"/>
      <c r="DW159" s="684"/>
      <c r="DX159" s="684"/>
      <c r="DY159" s="684"/>
      <c r="DZ159" s="684"/>
      <c r="EA159" s="684"/>
      <c r="EB159" s="684"/>
      <c r="EC159" s="684"/>
      <c r="ED159" s="684"/>
      <c r="EE159" s="684"/>
      <c r="EF159" s="684"/>
      <c r="EG159" s="684"/>
      <c r="EH159" s="684"/>
      <c r="EI159" s="684"/>
      <c r="EJ159" s="684"/>
      <c r="EK159" s="684"/>
      <c r="EL159" s="684"/>
      <c r="EM159" s="684"/>
      <c r="EN159" s="684"/>
      <c r="EO159" s="684"/>
      <c r="EP159" s="684"/>
      <c r="EQ159" s="684"/>
      <c r="ER159" s="684"/>
      <c r="ES159" s="684"/>
      <c r="ET159" s="684"/>
      <c r="EU159" s="684"/>
      <c r="EV159" s="684"/>
      <c r="EW159" s="684"/>
      <c r="EX159" s="684"/>
      <c r="EY159" s="684"/>
      <c r="EZ159" s="684"/>
      <c r="FA159" s="684"/>
      <c r="FB159" s="684"/>
      <c r="FC159" s="684"/>
      <c r="FD159" s="684"/>
      <c r="FE159" s="684"/>
      <c r="FF159" s="684"/>
      <c r="FG159" s="684"/>
      <c r="FH159" s="684"/>
      <c r="FI159" s="684"/>
      <c r="FJ159" s="684"/>
      <c r="FK159" s="684"/>
      <c r="FL159" s="684"/>
      <c r="FM159" s="684"/>
      <c r="FN159" s="684"/>
      <c r="FO159" s="684"/>
      <c r="FP159" s="684"/>
      <c r="FQ159" s="684"/>
      <c r="FR159" s="684"/>
      <c r="FS159" s="684"/>
      <c r="FT159" s="684"/>
      <c r="FU159" s="684"/>
      <c r="FV159" s="684"/>
      <c r="FW159" s="684"/>
      <c r="FX159" s="684"/>
      <c r="FY159" s="684"/>
      <c r="FZ159" s="684"/>
      <c r="GA159" s="684"/>
      <c r="GB159" s="684"/>
      <c r="GC159" s="684"/>
      <c r="GD159" s="684"/>
      <c r="GE159" s="684"/>
      <c r="GF159" s="684"/>
      <c r="GG159" s="684"/>
      <c r="GH159" s="684"/>
      <c r="GI159" s="684"/>
      <c r="GJ159" s="684"/>
      <c r="GK159" s="684"/>
      <c r="GL159" s="684"/>
      <c r="GM159" s="684"/>
      <c r="GN159" s="684"/>
      <c r="GO159" s="684"/>
      <c r="GP159" s="684"/>
      <c r="GQ159" s="684"/>
      <c r="GR159" s="684"/>
      <c r="GS159" s="684"/>
      <c r="GT159" s="684"/>
      <c r="GU159" s="684"/>
      <c r="GV159" s="684"/>
      <c r="GW159" s="684"/>
      <c r="GX159" s="684"/>
      <c r="GY159" s="684"/>
      <c r="GZ159" s="684"/>
      <c r="HA159" s="684"/>
      <c r="HB159" s="684"/>
      <c r="HC159" s="684"/>
      <c r="HD159" s="684"/>
      <c r="HE159" s="684"/>
      <c r="HF159" s="684"/>
      <c r="HG159" s="684"/>
      <c r="HH159" s="684"/>
      <c r="HI159" s="684"/>
      <c r="HJ159" s="684"/>
      <c r="HK159" s="684"/>
      <c r="HL159" s="684"/>
      <c r="HM159" s="684"/>
      <c r="HN159" s="684"/>
      <c r="HO159" s="684"/>
      <c r="HP159" s="684"/>
      <c r="HQ159" s="684"/>
      <c r="HR159" s="684"/>
      <c r="HS159" s="684"/>
      <c r="HT159" s="684"/>
      <c r="HU159" s="684"/>
      <c r="HV159" s="684"/>
      <c r="HW159" s="684"/>
      <c r="HX159" s="684"/>
      <c r="HY159" s="684"/>
      <c r="HZ159" s="684"/>
      <c r="IA159" s="684"/>
      <c r="IB159" s="684"/>
      <c r="IC159" s="684"/>
      <c r="ID159" s="684"/>
      <c r="IE159" s="684"/>
      <c r="IF159" s="684"/>
      <c r="IG159" s="684"/>
      <c r="IH159" s="684"/>
      <c r="II159" s="684"/>
      <c r="IJ159" s="684"/>
      <c r="IK159" s="684"/>
      <c r="IL159" s="684"/>
      <c r="IM159" s="684"/>
      <c r="IN159" s="684"/>
      <c r="IO159" s="684"/>
      <c r="IP159" s="684"/>
      <c r="IQ159" s="684"/>
      <c r="IR159" s="684"/>
      <c r="IS159" s="684"/>
      <c r="IT159" s="684"/>
      <c r="IU159" s="683"/>
    </row>
    <row r="160" spans="1:255">
      <c r="A160" s="685" t="s">
        <v>631</v>
      </c>
      <c r="B160" s="686" t="s">
        <v>2093</v>
      </c>
      <c r="C160" s="687"/>
      <c r="D160" s="679"/>
      <c r="E160" s="681"/>
      <c r="F160" s="681"/>
      <c r="G160" s="683"/>
      <c r="H160" s="683"/>
      <c r="I160" s="684"/>
      <c r="J160" s="684"/>
      <c r="K160" s="684"/>
      <c r="L160" s="684"/>
      <c r="M160" s="684"/>
      <c r="N160" s="684"/>
      <c r="O160" s="684"/>
      <c r="P160" s="684"/>
      <c r="Q160" s="684"/>
      <c r="R160" s="684"/>
      <c r="S160" s="684"/>
      <c r="T160" s="684"/>
      <c r="U160" s="684"/>
      <c r="V160" s="684"/>
      <c r="W160" s="684"/>
      <c r="X160" s="684"/>
      <c r="Y160" s="684"/>
      <c r="Z160" s="684"/>
      <c r="AA160" s="684"/>
      <c r="AB160" s="684"/>
      <c r="AC160" s="684"/>
      <c r="AD160" s="684"/>
      <c r="AE160" s="684"/>
      <c r="AF160" s="684"/>
      <c r="AG160" s="684"/>
      <c r="AH160" s="684"/>
      <c r="AI160" s="684"/>
      <c r="AJ160" s="684"/>
      <c r="AK160" s="684"/>
      <c r="AL160" s="684"/>
      <c r="AM160" s="684"/>
      <c r="AN160" s="684"/>
      <c r="AO160" s="684"/>
      <c r="AP160" s="684"/>
      <c r="AQ160" s="684"/>
      <c r="AR160" s="684"/>
      <c r="AS160" s="684"/>
      <c r="AT160" s="684"/>
      <c r="AU160" s="684"/>
      <c r="AV160" s="684"/>
      <c r="AW160" s="684"/>
      <c r="AX160" s="684"/>
      <c r="AY160" s="684"/>
      <c r="AZ160" s="684"/>
      <c r="BA160" s="684"/>
      <c r="BB160" s="684"/>
      <c r="BC160" s="684"/>
      <c r="BD160" s="684"/>
      <c r="BE160" s="684"/>
      <c r="BF160" s="684"/>
      <c r="BG160" s="684"/>
      <c r="BH160" s="684"/>
      <c r="BI160" s="684"/>
      <c r="BJ160" s="684"/>
      <c r="BK160" s="684"/>
      <c r="BL160" s="684"/>
      <c r="BM160" s="684"/>
      <c r="BN160" s="684"/>
      <c r="BO160" s="684"/>
      <c r="BP160" s="684"/>
      <c r="BQ160" s="684"/>
      <c r="BR160" s="684"/>
      <c r="BS160" s="684"/>
      <c r="BT160" s="684"/>
      <c r="BU160" s="684"/>
      <c r="BV160" s="684"/>
      <c r="BW160" s="684"/>
      <c r="BX160" s="684"/>
      <c r="BY160" s="684"/>
      <c r="BZ160" s="684"/>
      <c r="CA160" s="684"/>
      <c r="CB160" s="684"/>
      <c r="CC160" s="684"/>
      <c r="CD160" s="684"/>
      <c r="CE160" s="684"/>
      <c r="CF160" s="684"/>
      <c r="CG160" s="684"/>
      <c r="CH160" s="684"/>
      <c r="CI160" s="684"/>
      <c r="CJ160" s="684"/>
      <c r="CK160" s="684"/>
      <c r="CL160" s="684"/>
      <c r="CM160" s="684"/>
      <c r="CN160" s="684"/>
      <c r="CO160" s="684"/>
      <c r="CP160" s="684"/>
      <c r="CQ160" s="684"/>
      <c r="CR160" s="684"/>
      <c r="CS160" s="684"/>
      <c r="CT160" s="684"/>
      <c r="CU160" s="684"/>
      <c r="CV160" s="684"/>
      <c r="CW160" s="684"/>
      <c r="CX160" s="684"/>
      <c r="CY160" s="684"/>
      <c r="CZ160" s="684"/>
      <c r="DA160" s="684"/>
      <c r="DB160" s="684"/>
      <c r="DC160" s="684"/>
      <c r="DD160" s="684"/>
      <c r="DE160" s="684"/>
      <c r="DF160" s="684"/>
      <c r="DG160" s="684"/>
      <c r="DH160" s="684"/>
      <c r="DI160" s="684"/>
      <c r="DJ160" s="684"/>
      <c r="DK160" s="684"/>
      <c r="DL160" s="684"/>
      <c r="DM160" s="684"/>
      <c r="DN160" s="684"/>
      <c r="DO160" s="684"/>
      <c r="DP160" s="684"/>
      <c r="DQ160" s="684"/>
      <c r="DR160" s="684"/>
      <c r="DS160" s="684"/>
      <c r="DT160" s="684"/>
      <c r="DU160" s="684"/>
      <c r="DV160" s="684"/>
      <c r="DW160" s="684"/>
      <c r="DX160" s="684"/>
      <c r="DY160" s="684"/>
      <c r="DZ160" s="684"/>
      <c r="EA160" s="684"/>
      <c r="EB160" s="684"/>
      <c r="EC160" s="684"/>
      <c r="ED160" s="684"/>
      <c r="EE160" s="684"/>
      <c r="EF160" s="684"/>
      <c r="EG160" s="684"/>
      <c r="EH160" s="684"/>
      <c r="EI160" s="684"/>
      <c r="EJ160" s="684"/>
      <c r="EK160" s="684"/>
      <c r="EL160" s="684"/>
      <c r="EM160" s="684"/>
      <c r="EN160" s="684"/>
      <c r="EO160" s="684"/>
      <c r="EP160" s="684"/>
      <c r="EQ160" s="684"/>
      <c r="ER160" s="684"/>
      <c r="ES160" s="684"/>
      <c r="ET160" s="684"/>
      <c r="EU160" s="684"/>
      <c r="EV160" s="684"/>
      <c r="EW160" s="684"/>
      <c r="EX160" s="684"/>
      <c r="EY160" s="684"/>
      <c r="EZ160" s="684"/>
      <c r="FA160" s="684"/>
      <c r="FB160" s="684"/>
      <c r="FC160" s="684"/>
      <c r="FD160" s="684"/>
      <c r="FE160" s="684"/>
      <c r="FF160" s="684"/>
      <c r="FG160" s="684"/>
      <c r="FH160" s="684"/>
      <c r="FI160" s="684"/>
      <c r="FJ160" s="684"/>
      <c r="FK160" s="684"/>
      <c r="FL160" s="684"/>
      <c r="FM160" s="684"/>
      <c r="FN160" s="684"/>
      <c r="FO160" s="684"/>
      <c r="FP160" s="684"/>
      <c r="FQ160" s="684"/>
      <c r="FR160" s="684"/>
      <c r="FS160" s="684"/>
      <c r="FT160" s="684"/>
      <c r="FU160" s="684"/>
      <c r="FV160" s="684"/>
      <c r="FW160" s="684"/>
      <c r="FX160" s="684"/>
      <c r="FY160" s="684"/>
      <c r="FZ160" s="684"/>
      <c r="GA160" s="684"/>
      <c r="GB160" s="684"/>
      <c r="GC160" s="684"/>
      <c r="GD160" s="684"/>
      <c r="GE160" s="684"/>
      <c r="GF160" s="684"/>
      <c r="GG160" s="684"/>
      <c r="GH160" s="684"/>
      <c r="GI160" s="684"/>
      <c r="GJ160" s="684"/>
      <c r="GK160" s="684"/>
      <c r="GL160" s="684"/>
      <c r="GM160" s="684"/>
      <c r="GN160" s="684"/>
      <c r="GO160" s="684"/>
      <c r="GP160" s="684"/>
      <c r="GQ160" s="684"/>
      <c r="GR160" s="684"/>
      <c r="GS160" s="684"/>
      <c r="GT160" s="684"/>
      <c r="GU160" s="684"/>
      <c r="GV160" s="684"/>
      <c r="GW160" s="684"/>
      <c r="GX160" s="684"/>
      <c r="GY160" s="684"/>
      <c r="GZ160" s="684"/>
      <c r="HA160" s="684"/>
      <c r="HB160" s="684"/>
      <c r="HC160" s="684"/>
      <c r="HD160" s="684"/>
      <c r="HE160" s="684"/>
      <c r="HF160" s="684"/>
      <c r="HG160" s="684"/>
      <c r="HH160" s="684"/>
      <c r="HI160" s="684"/>
      <c r="HJ160" s="684"/>
      <c r="HK160" s="684"/>
      <c r="HL160" s="684"/>
      <c r="HM160" s="684"/>
      <c r="HN160" s="684"/>
      <c r="HO160" s="684"/>
      <c r="HP160" s="684"/>
      <c r="HQ160" s="684"/>
      <c r="HR160" s="684"/>
      <c r="HS160" s="684"/>
      <c r="HT160" s="684"/>
      <c r="HU160" s="684"/>
      <c r="HV160" s="684"/>
      <c r="HW160" s="684"/>
      <c r="HX160" s="684"/>
      <c r="HY160" s="684"/>
      <c r="HZ160" s="684"/>
      <c r="IA160" s="684"/>
      <c r="IB160" s="684"/>
      <c r="IC160" s="684"/>
      <c r="ID160" s="684"/>
      <c r="IE160" s="684"/>
      <c r="IF160" s="684"/>
      <c r="IG160" s="684"/>
      <c r="IH160" s="684"/>
      <c r="II160" s="684"/>
      <c r="IJ160" s="684"/>
      <c r="IK160" s="684"/>
      <c r="IL160" s="684"/>
      <c r="IM160" s="684"/>
      <c r="IN160" s="684"/>
      <c r="IO160" s="684"/>
      <c r="IP160" s="684"/>
      <c r="IQ160" s="684"/>
      <c r="IR160" s="684"/>
      <c r="IS160" s="684"/>
      <c r="IT160" s="684"/>
      <c r="IU160" s="683"/>
    </row>
    <row r="161" spans="1:255" ht="33.75">
      <c r="A161" s="685"/>
      <c r="B161" s="688" t="s">
        <v>2094</v>
      </c>
      <c r="C161" s="687"/>
      <c r="D161" s="679"/>
      <c r="E161" s="681"/>
      <c r="F161" s="681"/>
      <c r="G161" s="683"/>
      <c r="H161" s="683"/>
      <c r="I161" s="684"/>
      <c r="J161" s="684"/>
      <c r="K161" s="684"/>
      <c r="L161" s="684"/>
      <c r="M161" s="684"/>
      <c r="N161" s="684"/>
      <c r="O161" s="684"/>
      <c r="P161" s="684"/>
      <c r="Q161" s="684"/>
      <c r="R161" s="684"/>
      <c r="S161" s="684"/>
      <c r="T161" s="684"/>
      <c r="U161" s="684"/>
      <c r="V161" s="684"/>
      <c r="W161" s="684"/>
      <c r="X161" s="684"/>
      <c r="Y161" s="684"/>
      <c r="Z161" s="684"/>
      <c r="AA161" s="684"/>
      <c r="AB161" s="684"/>
      <c r="AC161" s="684"/>
      <c r="AD161" s="684"/>
      <c r="AE161" s="684"/>
      <c r="AF161" s="684"/>
      <c r="AG161" s="684"/>
      <c r="AH161" s="684"/>
      <c r="AI161" s="684"/>
      <c r="AJ161" s="684"/>
      <c r="AK161" s="684"/>
      <c r="AL161" s="684"/>
      <c r="AM161" s="684"/>
      <c r="AN161" s="684"/>
      <c r="AO161" s="684"/>
      <c r="AP161" s="684"/>
      <c r="AQ161" s="684"/>
      <c r="AR161" s="684"/>
      <c r="AS161" s="684"/>
      <c r="AT161" s="684"/>
      <c r="AU161" s="684"/>
      <c r="AV161" s="684"/>
      <c r="AW161" s="684"/>
      <c r="AX161" s="684"/>
      <c r="AY161" s="684"/>
      <c r="AZ161" s="684"/>
      <c r="BA161" s="684"/>
      <c r="BB161" s="684"/>
      <c r="BC161" s="684"/>
      <c r="BD161" s="684"/>
      <c r="BE161" s="684"/>
      <c r="BF161" s="684"/>
      <c r="BG161" s="684"/>
      <c r="BH161" s="684"/>
      <c r="BI161" s="684"/>
      <c r="BJ161" s="684"/>
      <c r="BK161" s="684"/>
      <c r="BL161" s="684"/>
      <c r="BM161" s="684"/>
      <c r="BN161" s="684"/>
      <c r="BO161" s="684"/>
      <c r="BP161" s="684"/>
      <c r="BQ161" s="684"/>
      <c r="BR161" s="684"/>
      <c r="BS161" s="684"/>
      <c r="BT161" s="684"/>
      <c r="BU161" s="684"/>
      <c r="BV161" s="684"/>
      <c r="BW161" s="684"/>
      <c r="BX161" s="684"/>
      <c r="BY161" s="684"/>
      <c r="BZ161" s="684"/>
      <c r="CA161" s="684"/>
      <c r="CB161" s="684"/>
      <c r="CC161" s="684"/>
      <c r="CD161" s="684"/>
      <c r="CE161" s="684"/>
      <c r="CF161" s="684"/>
      <c r="CG161" s="684"/>
      <c r="CH161" s="684"/>
      <c r="CI161" s="684"/>
      <c r="CJ161" s="684"/>
      <c r="CK161" s="684"/>
      <c r="CL161" s="684"/>
      <c r="CM161" s="684"/>
      <c r="CN161" s="684"/>
      <c r="CO161" s="684"/>
      <c r="CP161" s="684"/>
      <c r="CQ161" s="684"/>
      <c r="CR161" s="684"/>
      <c r="CS161" s="684"/>
      <c r="CT161" s="684"/>
      <c r="CU161" s="684"/>
      <c r="CV161" s="684"/>
      <c r="CW161" s="684"/>
      <c r="CX161" s="684"/>
      <c r="CY161" s="684"/>
      <c r="CZ161" s="684"/>
      <c r="DA161" s="684"/>
      <c r="DB161" s="684"/>
      <c r="DC161" s="684"/>
      <c r="DD161" s="684"/>
      <c r="DE161" s="684"/>
      <c r="DF161" s="684"/>
      <c r="DG161" s="684"/>
      <c r="DH161" s="684"/>
      <c r="DI161" s="684"/>
      <c r="DJ161" s="684"/>
      <c r="DK161" s="684"/>
      <c r="DL161" s="684"/>
      <c r="DM161" s="684"/>
      <c r="DN161" s="684"/>
      <c r="DO161" s="684"/>
      <c r="DP161" s="684"/>
      <c r="DQ161" s="684"/>
      <c r="DR161" s="684"/>
      <c r="DS161" s="684"/>
      <c r="DT161" s="684"/>
      <c r="DU161" s="684"/>
      <c r="DV161" s="684"/>
      <c r="DW161" s="684"/>
      <c r="DX161" s="684"/>
      <c r="DY161" s="684"/>
      <c r="DZ161" s="684"/>
      <c r="EA161" s="684"/>
      <c r="EB161" s="684"/>
      <c r="EC161" s="684"/>
      <c r="ED161" s="684"/>
      <c r="EE161" s="684"/>
      <c r="EF161" s="684"/>
      <c r="EG161" s="684"/>
      <c r="EH161" s="684"/>
      <c r="EI161" s="684"/>
      <c r="EJ161" s="684"/>
      <c r="EK161" s="684"/>
      <c r="EL161" s="684"/>
      <c r="EM161" s="684"/>
      <c r="EN161" s="684"/>
      <c r="EO161" s="684"/>
      <c r="EP161" s="684"/>
      <c r="EQ161" s="684"/>
      <c r="ER161" s="684"/>
      <c r="ES161" s="684"/>
      <c r="ET161" s="684"/>
      <c r="EU161" s="684"/>
      <c r="EV161" s="684"/>
      <c r="EW161" s="684"/>
      <c r="EX161" s="684"/>
      <c r="EY161" s="684"/>
      <c r="EZ161" s="684"/>
      <c r="FA161" s="684"/>
      <c r="FB161" s="684"/>
      <c r="FC161" s="684"/>
      <c r="FD161" s="684"/>
      <c r="FE161" s="684"/>
      <c r="FF161" s="684"/>
      <c r="FG161" s="684"/>
      <c r="FH161" s="684"/>
      <c r="FI161" s="684"/>
      <c r="FJ161" s="684"/>
      <c r="FK161" s="684"/>
      <c r="FL161" s="684"/>
      <c r="FM161" s="684"/>
      <c r="FN161" s="684"/>
      <c r="FO161" s="684"/>
      <c r="FP161" s="684"/>
      <c r="FQ161" s="684"/>
      <c r="FR161" s="684"/>
      <c r="FS161" s="684"/>
      <c r="FT161" s="684"/>
      <c r="FU161" s="684"/>
      <c r="FV161" s="684"/>
      <c r="FW161" s="684"/>
      <c r="FX161" s="684"/>
      <c r="FY161" s="684"/>
      <c r="FZ161" s="684"/>
      <c r="GA161" s="684"/>
      <c r="GB161" s="684"/>
      <c r="GC161" s="684"/>
      <c r="GD161" s="684"/>
      <c r="GE161" s="684"/>
      <c r="GF161" s="684"/>
      <c r="GG161" s="684"/>
      <c r="GH161" s="684"/>
      <c r="GI161" s="684"/>
      <c r="GJ161" s="684"/>
      <c r="GK161" s="684"/>
      <c r="GL161" s="684"/>
      <c r="GM161" s="684"/>
      <c r="GN161" s="684"/>
      <c r="GO161" s="684"/>
      <c r="GP161" s="684"/>
      <c r="GQ161" s="684"/>
      <c r="GR161" s="684"/>
      <c r="GS161" s="684"/>
      <c r="GT161" s="684"/>
      <c r="GU161" s="684"/>
      <c r="GV161" s="684"/>
      <c r="GW161" s="684"/>
      <c r="GX161" s="684"/>
      <c r="GY161" s="684"/>
      <c r="GZ161" s="684"/>
      <c r="HA161" s="684"/>
      <c r="HB161" s="684"/>
      <c r="HC161" s="684"/>
      <c r="HD161" s="684"/>
      <c r="HE161" s="684"/>
      <c r="HF161" s="684"/>
      <c r="HG161" s="684"/>
      <c r="HH161" s="684"/>
      <c r="HI161" s="684"/>
      <c r="HJ161" s="684"/>
      <c r="HK161" s="684"/>
      <c r="HL161" s="684"/>
      <c r="HM161" s="684"/>
      <c r="HN161" s="684"/>
      <c r="HO161" s="684"/>
      <c r="HP161" s="684"/>
      <c r="HQ161" s="684"/>
      <c r="HR161" s="684"/>
      <c r="HS161" s="684"/>
      <c r="HT161" s="684"/>
      <c r="HU161" s="684"/>
      <c r="HV161" s="684"/>
      <c r="HW161" s="684"/>
      <c r="HX161" s="684"/>
      <c r="HY161" s="684"/>
      <c r="HZ161" s="684"/>
      <c r="IA161" s="684"/>
      <c r="IB161" s="684"/>
      <c r="IC161" s="684"/>
      <c r="ID161" s="684"/>
      <c r="IE161" s="684"/>
      <c r="IF161" s="684"/>
      <c r="IG161" s="684"/>
      <c r="IH161" s="684"/>
      <c r="II161" s="684"/>
      <c r="IJ161" s="684"/>
      <c r="IK161" s="684"/>
      <c r="IL161" s="684"/>
      <c r="IM161" s="684"/>
      <c r="IN161" s="684"/>
      <c r="IO161" s="684"/>
      <c r="IP161" s="684"/>
      <c r="IQ161" s="684"/>
      <c r="IR161" s="684"/>
      <c r="IS161" s="684"/>
      <c r="IT161" s="684"/>
      <c r="IU161" s="683"/>
    </row>
    <row r="162" spans="1:255">
      <c r="A162" s="685"/>
      <c r="B162" s="688" t="s">
        <v>2095</v>
      </c>
      <c r="C162" s="687" t="s">
        <v>2096</v>
      </c>
      <c r="D162" s="679">
        <v>10</v>
      </c>
      <c r="E162" s="681"/>
      <c r="F162" s="681">
        <f>+E162*D162</f>
        <v>0</v>
      </c>
      <c r="G162" s="683"/>
      <c r="H162" s="683"/>
      <c r="I162" s="684"/>
      <c r="J162" s="684"/>
      <c r="K162" s="684"/>
      <c r="L162" s="684"/>
      <c r="M162" s="684"/>
      <c r="N162" s="684"/>
      <c r="O162" s="684"/>
      <c r="P162" s="684"/>
      <c r="Q162" s="684"/>
      <c r="R162" s="684"/>
      <c r="S162" s="684"/>
      <c r="T162" s="684"/>
      <c r="U162" s="684"/>
      <c r="V162" s="684"/>
      <c r="W162" s="684"/>
      <c r="X162" s="684"/>
      <c r="Y162" s="684"/>
      <c r="Z162" s="684"/>
      <c r="AA162" s="684"/>
      <c r="AB162" s="684"/>
      <c r="AC162" s="684"/>
      <c r="AD162" s="684"/>
      <c r="AE162" s="684"/>
      <c r="AF162" s="684"/>
      <c r="AG162" s="684"/>
      <c r="AH162" s="684"/>
      <c r="AI162" s="684"/>
      <c r="AJ162" s="684"/>
      <c r="AK162" s="684"/>
      <c r="AL162" s="684"/>
      <c r="AM162" s="684"/>
      <c r="AN162" s="684"/>
      <c r="AO162" s="684"/>
      <c r="AP162" s="684"/>
      <c r="AQ162" s="684"/>
      <c r="AR162" s="684"/>
      <c r="AS162" s="684"/>
      <c r="AT162" s="684"/>
      <c r="AU162" s="684"/>
      <c r="AV162" s="684"/>
      <c r="AW162" s="684"/>
      <c r="AX162" s="684"/>
      <c r="AY162" s="684"/>
      <c r="AZ162" s="684"/>
      <c r="BA162" s="684"/>
      <c r="BB162" s="684"/>
      <c r="BC162" s="684"/>
      <c r="BD162" s="684"/>
      <c r="BE162" s="684"/>
      <c r="BF162" s="684"/>
      <c r="BG162" s="684"/>
      <c r="BH162" s="684"/>
      <c r="BI162" s="684"/>
      <c r="BJ162" s="684"/>
      <c r="BK162" s="684"/>
      <c r="BL162" s="684"/>
      <c r="BM162" s="684"/>
      <c r="BN162" s="684"/>
      <c r="BO162" s="684"/>
      <c r="BP162" s="684"/>
      <c r="BQ162" s="684"/>
      <c r="BR162" s="684"/>
      <c r="BS162" s="684"/>
      <c r="BT162" s="684"/>
      <c r="BU162" s="684"/>
      <c r="BV162" s="684"/>
      <c r="BW162" s="684"/>
      <c r="BX162" s="684"/>
      <c r="BY162" s="684"/>
      <c r="BZ162" s="684"/>
      <c r="CA162" s="684"/>
      <c r="CB162" s="684"/>
      <c r="CC162" s="684"/>
      <c r="CD162" s="684"/>
      <c r="CE162" s="684"/>
      <c r="CF162" s="684"/>
      <c r="CG162" s="684"/>
      <c r="CH162" s="684"/>
      <c r="CI162" s="684"/>
      <c r="CJ162" s="684"/>
      <c r="CK162" s="684"/>
      <c r="CL162" s="684"/>
      <c r="CM162" s="684"/>
      <c r="CN162" s="684"/>
      <c r="CO162" s="684"/>
      <c r="CP162" s="684"/>
      <c r="CQ162" s="684"/>
      <c r="CR162" s="684"/>
      <c r="CS162" s="684"/>
      <c r="CT162" s="684"/>
      <c r="CU162" s="684"/>
      <c r="CV162" s="684"/>
      <c r="CW162" s="684"/>
      <c r="CX162" s="684"/>
      <c r="CY162" s="684"/>
      <c r="CZ162" s="684"/>
      <c r="DA162" s="684"/>
      <c r="DB162" s="684"/>
      <c r="DC162" s="684"/>
      <c r="DD162" s="684"/>
      <c r="DE162" s="684"/>
      <c r="DF162" s="684"/>
      <c r="DG162" s="684"/>
      <c r="DH162" s="684"/>
      <c r="DI162" s="684"/>
      <c r="DJ162" s="684"/>
      <c r="DK162" s="684"/>
      <c r="DL162" s="684"/>
      <c r="DM162" s="684"/>
      <c r="DN162" s="684"/>
      <c r="DO162" s="684"/>
      <c r="DP162" s="684"/>
      <c r="DQ162" s="684"/>
      <c r="DR162" s="684"/>
      <c r="DS162" s="684"/>
      <c r="DT162" s="684"/>
      <c r="DU162" s="684"/>
      <c r="DV162" s="684"/>
      <c r="DW162" s="684"/>
      <c r="DX162" s="684"/>
      <c r="DY162" s="684"/>
      <c r="DZ162" s="684"/>
      <c r="EA162" s="684"/>
      <c r="EB162" s="684"/>
      <c r="EC162" s="684"/>
      <c r="ED162" s="684"/>
      <c r="EE162" s="684"/>
      <c r="EF162" s="684"/>
      <c r="EG162" s="684"/>
      <c r="EH162" s="684"/>
      <c r="EI162" s="684"/>
      <c r="EJ162" s="684"/>
      <c r="EK162" s="684"/>
      <c r="EL162" s="684"/>
      <c r="EM162" s="684"/>
      <c r="EN162" s="684"/>
      <c r="EO162" s="684"/>
      <c r="EP162" s="684"/>
      <c r="EQ162" s="684"/>
      <c r="ER162" s="684"/>
      <c r="ES162" s="684"/>
      <c r="ET162" s="684"/>
      <c r="EU162" s="684"/>
      <c r="EV162" s="684"/>
      <c r="EW162" s="684"/>
      <c r="EX162" s="684"/>
      <c r="EY162" s="684"/>
      <c r="EZ162" s="684"/>
      <c r="FA162" s="684"/>
      <c r="FB162" s="684"/>
      <c r="FC162" s="684"/>
      <c r="FD162" s="684"/>
      <c r="FE162" s="684"/>
      <c r="FF162" s="684"/>
      <c r="FG162" s="684"/>
      <c r="FH162" s="684"/>
      <c r="FI162" s="684"/>
      <c r="FJ162" s="684"/>
      <c r="FK162" s="684"/>
      <c r="FL162" s="684"/>
      <c r="FM162" s="684"/>
      <c r="FN162" s="684"/>
      <c r="FO162" s="684"/>
      <c r="FP162" s="684"/>
      <c r="FQ162" s="684"/>
      <c r="FR162" s="684"/>
      <c r="FS162" s="684"/>
      <c r="FT162" s="684"/>
      <c r="FU162" s="684"/>
      <c r="FV162" s="684"/>
      <c r="FW162" s="684"/>
      <c r="FX162" s="684"/>
      <c r="FY162" s="684"/>
      <c r="FZ162" s="684"/>
      <c r="GA162" s="684"/>
      <c r="GB162" s="684"/>
      <c r="GC162" s="684"/>
      <c r="GD162" s="684"/>
      <c r="GE162" s="684"/>
      <c r="GF162" s="684"/>
      <c r="GG162" s="684"/>
      <c r="GH162" s="684"/>
      <c r="GI162" s="684"/>
      <c r="GJ162" s="684"/>
      <c r="GK162" s="684"/>
      <c r="GL162" s="684"/>
      <c r="GM162" s="684"/>
      <c r="GN162" s="684"/>
      <c r="GO162" s="684"/>
      <c r="GP162" s="684"/>
      <c r="GQ162" s="684"/>
      <c r="GR162" s="684"/>
      <c r="GS162" s="684"/>
      <c r="GT162" s="684"/>
      <c r="GU162" s="684"/>
      <c r="GV162" s="684"/>
      <c r="GW162" s="684"/>
      <c r="GX162" s="684"/>
      <c r="GY162" s="684"/>
      <c r="GZ162" s="684"/>
      <c r="HA162" s="684"/>
      <c r="HB162" s="684"/>
      <c r="HC162" s="684"/>
      <c r="HD162" s="684"/>
      <c r="HE162" s="684"/>
      <c r="HF162" s="684"/>
      <c r="HG162" s="684"/>
      <c r="HH162" s="684"/>
      <c r="HI162" s="684"/>
      <c r="HJ162" s="684"/>
      <c r="HK162" s="684"/>
      <c r="HL162" s="684"/>
      <c r="HM162" s="684"/>
      <c r="HN162" s="684"/>
      <c r="HO162" s="684"/>
      <c r="HP162" s="684"/>
      <c r="HQ162" s="684"/>
      <c r="HR162" s="684"/>
      <c r="HS162" s="684"/>
      <c r="HT162" s="684"/>
      <c r="HU162" s="684"/>
      <c r="HV162" s="684"/>
      <c r="HW162" s="684"/>
      <c r="HX162" s="684"/>
      <c r="HY162" s="684"/>
      <c r="HZ162" s="684"/>
      <c r="IA162" s="684"/>
      <c r="IB162" s="684"/>
      <c r="IC162" s="684"/>
      <c r="ID162" s="684"/>
      <c r="IE162" s="684"/>
      <c r="IF162" s="684"/>
      <c r="IG162" s="684"/>
      <c r="IH162" s="684"/>
      <c r="II162" s="684"/>
      <c r="IJ162" s="684"/>
      <c r="IK162" s="684"/>
      <c r="IL162" s="684"/>
      <c r="IM162" s="684"/>
      <c r="IN162" s="684"/>
      <c r="IO162" s="684"/>
      <c r="IP162" s="684"/>
      <c r="IQ162" s="684"/>
      <c r="IR162" s="684"/>
      <c r="IS162" s="684"/>
      <c r="IT162" s="684"/>
      <c r="IU162" s="683"/>
    </row>
    <row r="163" spans="1:255">
      <c r="A163" s="685"/>
      <c r="B163" s="688"/>
      <c r="C163" s="687"/>
      <c r="D163" s="679"/>
      <c r="E163" s="681"/>
      <c r="F163" s="681"/>
      <c r="G163" s="683"/>
      <c r="H163" s="683"/>
      <c r="I163" s="684"/>
      <c r="J163" s="684"/>
      <c r="K163" s="684"/>
      <c r="L163" s="684"/>
      <c r="M163" s="684"/>
      <c r="N163" s="684"/>
      <c r="O163" s="684"/>
      <c r="P163" s="684"/>
      <c r="Q163" s="684"/>
      <c r="R163" s="684"/>
      <c r="S163" s="684"/>
      <c r="T163" s="684"/>
      <c r="U163" s="684"/>
      <c r="V163" s="684"/>
      <c r="W163" s="684"/>
      <c r="X163" s="684"/>
      <c r="Y163" s="684"/>
      <c r="Z163" s="684"/>
      <c r="AA163" s="684"/>
      <c r="AB163" s="684"/>
      <c r="AC163" s="684"/>
      <c r="AD163" s="684"/>
      <c r="AE163" s="684"/>
      <c r="AF163" s="684"/>
      <c r="AG163" s="684"/>
      <c r="AH163" s="684"/>
      <c r="AI163" s="684"/>
      <c r="AJ163" s="684"/>
      <c r="AK163" s="684"/>
      <c r="AL163" s="684"/>
      <c r="AM163" s="684"/>
      <c r="AN163" s="684"/>
      <c r="AO163" s="684"/>
      <c r="AP163" s="684"/>
      <c r="AQ163" s="684"/>
      <c r="AR163" s="684"/>
      <c r="AS163" s="684"/>
      <c r="AT163" s="684"/>
      <c r="AU163" s="684"/>
      <c r="AV163" s="684"/>
      <c r="AW163" s="684"/>
      <c r="AX163" s="684"/>
      <c r="AY163" s="684"/>
      <c r="AZ163" s="684"/>
      <c r="BA163" s="684"/>
      <c r="BB163" s="684"/>
      <c r="BC163" s="684"/>
      <c r="BD163" s="684"/>
      <c r="BE163" s="684"/>
      <c r="BF163" s="684"/>
      <c r="BG163" s="684"/>
      <c r="BH163" s="684"/>
      <c r="BI163" s="684"/>
      <c r="BJ163" s="684"/>
      <c r="BK163" s="684"/>
      <c r="BL163" s="684"/>
      <c r="BM163" s="684"/>
      <c r="BN163" s="684"/>
      <c r="BO163" s="684"/>
      <c r="BP163" s="684"/>
      <c r="BQ163" s="684"/>
      <c r="BR163" s="684"/>
      <c r="BS163" s="684"/>
      <c r="BT163" s="684"/>
      <c r="BU163" s="684"/>
      <c r="BV163" s="684"/>
      <c r="BW163" s="684"/>
      <c r="BX163" s="684"/>
      <c r="BY163" s="684"/>
      <c r="BZ163" s="684"/>
      <c r="CA163" s="684"/>
      <c r="CB163" s="684"/>
      <c r="CC163" s="684"/>
      <c r="CD163" s="684"/>
      <c r="CE163" s="684"/>
      <c r="CF163" s="684"/>
      <c r="CG163" s="684"/>
      <c r="CH163" s="684"/>
      <c r="CI163" s="684"/>
      <c r="CJ163" s="684"/>
      <c r="CK163" s="684"/>
      <c r="CL163" s="684"/>
      <c r="CM163" s="684"/>
      <c r="CN163" s="684"/>
      <c r="CO163" s="684"/>
      <c r="CP163" s="684"/>
      <c r="CQ163" s="684"/>
      <c r="CR163" s="684"/>
      <c r="CS163" s="684"/>
      <c r="CT163" s="684"/>
      <c r="CU163" s="684"/>
      <c r="CV163" s="684"/>
      <c r="CW163" s="684"/>
      <c r="CX163" s="684"/>
      <c r="CY163" s="684"/>
      <c r="CZ163" s="684"/>
      <c r="DA163" s="684"/>
      <c r="DB163" s="684"/>
      <c r="DC163" s="684"/>
      <c r="DD163" s="684"/>
      <c r="DE163" s="684"/>
      <c r="DF163" s="684"/>
      <c r="DG163" s="684"/>
      <c r="DH163" s="684"/>
      <c r="DI163" s="684"/>
      <c r="DJ163" s="684"/>
      <c r="DK163" s="684"/>
      <c r="DL163" s="684"/>
      <c r="DM163" s="684"/>
      <c r="DN163" s="684"/>
      <c r="DO163" s="684"/>
      <c r="DP163" s="684"/>
      <c r="DQ163" s="684"/>
      <c r="DR163" s="684"/>
      <c r="DS163" s="684"/>
      <c r="DT163" s="684"/>
      <c r="DU163" s="684"/>
      <c r="DV163" s="684"/>
      <c r="DW163" s="684"/>
      <c r="DX163" s="684"/>
      <c r="DY163" s="684"/>
      <c r="DZ163" s="684"/>
      <c r="EA163" s="684"/>
      <c r="EB163" s="684"/>
      <c r="EC163" s="684"/>
      <c r="ED163" s="684"/>
      <c r="EE163" s="684"/>
      <c r="EF163" s="684"/>
      <c r="EG163" s="684"/>
      <c r="EH163" s="684"/>
      <c r="EI163" s="684"/>
      <c r="EJ163" s="684"/>
      <c r="EK163" s="684"/>
      <c r="EL163" s="684"/>
      <c r="EM163" s="684"/>
      <c r="EN163" s="684"/>
      <c r="EO163" s="684"/>
      <c r="EP163" s="684"/>
      <c r="EQ163" s="684"/>
      <c r="ER163" s="684"/>
      <c r="ES163" s="684"/>
      <c r="ET163" s="684"/>
      <c r="EU163" s="684"/>
      <c r="EV163" s="684"/>
      <c r="EW163" s="684"/>
      <c r="EX163" s="684"/>
      <c r="EY163" s="684"/>
      <c r="EZ163" s="684"/>
      <c r="FA163" s="684"/>
      <c r="FB163" s="684"/>
      <c r="FC163" s="684"/>
      <c r="FD163" s="684"/>
      <c r="FE163" s="684"/>
      <c r="FF163" s="684"/>
      <c r="FG163" s="684"/>
      <c r="FH163" s="684"/>
      <c r="FI163" s="684"/>
      <c r="FJ163" s="684"/>
      <c r="FK163" s="684"/>
      <c r="FL163" s="684"/>
      <c r="FM163" s="684"/>
      <c r="FN163" s="684"/>
      <c r="FO163" s="684"/>
      <c r="FP163" s="684"/>
      <c r="FQ163" s="684"/>
      <c r="FR163" s="684"/>
      <c r="FS163" s="684"/>
      <c r="FT163" s="684"/>
      <c r="FU163" s="684"/>
      <c r="FV163" s="684"/>
      <c r="FW163" s="684"/>
      <c r="FX163" s="684"/>
      <c r="FY163" s="684"/>
      <c r="FZ163" s="684"/>
      <c r="GA163" s="684"/>
      <c r="GB163" s="684"/>
      <c r="GC163" s="684"/>
      <c r="GD163" s="684"/>
      <c r="GE163" s="684"/>
      <c r="GF163" s="684"/>
      <c r="GG163" s="684"/>
      <c r="GH163" s="684"/>
      <c r="GI163" s="684"/>
      <c r="GJ163" s="684"/>
      <c r="GK163" s="684"/>
      <c r="GL163" s="684"/>
      <c r="GM163" s="684"/>
      <c r="GN163" s="684"/>
      <c r="GO163" s="684"/>
      <c r="GP163" s="684"/>
      <c r="GQ163" s="684"/>
      <c r="GR163" s="684"/>
      <c r="GS163" s="684"/>
      <c r="GT163" s="684"/>
      <c r="GU163" s="684"/>
      <c r="GV163" s="684"/>
      <c r="GW163" s="684"/>
      <c r="GX163" s="684"/>
      <c r="GY163" s="684"/>
      <c r="GZ163" s="684"/>
      <c r="HA163" s="684"/>
      <c r="HB163" s="684"/>
      <c r="HC163" s="684"/>
      <c r="HD163" s="684"/>
      <c r="HE163" s="684"/>
      <c r="HF163" s="684"/>
      <c r="HG163" s="684"/>
      <c r="HH163" s="684"/>
      <c r="HI163" s="684"/>
      <c r="HJ163" s="684"/>
      <c r="HK163" s="684"/>
      <c r="HL163" s="684"/>
      <c r="HM163" s="684"/>
      <c r="HN163" s="684"/>
      <c r="HO163" s="684"/>
      <c r="HP163" s="684"/>
      <c r="HQ163" s="684"/>
      <c r="HR163" s="684"/>
      <c r="HS163" s="684"/>
      <c r="HT163" s="684"/>
      <c r="HU163" s="684"/>
      <c r="HV163" s="684"/>
      <c r="HW163" s="684"/>
      <c r="HX163" s="684"/>
      <c r="HY163" s="684"/>
      <c r="HZ163" s="684"/>
      <c r="IA163" s="684"/>
      <c r="IB163" s="684"/>
      <c r="IC163" s="684"/>
      <c r="ID163" s="684"/>
      <c r="IE163" s="684"/>
      <c r="IF163" s="684"/>
      <c r="IG163" s="684"/>
      <c r="IH163" s="684"/>
      <c r="II163" s="684"/>
      <c r="IJ163" s="684"/>
      <c r="IK163" s="684"/>
      <c r="IL163" s="684"/>
      <c r="IM163" s="684"/>
      <c r="IN163" s="684"/>
      <c r="IO163" s="684"/>
      <c r="IP163" s="684"/>
      <c r="IQ163" s="684"/>
      <c r="IR163" s="684"/>
      <c r="IS163" s="684"/>
      <c r="IT163" s="684"/>
      <c r="IU163" s="683"/>
    </row>
    <row r="164" spans="1:255">
      <c r="A164" s="685" t="s">
        <v>633</v>
      </c>
      <c r="B164" s="686" t="s">
        <v>2097</v>
      </c>
      <c r="C164" s="687"/>
      <c r="D164" s="679"/>
      <c r="E164" s="681"/>
      <c r="F164" s="681"/>
      <c r="G164" s="683"/>
      <c r="H164" s="683"/>
      <c r="I164" s="684"/>
      <c r="J164" s="684"/>
      <c r="K164" s="684"/>
      <c r="L164" s="684"/>
      <c r="M164" s="684"/>
      <c r="N164" s="684"/>
      <c r="O164" s="684"/>
      <c r="P164" s="684"/>
      <c r="Q164" s="684"/>
      <c r="R164" s="684"/>
      <c r="S164" s="684"/>
      <c r="T164" s="684"/>
      <c r="U164" s="684"/>
      <c r="V164" s="684"/>
      <c r="W164" s="684"/>
      <c r="X164" s="684"/>
      <c r="Y164" s="684"/>
      <c r="Z164" s="684"/>
      <c r="AA164" s="684"/>
      <c r="AB164" s="684"/>
      <c r="AC164" s="684"/>
      <c r="AD164" s="684"/>
      <c r="AE164" s="684"/>
      <c r="AF164" s="684"/>
      <c r="AG164" s="684"/>
      <c r="AH164" s="684"/>
      <c r="AI164" s="684"/>
      <c r="AJ164" s="684"/>
      <c r="AK164" s="684"/>
      <c r="AL164" s="684"/>
      <c r="AM164" s="684"/>
      <c r="AN164" s="684"/>
      <c r="AO164" s="684"/>
      <c r="AP164" s="684"/>
      <c r="AQ164" s="684"/>
      <c r="AR164" s="684"/>
      <c r="AS164" s="684"/>
      <c r="AT164" s="684"/>
      <c r="AU164" s="684"/>
      <c r="AV164" s="684"/>
      <c r="AW164" s="684"/>
      <c r="AX164" s="684"/>
      <c r="AY164" s="684"/>
      <c r="AZ164" s="684"/>
      <c r="BA164" s="684"/>
      <c r="BB164" s="684"/>
      <c r="BC164" s="684"/>
      <c r="BD164" s="684"/>
      <c r="BE164" s="684"/>
      <c r="BF164" s="684"/>
      <c r="BG164" s="684"/>
      <c r="BH164" s="684"/>
      <c r="BI164" s="684"/>
      <c r="BJ164" s="684"/>
      <c r="BK164" s="684"/>
      <c r="BL164" s="684"/>
      <c r="BM164" s="684"/>
      <c r="BN164" s="684"/>
      <c r="BO164" s="684"/>
      <c r="BP164" s="684"/>
      <c r="BQ164" s="684"/>
      <c r="BR164" s="684"/>
      <c r="BS164" s="684"/>
      <c r="BT164" s="684"/>
      <c r="BU164" s="684"/>
      <c r="BV164" s="684"/>
      <c r="BW164" s="684"/>
      <c r="BX164" s="684"/>
      <c r="BY164" s="684"/>
      <c r="BZ164" s="684"/>
      <c r="CA164" s="684"/>
      <c r="CB164" s="684"/>
      <c r="CC164" s="684"/>
      <c r="CD164" s="684"/>
      <c r="CE164" s="684"/>
      <c r="CF164" s="684"/>
      <c r="CG164" s="684"/>
      <c r="CH164" s="684"/>
      <c r="CI164" s="684"/>
      <c r="CJ164" s="684"/>
      <c r="CK164" s="684"/>
      <c r="CL164" s="684"/>
      <c r="CM164" s="684"/>
      <c r="CN164" s="684"/>
      <c r="CO164" s="684"/>
      <c r="CP164" s="684"/>
      <c r="CQ164" s="684"/>
      <c r="CR164" s="684"/>
      <c r="CS164" s="684"/>
      <c r="CT164" s="684"/>
      <c r="CU164" s="684"/>
      <c r="CV164" s="684"/>
      <c r="CW164" s="684"/>
      <c r="CX164" s="684"/>
      <c r="CY164" s="684"/>
      <c r="CZ164" s="684"/>
      <c r="DA164" s="684"/>
      <c r="DB164" s="684"/>
      <c r="DC164" s="684"/>
      <c r="DD164" s="684"/>
      <c r="DE164" s="684"/>
      <c r="DF164" s="684"/>
      <c r="DG164" s="684"/>
      <c r="DH164" s="684"/>
      <c r="DI164" s="684"/>
      <c r="DJ164" s="684"/>
      <c r="DK164" s="684"/>
      <c r="DL164" s="684"/>
      <c r="DM164" s="684"/>
      <c r="DN164" s="684"/>
      <c r="DO164" s="684"/>
      <c r="DP164" s="684"/>
      <c r="DQ164" s="684"/>
      <c r="DR164" s="684"/>
      <c r="DS164" s="684"/>
      <c r="DT164" s="684"/>
      <c r="DU164" s="684"/>
      <c r="DV164" s="684"/>
      <c r="DW164" s="684"/>
      <c r="DX164" s="684"/>
      <c r="DY164" s="684"/>
      <c r="DZ164" s="684"/>
      <c r="EA164" s="684"/>
      <c r="EB164" s="684"/>
      <c r="EC164" s="684"/>
      <c r="ED164" s="684"/>
      <c r="EE164" s="684"/>
      <c r="EF164" s="684"/>
      <c r="EG164" s="684"/>
      <c r="EH164" s="684"/>
      <c r="EI164" s="684"/>
      <c r="EJ164" s="684"/>
      <c r="EK164" s="684"/>
      <c r="EL164" s="684"/>
      <c r="EM164" s="684"/>
      <c r="EN164" s="684"/>
      <c r="EO164" s="684"/>
      <c r="EP164" s="684"/>
      <c r="EQ164" s="684"/>
      <c r="ER164" s="684"/>
      <c r="ES164" s="684"/>
      <c r="ET164" s="684"/>
      <c r="EU164" s="684"/>
      <c r="EV164" s="684"/>
      <c r="EW164" s="684"/>
      <c r="EX164" s="684"/>
      <c r="EY164" s="684"/>
      <c r="EZ164" s="684"/>
      <c r="FA164" s="684"/>
      <c r="FB164" s="684"/>
      <c r="FC164" s="684"/>
      <c r="FD164" s="684"/>
      <c r="FE164" s="684"/>
      <c r="FF164" s="684"/>
      <c r="FG164" s="684"/>
      <c r="FH164" s="684"/>
      <c r="FI164" s="684"/>
      <c r="FJ164" s="684"/>
      <c r="FK164" s="684"/>
      <c r="FL164" s="684"/>
      <c r="FM164" s="684"/>
      <c r="FN164" s="684"/>
      <c r="FO164" s="684"/>
      <c r="FP164" s="684"/>
      <c r="FQ164" s="684"/>
      <c r="FR164" s="684"/>
      <c r="FS164" s="684"/>
      <c r="FT164" s="684"/>
      <c r="FU164" s="684"/>
      <c r="FV164" s="684"/>
      <c r="FW164" s="684"/>
      <c r="FX164" s="684"/>
      <c r="FY164" s="684"/>
      <c r="FZ164" s="684"/>
      <c r="GA164" s="684"/>
      <c r="GB164" s="684"/>
      <c r="GC164" s="684"/>
      <c r="GD164" s="684"/>
      <c r="GE164" s="684"/>
      <c r="GF164" s="684"/>
      <c r="GG164" s="684"/>
      <c r="GH164" s="684"/>
      <c r="GI164" s="684"/>
      <c r="GJ164" s="684"/>
      <c r="GK164" s="684"/>
      <c r="GL164" s="684"/>
      <c r="GM164" s="684"/>
      <c r="GN164" s="684"/>
      <c r="GO164" s="684"/>
      <c r="GP164" s="684"/>
      <c r="GQ164" s="684"/>
      <c r="GR164" s="684"/>
      <c r="GS164" s="684"/>
      <c r="GT164" s="684"/>
      <c r="GU164" s="684"/>
      <c r="GV164" s="684"/>
      <c r="GW164" s="684"/>
      <c r="GX164" s="684"/>
      <c r="GY164" s="684"/>
      <c r="GZ164" s="684"/>
      <c r="HA164" s="684"/>
      <c r="HB164" s="684"/>
      <c r="HC164" s="684"/>
      <c r="HD164" s="684"/>
      <c r="HE164" s="684"/>
      <c r="HF164" s="684"/>
      <c r="HG164" s="684"/>
      <c r="HH164" s="684"/>
      <c r="HI164" s="684"/>
      <c r="HJ164" s="684"/>
      <c r="HK164" s="684"/>
      <c r="HL164" s="684"/>
      <c r="HM164" s="684"/>
      <c r="HN164" s="684"/>
      <c r="HO164" s="684"/>
      <c r="HP164" s="684"/>
      <c r="HQ164" s="684"/>
      <c r="HR164" s="684"/>
      <c r="HS164" s="684"/>
      <c r="HT164" s="684"/>
      <c r="HU164" s="684"/>
      <c r="HV164" s="684"/>
      <c r="HW164" s="684"/>
      <c r="HX164" s="684"/>
      <c r="HY164" s="684"/>
      <c r="HZ164" s="684"/>
      <c r="IA164" s="684"/>
      <c r="IB164" s="684"/>
      <c r="IC164" s="684"/>
      <c r="ID164" s="684"/>
      <c r="IE164" s="684"/>
      <c r="IF164" s="684"/>
      <c r="IG164" s="684"/>
      <c r="IH164" s="684"/>
      <c r="II164" s="684"/>
      <c r="IJ164" s="684"/>
      <c r="IK164" s="684"/>
      <c r="IL164" s="684"/>
      <c r="IM164" s="684"/>
      <c r="IN164" s="684"/>
      <c r="IO164" s="684"/>
      <c r="IP164" s="684"/>
      <c r="IQ164" s="684"/>
      <c r="IR164" s="684"/>
      <c r="IS164" s="684"/>
      <c r="IT164" s="684"/>
      <c r="IU164" s="683"/>
    </row>
    <row r="165" spans="1:255" ht="22.5">
      <c r="A165" s="685"/>
      <c r="B165" s="688" t="s">
        <v>2098</v>
      </c>
      <c r="C165" s="687"/>
      <c r="D165" s="679"/>
      <c r="E165" s="681"/>
      <c r="F165" s="681"/>
      <c r="G165" s="683"/>
      <c r="H165" s="683"/>
      <c r="I165" s="684"/>
      <c r="J165" s="684"/>
      <c r="K165" s="684"/>
      <c r="L165" s="684"/>
      <c r="M165" s="684"/>
      <c r="N165" s="684"/>
      <c r="O165" s="684"/>
      <c r="P165" s="684"/>
      <c r="Q165" s="684"/>
      <c r="R165" s="684"/>
      <c r="S165" s="684"/>
      <c r="T165" s="684"/>
      <c r="U165" s="684"/>
      <c r="V165" s="684"/>
      <c r="W165" s="684"/>
      <c r="X165" s="684"/>
      <c r="Y165" s="684"/>
      <c r="Z165" s="684"/>
      <c r="AA165" s="684"/>
      <c r="AB165" s="684"/>
      <c r="AC165" s="684"/>
      <c r="AD165" s="684"/>
      <c r="AE165" s="684"/>
      <c r="AF165" s="684"/>
      <c r="AG165" s="684"/>
      <c r="AH165" s="684"/>
      <c r="AI165" s="684"/>
      <c r="AJ165" s="684"/>
      <c r="AK165" s="684"/>
      <c r="AL165" s="684"/>
      <c r="AM165" s="684"/>
      <c r="AN165" s="684"/>
      <c r="AO165" s="684"/>
      <c r="AP165" s="684"/>
      <c r="AQ165" s="684"/>
      <c r="AR165" s="684"/>
      <c r="AS165" s="684"/>
      <c r="AT165" s="684"/>
      <c r="AU165" s="684"/>
      <c r="AV165" s="684"/>
      <c r="AW165" s="684"/>
      <c r="AX165" s="684"/>
      <c r="AY165" s="684"/>
      <c r="AZ165" s="684"/>
      <c r="BA165" s="684"/>
      <c r="BB165" s="684"/>
      <c r="BC165" s="684"/>
      <c r="BD165" s="684"/>
      <c r="BE165" s="684"/>
      <c r="BF165" s="684"/>
      <c r="BG165" s="684"/>
      <c r="BH165" s="684"/>
      <c r="BI165" s="684"/>
      <c r="BJ165" s="684"/>
      <c r="BK165" s="684"/>
      <c r="BL165" s="684"/>
      <c r="BM165" s="684"/>
      <c r="BN165" s="684"/>
      <c r="BO165" s="684"/>
      <c r="BP165" s="684"/>
      <c r="BQ165" s="684"/>
      <c r="BR165" s="684"/>
      <c r="BS165" s="684"/>
      <c r="BT165" s="684"/>
      <c r="BU165" s="684"/>
      <c r="BV165" s="684"/>
      <c r="BW165" s="684"/>
      <c r="BX165" s="684"/>
      <c r="BY165" s="684"/>
      <c r="BZ165" s="684"/>
      <c r="CA165" s="684"/>
      <c r="CB165" s="684"/>
      <c r="CC165" s="684"/>
      <c r="CD165" s="684"/>
      <c r="CE165" s="684"/>
      <c r="CF165" s="684"/>
      <c r="CG165" s="684"/>
      <c r="CH165" s="684"/>
      <c r="CI165" s="684"/>
      <c r="CJ165" s="684"/>
      <c r="CK165" s="684"/>
      <c r="CL165" s="684"/>
      <c r="CM165" s="684"/>
      <c r="CN165" s="684"/>
      <c r="CO165" s="684"/>
      <c r="CP165" s="684"/>
      <c r="CQ165" s="684"/>
      <c r="CR165" s="684"/>
      <c r="CS165" s="684"/>
      <c r="CT165" s="684"/>
      <c r="CU165" s="684"/>
      <c r="CV165" s="684"/>
      <c r="CW165" s="684"/>
      <c r="CX165" s="684"/>
      <c r="CY165" s="684"/>
      <c r="CZ165" s="684"/>
      <c r="DA165" s="684"/>
      <c r="DB165" s="684"/>
      <c r="DC165" s="684"/>
      <c r="DD165" s="684"/>
      <c r="DE165" s="684"/>
      <c r="DF165" s="684"/>
      <c r="DG165" s="684"/>
      <c r="DH165" s="684"/>
      <c r="DI165" s="684"/>
      <c r="DJ165" s="684"/>
      <c r="DK165" s="684"/>
      <c r="DL165" s="684"/>
      <c r="DM165" s="684"/>
      <c r="DN165" s="684"/>
      <c r="DO165" s="684"/>
      <c r="DP165" s="684"/>
      <c r="DQ165" s="684"/>
      <c r="DR165" s="684"/>
      <c r="DS165" s="684"/>
      <c r="DT165" s="684"/>
      <c r="DU165" s="684"/>
      <c r="DV165" s="684"/>
      <c r="DW165" s="684"/>
      <c r="DX165" s="684"/>
      <c r="DY165" s="684"/>
      <c r="DZ165" s="684"/>
      <c r="EA165" s="684"/>
      <c r="EB165" s="684"/>
      <c r="EC165" s="684"/>
      <c r="ED165" s="684"/>
      <c r="EE165" s="684"/>
      <c r="EF165" s="684"/>
      <c r="EG165" s="684"/>
      <c r="EH165" s="684"/>
      <c r="EI165" s="684"/>
      <c r="EJ165" s="684"/>
      <c r="EK165" s="684"/>
      <c r="EL165" s="684"/>
      <c r="EM165" s="684"/>
      <c r="EN165" s="684"/>
      <c r="EO165" s="684"/>
      <c r="EP165" s="684"/>
      <c r="EQ165" s="684"/>
      <c r="ER165" s="684"/>
      <c r="ES165" s="684"/>
      <c r="ET165" s="684"/>
      <c r="EU165" s="684"/>
      <c r="EV165" s="684"/>
      <c r="EW165" s="684"/>
      <c r="EX165" s="684"/>
      <c r="EY165" s="684"/>
      <c r="EZ165" s="684"/>
      <c r="FA165" s="684"/>
      <c r="FB165" s="684"/>
      <c r="FC165" s="684"/>
      <c r="FD165" s="684"/>
      <c r="FE165" s="684"/>
      <c r="FF165" s="684"/>
      <c r="FG165" s="684"/>
      <c r="FH165" s="684"/>
      <c r="FI165" s="684"/>
      <c r="FJ165" s="684"/>
      <c r="FK165" s="684"/>
      <c r="FL165" s="684"/>
      <c r="FM165" s="684"/>
      <c r="FN165" s="684"/>
      <c r="FO165" s="684"/>
      <c r="FP165" s="684"/>
      <c r="FQ165" s="684"/>
      <c r="FR165" s="684"/>
      <c r="FS165" s="684"/>
      <c r="FT165" s="684"/>
      <c r="FU165" s="684"/>
      <c r="FV165" s="684"/>
      <c r="FW165" s="684"/>
      <c r="FX165" s="684"/>
      <c r="FY165" s="684"/>
      <c r="FZ165" s="684"/>
      <c r="GA165" s="684"/>
      <c r="GB165" s="684"/>
      <c r="GC165" s="684"/>
      <c r="GD165" s="684"/>
      <c r="GE165" s="684"/>
      <c r="GF165" s="684"/>
      <c r="GG165" s="684"/>
      <c r="GH165" s="684"/>
      <c r="GI165" s="684"/>
      <c r="GJ165" s="684"/>
      <c r="GK165" s="684"/>
      <c r="GL165" s="684"/>
      <c r="GM165" s="684"/>
      <c r="GN165" s="684"/>
      <c r="GO165" s="684"/>
      <c r="GP165" s="684"/>
      <c r="GQ165" s="684"/>
      <c r="GR165" s="684"/>
      <c r="GS165" s="684"/>
      <c r="GT165" s="684"/>
      <c r="GU165" s="684"/>
      <c r="GV165" s="684"/>
      <c r="GW165" s="684"/>
      <c r="GX165" s="684"/>
      <c r="GY165" s="684"/>
      <c r="GZ165" s="684"/>
      <c r="HA165" s="684"/>
      <c r="HB165" s="684"/>
      <c r="HC165" s="684"/>
      <c r="HD165" s="684"/>
      <c r="HE165" s="684"/>
      <c r="HF165" s="684"/>
      <c r="HG165" s="684"/>
      <c r="HH165" s="684"/>
      <c r="HI165" s="684"/>
      <c r="HJ165" s="684"/>
      <c r="HK165" s="684"/>
      <c r="HL165" s="684"/>
      <c r="HM165" s="684"/>
      <c r="HN165" s="684"/>
      <c r="HO165" s="684"/>
      <c r="HP165" s="684"/>
      <c r="HQ165" s="684"/>
      <c r="HR165" s="684"/>
      <c r="HS165" s="684"/>
      <c r="HT165" s="684"/>
      <c r="HU165" s="684"/>
      <c r="HV165" s="684"/>
      <c r="HW165" s="684"/>
      <c r="HX165" s="684"/>
      <c r="HY165" s="684"/>
      <c r="HZ165" s="684"/>
      <c r="IA165" s="684"/>
      <c r="IB165" s="684"/>
      <c r="IC165" s="684"/>
      <c r="ID165" s="684"/>
      <c r="IE165" s="684"/>
      <c r="IF165" s="684"/>
      <c r="IG165" s="684"/>
      <c r="IH165" s="684"/>
      <c r="II165" s="684"/>
      <c r="IJ165" s="684"/>
      <c r="IK165" s="684"/>
      <c r="IL165" s="684"/>
      <c r="IM165" s="684"/>
      <c r="IN165" s="684"/>
      <c r="IO165" s="684"/>
      <c r="IP165" s="684"/>
      <c r="IQ165" s="684"/>
      <c r="IR165" s="684"/>
      <c r="IS165" s="684"/>
      <c r="IT165" s="684"/>
      <c r="IU165" s="683"/>
    </row>
    <row r="166" spans="1:255">
      <c r="A166" s="685"/>
      <c r="B166" s="688" t="s">
        <v>2099</v>
      </c>
      <c r="C166" s="687" t="s">
        <v>898</v>
      </c>
      <c r="D166" s="679">
        <v>16</v>
      </c>
      <c r="E166" s="681"/>
      <c r="F166" s="681">
        <f>+E166*D166</f>
        <v>0</v>
      </c>
      <c r="G166" s="683"/>
      <c r="H166" s="683"/>
      <c r="I166" s="684"/>
      <c r="J166" s="684"/>
      <c r="K166" s="684"/>
      <c r="L166" s="684"/>
      <c r="M166" s="684"/>
      <c r="N166" s="684"/>
      <c r="O166" s="684"/>
      <c r="P166" s="684"/>
      <c r="Q166" s="684"/>
      <c r="R166" s="684"/>
      <c r="S166" s="684"/>
      <c r="T166" s="684"/>
      <c r="U166" s="684"/>
      <c r="V166" s="684"/>
      <c r="W166" s="684"/>
      <c r="X166" s="684"/>
      <c r="Y166" s="684"/>
      <c r="Z166" s="684"/>
      <c r="AA166" s="684"/>
      <c r="AB166" s="684"/>
      <c r="AC166" s="684"/>
      <c r="AD166" s="684"/>
      <c r="AE166" s="684"/>
      <c r="AF166" s="684"/>
      <c r="AG166" s="684"/>
      <c r="AH166" s="684"/>
      <c r="AI166" s="684"/>
      <c r="AJ166" s="684"/>
      <c r="AK166" s="684"/>
      <c r="AL166" s="684"/>
      <c r="AM166" s="684"/>
      <c r="AN166" s="684"/>
      <c r="AO166" s="684"/>
      <c r="AP166" s="684"/>
      <c r="AQ166" s="684"/>
      <c r="AR166" s="684"/>
      <c r="AS166" s="684"/>
      <c r="AT166" s="684"/>
      <c r="AU166" s="684"/>
      <c r="AV166" s="684"/>
      <c r="AW166" s="684"/>
      <c r="AX166" s="684"/>
      <c r="AY166" s="684"/>
      <c r="AZ166" s="684"/>
      <c r="BA166" s="684"/>
      <c r="BB166" s="684"/>
      <c r="BC166" s="684"/>
      <c r="BD166" s="684"/>
      <c r="BE166" s="684"/>
      <c r="BF166" s="684"/>
      <c r="BG166" s="684"/>
      <c r="BH166" s="684"/>
      <c r="BI166" s="684"/>
      <c r="BJ166" s="684"/>
      <c r="BK166" s="684"/>
      <c r="BL166" s="684"/>
      <c r="BM166" s="684"/>
      <c r="BN166" s="684"/>
      <c r="BO166" s="684"/>
      <c r="BP166" s="684"/>
      <c r="BQ166" s="684"/>
      <c r="BR166" s="684"/>
      <c r="BS166" s="684"/>
      <c r="BT166" s="684"/>
      <c r="BU166" s="684"/>
      <c r="BV166" s="684"/>
      <c r="BW166" s="684"/>
      <c r="BX166" s="684"/>
      <c r="BY166" s="684"/>
      <c r="BZ166" s="684"/>
      <c r="CA166" s="684"/>
      <c r="CB166" s="684"/>
      <c r="CC166" s="684"/>
      <c r="CD166" s="684"/>
      <c r="CE166" s="684"/>
      <c r="CF166" s="684"/>
      <c r="CG166" s="684"/>
      <c r="CH166" s="684"/>
      <c r="CI166" s="684"/>
      <c r="CJ166" s="684"/>
      <c r="CK166" s="684"/>
      <c r="CL166" s="684"/>
      <c r="CM166" s="684"/>
      <c r="CN166" s="684"/>
      <c r="CO166" s="684"/>
      <c r="CP166" s="684"/>
      <c r="CQ166" s="684"/>
      <c r="CR166" s="684"/>
      <c r="CS166" s="684"/>
      <c r="CT166" s="684"/>
      <c r="CU166" s="684"/>
      <c r="CV166" s="684"/>
      <c r="CW166" s="684"/>
      <c r="CX166" s="684"/>
      <c r="CY166" s="684"/>
      <c r="CZ166" s="684"/>
      <c r="DA166" s="684"/>
      <c r="DB166" s="684"/>
      <c r="DC166" s="684"/>
      <c r="DD166" s="684"/>
      <c r="DE166" s="684"/>
      <c r="DF166" s="684"/>
      <c r="DG166" s="684"/>
      <c r="DH166" s="684"/>
      <c r="DI166" s="684"/>
      <c r="DJ166" s="684"/>
      <c r="DK166" s="684"/>
      <c r="DL166" s="684"/>
      <c r="DM166" s="684"/>
      <c r="DN166" s="684"/>
      <c r="DO166" s="684"/>
      <c r="DP166" s="684"/>
      <c r="DQ166" s="684"/>
      <c r="DR166" s="684"/>
      <c r="DS166" s="684"/>
      <c r="DT166" s="684"/>
      <c r="DU166" s="684"/>
      <c r="DV166" s="684"/>
      <c r="DW166" s="684"/>
      <c r="DX166" s="684"/>
      <c r="DY166" s="684"/>
      <c r="DZ166" s="684"/>
      <c r="EA166" s="684"/>
      <c r="EB166" s="684"/>
      <c r="EC166" s="684"/>
      <c r="ED166" s="684"/>
      <c r="EE166" s="684"/>
      <c r="EF166" s="684"/>
      <c r="EG166" s="684"/>
      <c r="EH166" s="684"/>
      <c r="EI166" s="684"/>
      <c r="EJ166" s="684"/>
      <c r="EK166" s="684"/>
      <c r="EL166" s="684"/>
      <c r="EM166" s="684"/>
      <c r="EN166" s="684"/>
      <c r="EO166" s="684"/>
      <c r="EP166" s="684"/>
      <c r="EQ166" s="684"/>
      <c r="ER166" s="684"/>
      <c r="ES166" s="684"/>
      <c r="ET166" s="684"/>
      <c r="EU166" s="684"/>
      <c r="EV166" s="684"/>
      <c r="EW166" s="684"/>
      <c r="EX166" s="684"/>
      <c r="EY166" s="684"/>
      <c r="EZ166" s="684"/>
      <c r="FA166" s="684"/>
      <c r="FB166" s="684"/>
      <c r="FC166" s="684"/>
      <c r="FD166" s="684"/>
      <c r="FE166" s="684"/>
      <c r="FF166" s="684"/>
      <c r="FG166" s="684"/>
      <c r="FH166" s="684"/>
      <c r="FI166" s="684"/>
      <c r="FJ166" s="684"/>
      <c r="FK166" s="684"/>
      <c r="FL166" s="684"/>
      <c r="FM166" s="684"/>
      <c r="FN166" s="684"/>
      <c r="FO166" s="684"/>
      <c r="FP166" s="684"/>
      <c r="FQ166" s="684"/>
      <c r="FR166" s="684"/>
      <c r="FS166" s="684"/>
      <c r="FT166" s="684"/>
      <c r="FU166" s="684"/>
      <c r="FV166" s="684"/>
      <c r="FW166" s="684"/>
      <c r="FX166" s="684"/>
      <c r="FY166" s="684"/>
      <c r="FZ166" s="684"/>
      <c r="GA166" s="684"/>
      <c r="GB166" s="684"/>
      <c r="GC166" s="684"/>
      <c r="GD166" s="684"/>
      <c r="GE166" s="684"/>
      <c r="GF166" s="684"/>
      <c r="GG166" s="684"/>
      <c r="GH166" s="684"/>
      <c r="GI166" s="684"/>
      <c r="GJ166" s="684"/>
      <c r="GK166" s="684"/>
      <c r="GL166" s="684"/>
      <c r="GM166" s="684"/>
      <c r="GN166" s="684"/>
      <c r="GO166" s="684"/>
      <c r="GP166" s="684"/>
      <c r="GQ166" s="684"/>
      <c r="GR166" s="684"/>
      <c r="GS166" s="684"/>
      <c r="GT166" s="684"/>
      <c r="GU166" s="684"/>
      <c r="GV166" s="684"/>
      <c r="GW166" s="684"/>
      <c r="GX166" s="684"/>
      <c r="GY166" s="684"/>
      <c r="GZ166" s="684"/>
      <c r="HA166" s="684"/>
      <c r="HB166" s="684"/>
      <c r="HC166" s="684"/>
      <c r="HD166" s="684"/>
      <c r="HE166" s="684"/>
      <c r="HF166" s="684"/>
      <c r="HG166" s="684"/>
      <c r="HH166" s="684"/>
      <c r="HI166" s="684"/>
      <c r="HJ166" s="684"/>
      <c r="HK166" s="684"/>
      <c r="HL166" s="684"/>
      <c r="HM166" s="684"/>
      <c r="HN166" s="684"/>
      <c r="HO166" s="684"/>
      <c r="HP166" s="684"/>
      <c r="HQ166" s="684"/>
      <c r="HR166" s="684"/>
      <c r="HS166" s="684"/>
      <c r="HT166" s="684"/>
      <c r="HU166" s="684"/>
      <c r="HV166" s="684"/>
      <c r="HW166" s="684"/>
      <c r="HX166" s="684"/>
      <c r="HY166" s="684"/>
      <c r="HZ166" s="684"/>
      <c r="IA166" s="684"/>
      <c r="IB166" s="684"/>
      <c r="IC166" s="684"/>
      <c r="ID166" s="684"/>
      <c r="IE166" s="684"/>
      <c r="IF166" s="684"/>
      <c r="IG166" s="684"/>
      <c r="IH166" s="684"/>
      <c r="II166" s="684"/>
      <c r="IJ166" s="684"/>
      <c r="IK166" s="684"/>
      <c r="IL166" s="684"/>
      <c r="IM166" s="684"/>
      <c r="IN166" s="684"/>
      <c r="IO166" s="684"/>
      <c r="IP166" s="684"/>
      <c r="IQ166" s="684"/>
      <c r="IR166" s="684"/>
      <c r="IS166" s="684"/>
      <c r="IT166" s="684"/>
      <c r="IU166" s="683"/>
    </row>
    <row r="167" spans="1:255">
      <c r="A167" s="685"/>
      <c r="B167" s="688"/>
      <c r="C167" s="687"/>
      <c r="D167" s="679"/>
      <c r="E167" s="681"/>
      <c r="F167" s="681"/>
      <c r="G167" s="683"/>
      <c r="H167" s="683"/>
      <c r="I167" s="684"/>
      <c r="J167" s="684"/>
      <c r="K167" s="684"/>
      <c r="L167" s="684"/>
      <c r="M167" s="684"/>
      <c r="N167" s="684"/>
      <c r="O167" s="684"/>
      <c r="P167" s="684"/>
      <c r="Q167" s="684"/>
      <c r="R167" s="684"/>
      <c r="S167" s="684"/>
      <c r="T167" s="684"/>
      <c r="U167" s="684"/>
      <c r="V167" s="684"/>
      <c r="W167" s="684"/>
      <c r="X167" s="684"/>
      <c r="Y167" s="684"/>
      <c r="Z167" s="684"/>
      <c r="AA167" s="684"/>
      <c r="AB167" s="684"/>
      <c r="AC167" s="684"/>
      <c r="AD167" s="684"/>
      <c r="AE167" s="684"/>
      <c r="AF167" s="684"/>
      <c r="AG167" s="684"/>
      <c r="AH167" s="684"/>
      <c r="AI167" s="684"/>
      <c r="AJ167" s="684"/>
      <c r="AK167" s="684"/>
      <c r="AL167" s="684"/>
      <c r="AM167" s="684"/>
      <c r="AN167" s="684"/>
      <c r="AO167" s="684"/>
      <c r="AP167" s="684"/>
      <c r="AQ167" s="684"/>
      <c r="AR167" s="684"/>
      <c r="AS167" s="684"/>
      <c r="AT167" s="684"/>
      <c r="AU167" s="684"/>
      <c r="AV167" s="684"/>
      <c r="AW167" s="684"/>
      <c r="AX167" s="684"/>
      <c r="AY167" s="684"/>
      <c r="AZ167" s="684"/>
      <c r="BA167" s="684"/>
      <c r="BB167" s="684"/>
      <c r="BC167" s="684"/>
      <c r="BD167" s="684"/>
      <c r="BE167" s="684"/>
      <c r="BF167" s="684"/>
      <c r="BG167" s="684"/>
      <c r="BH167" s="684"/>
      <c r="BI167" s="684"/>
      <c r="BJ167" s="684"/>
      <c r="BK167" s="684"/>
      <c r="BL167" s="684"/>
      <c r="BM167" s="684"/>
      <c r="BN167" s="684"/>
      <c r="BO167" s="684"/>
      <c r="BP167" s="684"/>
      <c r="BQ167" s="684"/>
      <c r="BR167" s="684"/>
      <c r="BS167" s="684"/>
      <c r="BT167" s="684"/>
      <c r="BU167" s="684"/>
      <c r="BV167" s="684"/>
      <c r="BW167" s="684"/>
      <c r="BX167" s="684"/>
      <c r="BY167" s="684"/>
      <c r="BZ167" s="684"/>
      <c r="CA167" s="684"/>
      <c r="CB167" s="684"/>
      <c r="CC167" s="684"/>
      <c r="CD167" s="684"/>
      <c r="CE167" s="684"/>
      <c r="CF167" s="684"/>
      <c r="CG167" s="684"/>
      <c r="CH167" s="684"/>
      <c r="CI167" s="684"/>
      <c r="CJ167" s="684"/>
      <c r="CK167" s="684"/>
      <c r="CL167" s="684"/>
      <c r="CM167" s="684"/>
      <c r="CN167" s="684"/>
      <c r="CO167" s="684"/>
      <c r="CP167" s="684"/>
      <c r="CQ167" s="684"/>
      <c r="CR167" s="684"/>
      <c r="CS167" s="684"/>
      <c r="CT167" s="684"/>
      <c r="CU167" s="684"/>
      <c r="CV167" s="684"/>
      <c r="CW167" s="684"/>
      <c r="CX167" s="684"/>
      <c r="CY167" s="684"/>
      <c r="CZ167" s="684"/>
      <c r="DA167" s="684"/>
      <c r="DB167" s="684"/>
      <c r="DC167" s="684"/>
      <c r="DD167" s="684"/>
      <c r="DE167" s="684"/>
      <c r="DF167" s="684"/>
      <c r="DG167" s="684"/>
      <c r="DH167" s="684"/>
      <c r="DI167" s="684"/>
      <c r="DJ167" s="684"/>
      <c r="DK167" s="684"/>
      <c r="DL167" s="684"/>
      <c r="DM167" s="684"/>
      <c r="DN167" s="684"/>
      <c r="DO167" s="684"/>
      <c r="DP167" s="684"/>
      <c r="DQ167" s="684"/>
      <c r="DR167" s="684"/>
      <c r="DS167" s="684"/>
      <c r="DT167" s="684"/>
      <c r="DU167" s="684"/>
      <c r="DV167" s="684"/>
      <c r="DW167" s="684"/>
      <c r="DX167" s="684"/>
      <c r="DY167" s="684"/>
      <c r="DZ167" s="684"/>
      <c r="EA167" s="684"/>
      <c r="EB167" s="684"/>
      <c r="EC167" s="684"/>
      <c r="ED167" s="684"/>
      <c r="EE167" s="684"/>
      <c r="EF167" s="684"/>
      <c r="EG167" s="684"/>
      <c r="EH167" s="684"/>
      <c r="EI167" s="684"/>
      <c r="EJ167" s="684"/>
      <c r="EK167" s="684"/>
      <c r="EL167" s="684"/>
      <c r="EM167" s="684"/>
      <c r="EN167" s="684"/>
      <c r="EO167" s="684"/>
      <c r="EP167" s="684"/>
      <c r="EQ167" s="684"/>
      <c r="ER167" s="684"/>
      <c r="ES167" s="684"/>
      <c r="ET167" s="684"/>
      <c r="EU167" s="684"/>
      <c r="EV167" s="684"/>
      <c r="EW167" s="684"/>
      <c r="EX167" s="684"/>
      <c r="EY167" s="684"/>
      <c r="EZ167" s="684"/>
      <c r="FA167" s="684"/>
      <c r="FB167" s="684"/>
      <c r="FC167" s="684"/>
      <c r="FD167" s="684"/>
      <c r="FE167" s="684"/>
      <c r="FF167" s="684"/>
      <c r="FG167" s="684"/>
      <c r="FH167" s="684"/>
      <c r="FI167" s="684"/>
      <c r="FJ167" s="684"/>
      <c r="FK167" s="684"/>
      <c r="FL167" s="684"/>
      <c r="FM167" s="684"/>
      <c r="FN167" s="684"/>
      <c r="FO167" s="684"/>
      <c r="FP167" s="684"/>
      <c r="FQ167" s="684"/>
      <c r="FR167" s="684"/>
      <c r="FS167" s="684"/>
      <c r="FT167" s="684"/>
      <c r="FU167" s="684"/>
      <c r="FV167" s="684"/>
      <c r="FW167" s="684"/>
      <c r="FX167" s="684"/>
      <c r="FY167" s="684"/>
      <c r="FZ167" s="684"/>
      <c r="GA167" s="684"/>
      <c r="GB167" s="684"/>
      <c r="GC167" s="684"/>
      <c r="GD167" s="684"/>
      <c r="GE167" s="684"/>
      <c r="GF167" s="684"/>
      <c r="GG167" s="684"/>
      <c r="GH167" s="684"/>
      <c r="GI167" s="684"/>
      <c r="GJ167" s="684"/>
      <c r="GK167" s="684"/>
      <c r="GL167" s="684"/>
      <c r="GM167" s="684"/>
      <c r="GN167" s="684"/>
      <c r="GO167" s="684"/>
      <c r="GP167" s="684"/>
      <c r="GQ167" s="684"/>
      <c r="GR167" s="684"/>
      <c r="GS167" s="684"/>
      <c r="GT167" s="684"/>
      <c r="GU167" s="684"/>
      <c r="GV167" s="684"/>
      <c r="GW167" s="684"/>
      <c r="GX167" s="684"/>
      <c r="GY167" s="684"/>
      <c r="GZ167" s="684"/>
      <c r="HA167" s="684"/>
      <c r="HB167" s="684"/>
      <c r="HC167" s="684"/>
      <c r="HD167" s="684"/>
      <c r="HE167" s="684"/>
      <c r="HF167" s="684"/>
      <c r="HG167" s="684"/>
      <c r="HH167" s="684"/>
      <c r="HI167" s="684"/>
      <c r="HJ167" s="684"/>
      <c r="HK167" s="684"/>
      <c r="HL167" s="684"/>
      <c r="HM167" s="684"/>
      <c r="HN167" s="684"/>
      <c r="HO167" s="684"/>
      <c r="HP167" s="684"/>
      <c r="HQ167" s="684"/>
      <c r="HR167" s="684"/>
      <c r="HS167" s="684"/>
      <c r="HT167" s="684"/>
      <c r="HU167" s="684"/>
      <c r="HV167" s="684"/>
      <c r="HW167" s="684"/>
      <c r="HX167" s="684"/>
      <c r="HY167" s="684"/>
      <c r="HZ167" s="684"/>
      <c r="IA167" s="684"/>
      <c r="IB167" s="684"/>
      <c r="IC167" s="684"/>
      <c r="ID167" s="684"/>
      <c r="IE167" s="684"/>
      <c r="IF167" s="684"/>
      <c r="IG167" s="684"/>
      <c r="IH167" s="684"/>
      <c r="II167" s="684"/>
      <c r="IJ167" s="684"/>
      <c r="IK167" s="684"/>
      <c r="IL167" s="684"/>
      <c r="IM167" s="684"/>
      <c r="IN167" s="684"/>
      <c r="IO167" s="684"/>
      <c r="IP167" s="684"/>
      <c r="IQ167" s="684"/>
      <c r="IR167" s="684"/>
      <c r="IS167" s="684"/>
      <c r="IT167" s="684"/>
      <c r="IU167" s="683"/>
    </row>
    <row r="168" spans="1:255">
      <c r="A168" s="685" t="s">
        <v>636</v>
      </c>
      <c r="B168" s="686" t="s">
        <v>2100</v>
      </c>
      <c r="C168" s="687"/>
      <c r="D168" s="679"/>
      <c r="E168" s="681"/>
      <c r="F168" s="681"/>
      <c r="G168" s="683"/>
      <c r="H168" s="683"/>
      <c r="I168" s="684"/>
      <c r="J168" s="684"/>
      <c r="K168" s="684"/>
      <c r="L168" s="684"/>
      <c r="M168" s="684"/>
      <c r="N168" s="684"/>
      <c r="O168" s="684"/>
      <c r="P168" s="684"/>
      <c r="Q168" s="684"/>
      <c r="R168" s="684"/>
      <c r="S168" s="684"/>
      <c r="T168" s="684"/>
      <c r="U168" s="684"/>
      <c r="V168" s="684"/>
      <c r="W168" s="684"/>
      <c r="X168" s="684"/>
      <c r="Y168" s="684"/>
      <c r="Z168" s="684"/>
      <c r="AA168" s="684"/>
      <c r="AB168" s="684"/>
      <c r="AC168" s="684"/>
      <c r="AD168" s="684"/>
      <c r="AE168" s="684"/>
      <c r="AF168" s="684"/>
      <c r="AG168" s="684"/>
      <c r="AH168" s="684"/>
      <c r="AI168" s="684"/>
      <c r="AJ168" s="684"/>
      <c r="AK168" s="684"/>
      <c r="AL168" s="684"/>
      <c r="AM168" s="684"/>
      <c r="AN168" s="684"/>
      <c r="AO168" s="684"/>
      <c r="AP168" s="684"/>
      <c r="AQ168" s="684"/>
      <c r="AR168" s="684"/>
      <c r="AS168" s="684"/>
      <c r="AT168" s="684"/>
      <c r="AU168" s="684"/>
      <c r="AV168" s="684"/>
      <c r="AW168" s="684"/>
      <c r="AX168" s="684"/>
      <c r="AY168" s="684"/>
      <c r="AZ168" s="684"/>
      <c r="BA168" s="684"/>
      <c r="BB168" s="684"/>
      <c r="BC168" s="684"/>
      <c r="BD168" s="684"/>
      <c r="BE168" s="684"/>
      <c r="BF168" s="684"/>
      <c r="BG168" s="684"/>
      <c r="BH168" s="684"/>
      <c r="BI168" s="684"/>
      <c r="BJ168" s="684"/>
      <c r="BK168" s="684"/>
      <c r="BL168" s="684"/>
      <c r="BM168" s="684"/>
      <c r="BN168" s="684"/>
      <c r="BO168" s="684"/>
      <c r="BP168" s="684"/>
      <c r="BQ168" s="684"/>
      <c r="BR168" s="684"/>
      <c r="BS168" s="684"/>
      <c r="BT168" s="684"/>
      <c r="BU168" s="684"/>
      <c r="BV168" s="684"/>
      <c r="BW168" s="684"/>
      <c r="BX168" s="684"/>
      <c r="BY168" s="684"/>
      <c r="BZ168" s="684"/>
      <c r="CA168" s="684"/>
      <c r="CB168" s="684"/>
      <c r="CC168" s="684"/>
      <c r="CD168" s="684"/>
      <c r="CE168" s="684"/>
      <c r="CF168" s="684"/>
      <c r="CG168" s="684"/>
      <c r="CH168" s="684"/>
      <c r="CI168" s="684"/>
      <c r="CJ168" s="684"/>
      <c r="CK168" s="684"/>
      <c r="CL168" s="684"/>
      <c r="CM168" s="684"/>
      <c r="CN168" s="684"/>
      <c r="CO168" s="684"/>
      <c r="CP168" s="684"/>
      <c r="CQ168" s="684"/>
      <c r="CR168" s="684"/>
      <c r="CS168" s="684"/>
      <c r="CT168" s="684"/>
      <c r="CU168" s="684"/>
      <c r="CV168" s="684"/>
      <c r="CW168" s="684"/>
      <c r="CX168" s="684"/>
      <c r="CY168" s="684"/>
      <c r="CZ168" s="684"/>
      <c r="DA168" s="684"/>
      <c r="DB168" s="684"/>
      <c r="DC168" s="684"/>
      <c r="DD168" s="684"/>
      <c r="DE168" s="684"/>
      <c r="DF168" s="684"/>
      <c r="DG168" s="684"/>
      <c r="DH168" s="684"/>
      <c r="DI168" s="684"/>
      <c r="DJ168" s="684"/>
      <c r="DK168" s="684"/>
      <c r="DL168" s="684"/>
      <c r="DM168" s="684"/>
      <c r="DN168" s="684"/>
      <c r="DO168" s="684"/>
      <c r="DP168" s="684"/>
      <c r="DQ168" s="684"/>
      <c r="DR168" s="684"/>
      <c r="DS168" s="684"/>
      <c r="DT168" s="684"/>
      <c r="DU168" s="684"/>
      <c r="DV168" s="684"/>
      <c r="DW168" s="684"/>
      <c r="DX168" s="684"/>
      <c r="DY168" s="684"/>
      <c r="DZ168" s="684"/>
      <c r="EA168" s="684"/>
      <c r="EB168" s="684"/>
      <c r="EC168" s="684"/>
      <c r="ED168" s="684"/>
      <c r="EE168" s="684"/>
      <c r="EF168" s="684"/>
      <c r="EG168" s="684"/>
      <c r="EH168" s="684"/>
      <c r="EI168" s="684"/>
      <c r="EJ168" s="684"/>
      <c r="EK168" s="684"/>
      <c r="EL168" s="684"/>
      <c r="EM168" s="684"/>
      <c r="EN168" s="684"/>
      <c r="EO168" s="684"/>
      <c r="EP168" s="684"/>
      <c r="EQ168" s="684"/>
      <c r="ER168" s="684"/>
      <c r="ES168" s="684"/>
      <c r="ET168" s="684"/>
      <c r="EU168" s="684"/>
      <c r="EV168" s="684"/>
      <c r="EW168" s="684"/>
      <c r="EX168" s="684"/>
      <c r="EY168" s="684"/>
      <c r="EZ168" s="684"/>
      <c r="FA168" s="684"/>
      <c r="FB168" s="684"/>
      <c r="FC168" s="684"/>
      <c r="FD168" s="684"/>
      <c r="FE168" s="684"/>
      <c r="FF168" s="684"/>
      <c r="FG168" s="684"/>
      <c r="FH168" s="684"/>
      <c r="FI168" s="684"/>
      <c r="FJ168" s="684"/>
      <c r="FK168" s="684"/>
      <c r="FL168" s="684"/>
      <c r="FM168" s="684"/>
      <c r="FN168" s="684"/>
      <c r="FO168" s="684"/>
      <c r="FP168" s="684"/>
      <c r="FQ168" s="684"/>
      <c r="FR168" s="684"/>
      <c r="FS168" s="684"/>
      <c r="FT168" s="684"/>
      <c r="FU168" s="684"/>
      <c r="FV168" s="684"/>
      <c r="FW168" s="684"/>
      <c r="FX168" s="684"/>
      <c r="FY168" s="684"/>
      <c r="FZ168" s="684"/>
      <c r="GA168" s="684"/>
      <c r="GB168" s="684"/>
      <c r="GC168" s="684"/>
      <c r="GD168" s="684"/>
      <c r="GE168" s="684"/>
      <c r="GF168" s="684"/>
      <c r="GG168" s="684"/>
      <c r="GH168" s="684"/>
      <c r="GI168" s="684"/>
      <c r="GJ168" s="684"/>
      <c r="GK168" s="684"/>
      <c r="GL168" s="684"/>
      <c r="GM168" s="684"/>
      <c r="GN168" s="684"/>
      <c r="GO168" s="684"/>
      <c r="GP168" s="684"/>
      <c r="GQ168" s="684"/>
      <c r="GR168" s="684"/>
      <c r="GS168" s="684"/>
      <c r="GT168" s="684"/>
      <c r="GU168" s="684"/>
      <c r="GV168" s="684"/>
      <c r="GW168" s="684"/>
      <c r="GX168" s="684"/>
      <c r="GY168" s="684"/>
      <c r="GZ168" s="684"/>
      <c r="HA168" s="684"/>
      <c r="HB168" s="684"/>
      <c r="HC168" s="684"/>
      <c r="HD168" s="684"/>
      <c r="HE168" s="684"/>
      <c r="HF168" s="684"/>
      <c r="HG168" s="684"/>
      <c r="HH168" s="684"/>
      <c r="HI168" s="684"/>
      <c r="HJ168" s="684"/>
      <c r="HK168" s="684"/>
      <c r="HL168" s="684"/>
      <c r="HM168" s="684"/>
      <c r="HN168" s="684"/>
      <c r="HO168" s="684"/>
      <c r="HP168" s="684"/>
      <c r="HQ168" s="684"/>
      <c r="HR168" s="684"/>
      <c r="HS168" s="684"/>
      <c r="HT168" s="684"/>
      <c r="HU168" s="684"/>
      <c r="HV168" s="684"/>
      <c r="HW168" s="684"/>
      <c r="HX168" s="684"/>
      <c r="HY168" s="684"/>
      <c r="HZ168" s="684"/>
      <c r="IA168" s="684"/>
      <c r="IB168" s="684"/>
      <c r="IC168" s="684"/>
      <c r="ID168" s="684"/>
      <c r="IE168" s="684"/>
      <c r="IF168" s="684"/>
      <c r="IG168" s="684"/>
      <c r="IH168" s="684"/>
      <c r="II168" s="684"/>
      <c r="IJ168" s="684"/>
      <c r="IK168" s="684"/>
      <c r="IL168" s="684"/>
      <c r="IM168" s="684"/>
      <c r="IN168" s="684"/>
      <c r="IO168" s="684"/>
      <c r="IP168" s="684"/>
      <c r="IQ168" s="684"/>
      <c r="IR168" s="684"/>
      <c r="IS168" s="684"/>
      <c r="IT168" s="684"/>
      <c r="IU168" s="683"/>
    </row>
    <row r="169" spans="1:255" ht="22.5">
      <c r="A169" s="685"/>
      <c r="B169" s="688" t="s">
        <v>2101</v>
      </c>
      <c r="C169" s="687" t="s">
        <v>11</v>
      </c>
      <c r="D169" s="679">
        <v>70</v>
      </c>
      <c r="E169" s="681"/>
      <c r="F169" s="681">
        <f>+E169*D169</f>
        <v>0</v>
      </c>
      <c r="G169" s="683"/>
      <c r="H169" s="683"/>
      <c r="I169" s="684"/>
      <c r="J169" s="684"/>
      <c r="K169" s="684"/>
      <c r="L169" s="684"/>
      <c r="M169" s="684"/>
      <c r="N169" s="684"/>
      <c r="O169" s="684"/>
      <c r="P169" s="684"/>
      <c r="Q169" s="684"/>
      <c r="R169" s="684"/>
      <c r="S169" s="684"/>
      <c r="T169" s="684"/>
      <c r="U169" s="684"/>
      <c r="V169" s="684"/>
      <c r="W169" s="684"/>
      <c r="X169" s="684"/>
      <c r="Y169" s="684"/>
      <c r="Z169" s="684"/>
      <c r="AA169" s="684"/>
      <c r="AB169" s="684"/>
      <c r="AC169" s="684"/>
      <c r="AD169" s="684"/>
      <c r="AE169" s="684"/>
      <c r="AF169" s="684"/>
      <c r="AG169" s="684"/>
      <c r="AH169" s="684"/>
      <c r="AI169" s="684"/>
      <c r="AJ169" s="684"/>
      <c r="AK169" s="684"/>
      <c r="AL169" s="684"/>
      <c r="AM169" s="684"/>
      <c r="AN169" s="684"/>
      <c r="AO169" s="684"/>
      <c r="AP169" s="684"/>
      <c r="AQ169" s="684"/>
      <c r="AR169" s="684"/>
      <c r="AS169" s="684"/>
      <c r="AT169" s="684"/>
      <c r="AU169" s="684"/>
      <c r="AV169" s="684"/>
      <c r="AW169" s="684"/>
      <c r="AX169" s="684"/>
      <c r="AY169" s="684"/>
      <c r="AZ169" s="684"/>
      <c r="BA169" s="684"/>
      <c r="BB169" s="684"/>
      <c r="BC169" s="684"/>
      <c r="BD169" s="684"/>
      <c r="BE169" s="684"/>
      <c r="BF169" s="684"/>
      <c r="BG169" s="684"/>
      <c r="BH169" s="684"/>
      <c r="BI169" s="684"/>
      <c r="BJ169" s="684"/>
      <c r="BK169" s="684"/>
      <c r="BL169" s="684"/>
      <c r="BM169" s="684"/>
      <c r="BN169" s="684"/>
      <c r="BO169" s="684"/>
      <c r="BP169" s="684"/>
      <c r="BQ169" s="684"/>
      <c r="BR169" s="684"/>
      <c r="BS169" s="684"/>
      <c r="BT169" s="684"/>
      <c r="BU169" s="684"/>
      <c r="BV169" s="684"/>
      <c r="BW169" s="684"/>
      <c r="BX169" s="684"/>
      <c r="BY169" s="684"/>
      <c r="BZ169" s="684"/>
      <c r="CA169" s="684"/>
      <c r="CB169" s="684"/>
      <c r="CC169" s="684"/>
      <c r="CD169" s="684"/>
      <c r="CE169" s="684"/>
      <c r="CF169" s="684"/>
      <c r="CG169" s="684"/>
      <c r="CH169" s="684"/>
      <c r="CI169" s="684"/>
      <c r="CJ169" s="684"/>
      <c r="CK169" s="684"/>
      <c r="CL169" s="684"/>
      <c r="CM169" s="684"/>
      <c r="CN169" s="684"/>
      <c r="CO169" s="684"/>
      <c r="CP169" s="684"/>
      <c r="CQ169" s="684"/>
      <c r="CR169" s="684"/>
      <c r="CS169" s="684"/>
      <c r="CT169" s="684"/>
      <c r="CU169" s="684"/>
      <c r="CV169" s="684"/>
      <c r="CW169" s="684"/>
      <c r="CX169" s="684"/>
      <c r="CY169" s="684"/>
      <c r="CZ169" s="684"/>
      <c r="DA169" s="684"/>
      <c r="DB169" s="684"/>
      <c r="DC169" s="684"/>
      <c r="DD169" s="684"/>
      <c r="DE169" s="684"/>
      <c r="DF169" s="684"/>
      <c r="DG169" s="684"/>
      <c r="DH169" s="684"/>
      <c r="DI169" s="684"/>
      <c r="DJ169" s="684"/>
      <c r="DK169" s="684"/>
      <c r="DL169" s="684"/>
      <c r="DM169" s="684"/>
      <c r="DN169" s="684"/>
      <c r="DO169" s="684"/>
      <c r="DP169" s="684"/>
      <c r="DQ169" s="684"/>
      <c r="DR169" s="684"/>
      <c r="DS169" s="684"/>
      <c r="DT169" s="684"/>
      <c r="DU169" s="684"/>
      <c r="DV169" s="684"/>
      <c r="DW169" s="684"/>
      <c r="DX169" s="684"/>
      <c r="DY169" s="684"/>
      <c r="DZ169" s="684"/>
      <c r="EA169" s="684"/>
      <c r="EB169" s="684"/>
      <c r="EC169" s="684"/>
      <c r="ED169" s="684"/>
      <c r="EE169" s="684"/>
      <c r="EF169" s="684"/>
      <c r="EG169" s="684"/>
      <c r="EH169" s="684"/>
      <c r="EI169" s="684"/>
      <c r="EJ169" s="684"/>
      <c r="EK169" s="684"/>
      <c r="EL169" s="684"/>
      <c r="EM169" s="684"/>
      <c r="EN169" s="684"/>
      <c r="EO169" s="684"/>
      <c r="EP169" s="684"/>
      <c r="EQ169" s="684"/>
      <c r="ER169" s="684"/>
      <c r="ES169" s="684"/>
      <c r="ET169" s="684"/>
      <c r="EU169" s="684"/>
      <c r="EV169" s="684"/>
      <c r="EW169" s="684"/>
      <c r="EX169" s="684"/>
      <c r="EY169" s="684"/>
      <c r="EZ169" s="684"/>
      <c r="FA169" s="684"/>
      <c r="FB169" s="684"/>
      <c r="FC169" s="684"/>
      <c r="FD169" s="684"/>
      <c r="FE169" s="684"/>
      <c r="FF169" s="684"/>
      <c r="FG169" s="684"/>
      <c r="FH169" s="684"/>
      <c r="FI169" s="684"/>
      <c r="FJ169" s="684"/>
      <c r="FK169" s="684"/>
      <c r="FL169" s="684"/>
      <c r="FM169" s="684"/>
      <c r="FN169" s="684"/>
      <c r="FO169" s="684"/>
      <c r="FP169" s="684"/>
      <c r="FQ169" s="684"/>
      <c r="FR169" s="684"/>
      <c r="FS169" s="684"/>
      <c r="FT169" s="684"/>
      <c r="FU169" s="684"/>
      <c r="FV169" s="684"/>
      <c r="FW169" s="684"/>
      <c r="FX169" s="684"/>
      <c r="FY169" s="684"/>
      <c r="FZ169" s="684"/>
      <c r="GA169" s="684"/>
      <c r="GB169" s="684"/>
      <c r="GC169" s="684"/>
      <c r="GD169" s="684"/>
      <c r="GE169" s="684"/>
      <c r="GF169" s="684"/>
      <c r="GG169" s="684"/>
      <c r="GH169" s="684"/>
      <c r="GI169" s="684"/>
      <c r="GJ169" s="684"/>
      <c r="GK169" s="684"/>
      <c r="GL169" s="684"/>
      <c r="GM169" s="684"/>
      <c r="GN169" s="684"/>
      <c r="GO169" s="684"/>
      <c r="GP169" s="684"/>
      <c r="GQ169" s="684"/>
      <c r="GR169" s="684"/>
      <c r="GS169" s="684"/>
      <c r="GT169" s="684"/>
      <c r="GU169" s="684"/>
      <c r="GV169" s="684"/>
      <c r="GW169" s="684"/>
      <c r="GX169" s="684"/>
      <c r="GY169" s="684"/>
      <c r="GZ169" s="684"/>
      <c r="HA169" s="684"/>
      <c r="HB169" s="684"/>
      <c r="HC169" s="684"/>
      <c r="HD169" s="684"/>
      <c r="HE169" s="684"/>
      <c r="HF169" s="684"/>
      <c r="HG169" s="684"/>
      <c r="HH169" s="684"/>
      <c r="HI169" s="684"/>
      <c r="HJ169" s="684"/>
      <c r="HK169" s="684"/>
      <c r="HL169" s="684"/>
      <c r="HM169" s="684"/>
      <c r="HN169" s="684"/>
      <c r="HO169" s="684"/>
      <c r="HP169" s="684"/>
      <c r="HQ169" s="684"/>
      <c r="HR169" s="684"/>
      <c r="HS169" s="684"/>
      <c r="HT169" s="684"/>
      <c r="HU169" s="684"/>
      <c r="HV169" s="684"/>
      <c r="HW169" s="684"/>
      <c r="HX169" s="684"/>
      <c r="HY169" s="684"/>
      <c r="HZ169" s="684"/>
      <c r="IA169" s="684"/>
      <c r="IB169" s="684"/>
      <c r="IC169" s="684"/>
      <c r="ID169" s="684"/>
      <c r="IE169" s="684"/>
      <c r="IF169" s="684"/>
      <c r="IG169" s="684"/>
      <c r="IH169" s="684"/>
      <c r="II169" s="684"/>
      <c r="IJ169" s="684"/>
      <c r="IK169" s="684"/>
      <c r="IL169" s="684"/>
      <c r="IM169" s="684"/>
      <c r="IN169" s="684"/>
      <c r="IO169" s="684"/>
      <c r="IP169" s="684"/>
      <c r="IQ169" s="684"/>
      <c r="IR169" s="684"/>
      <c r="IS169" s="684"/>
      <c r="IT169" s="684"/>
      <c r="IU169" s="683"/>
    </row>
    <row r="170" spans="1:255" ht="15.75" customHeight="1">
      <c r="A170" s="685"/>
      <c r="B170" s="688"/>
      <c r="C170" s="687"/>
      <c r="D170" s="679"/>
      <c r="E170" s="681"/>
      <c r="F170" s="681"/>
      <c r="G170" s="683"/>
      <c r="H170" s="683"/>
      <c r="I170" s="684"/>
      <c r="J170" s="684"/>
      <c r="K170" s="684"/>
      <c r="L170" s="684"/>
      <c r="M170" s="684"/>
      <c r="N170" s="684"/>
      <c r="O170" s="684"/>
      <c r="P170" s="684"/>
      <c r="Q170" s="684"/>
      <c r="R170" s="684"/>
      <c r="S170" s="684"/>
      <c r="T170" s="684"/>
      <c r="U170" s="684"/>
      <c r="V170" s="684"/>
      <c r="W170" s="684"/>
      <c r="X170" s="684"/>
      <c r="Y170" s="684"/>
      <c r="Z170" s="684"/>
      <c r="AA170" s="684"/>
      <c r="AB170" s="684"/>
      <c r="AC170" s="684"/>
      <c r="AD170" s="684"/>
      <c r="AE170" s="684"/>
      <c r="AF170" s="684"/>
      <c r="AG170" s="684"/>
      <c r="AH170" s="684"/>
      <c r="AI170" s="684"/>
      <c r="AJ170" s="684"/>
      <c r="AK170" s="684"/>
      <c r="AL170" s="684"/>
      <c r="AM170" s="684"/>
      <c r="AN170" s="684"/>
      <c r="AO170" s="684"/>
      <c r="AP170" s="684"/>
      <c r="AQ170" s="684"/>
      <c r="AR170" s="684"/>
      <c r="AS170" s="684"/>
      <c r="AT170" s="684"/>
      <c r="AU170" s="684"/>
      <c r="AV170" s="684"/>
      <c r="AW170" s="684"/>
      <c r="AX170" s="684"/>
      <c r="AY170" s="684"/>
      <c r="AZ170" s="684"/>
      <c r="BA170" s="684"/>
      <c r="BB170" s="684"/>
      <c r="BC170" s="684"/>
      <c r="BD170" s="684"/>
      <c r="BE170" s="684"/>
      <c r="BF170" s="684"/>
      <c r="BG170" s="684"/>
      <c r="BH170" s="684"/>
      <c r="BI170" s="684"/>
      <c r="BJ170" s="684"/>
      <c r="BK170" s="684"/>
      <c r="BL170" s="684"/>
      <c r="BM170" s="684"/>
      <c r="BN170" s="684"/>
      <c r="BO170" s="684"/>
      <c r="BP170" s="684"/>
      <c r="BQ170" s="684"/>
      <c r="BR170" s="684"/>
      <c r="BS170" s="684"/>
      <c r="BT170" s="684"/>
      <c r="BU170" s="684"/>
      <c r="BV170" s="684"/>
      <c r="BW170" s="684"/>
      <c r="BX170" s="684"/>
      <c r="BY170" s="684"/>
      <c r="BZ170" s="684"/>
      <c r="CA170" s="684"/>
      <c r="CB170" s="684"/>
      <c r="CC170" s="684"/>
      <c r="CD170" s="684"/>
      <c r="CE170" s="684"/>
      <c r="CF170" s="684"/>
      <c r="CG170" s="684"/>
      <c r="CH170" s="684"/>
      <c r="CI170" s="684"/>
      <c r="CJ170" s="684"/>
      <c r="CK170" s="684"/>
      <c r="CL170" s="684"/>
      <c r="CM170" s="684"/>
      <c r="CN170" s="684"/>
      <c r="CO170" s="684"/>
      <c r="CP170" s="684"/>
      <c r="CQ170" s="684"/>
      <c r="CR170" s="684"/>
      <c r="CS170" s="684"/>
      <c r="CT170" s="684"/>
      <c r="CU170" s="684"/>
      <c r="CV170" s="684"/>
      <c r="CW170" s="684"/>
      <c r="CX170" s="684"/>
      <c r="CY170" s="684"/>
      <c r="CZ170" s="684"/>
      <c r="DA170" s="684"/>
      <c r="DB170" s="684"/>
      <c r="DC170" s="684"/>
      <c r="DD170" s="684"/>
      <c r="DE170" s="684"/>
      <c r="DF170" s="684"/>
      <c r="DG170" s="684"/>
      <c r="DH170" s="684"/>
      <c r="DI170" s="684"/>
      <c r="DJ170" s="684"/>
      <c r="DK170" s="684"/>
      <c r="DL170" s="684"/>
      <c r="DM170" s="684"/>
      <c r="DN170" s="684"/>
      <c r="DO170" s="684"/>
      <c r="DP170" s="684"/>
      <c r="DQ170" s="684"/>
      <c r="DR170" s="684"/>
      <c r="DS170" s="684"/>
      <c r="DT170" s="684"/>
      <c r="DU170" s="684"/>
      <c r="DV170" s="684"/>
      <c r="DW170" s="684"/>
      <c r="DX170" s="684"/>
      <c r="DY170" s="684"/>
      <c r="DZ170" s="684"/>
      <c r="EA170" s="684"/>
      <c r="EB170" s="684"/>
      <c r="EC170" s="684"/>
      <c r="ED170" s="684"/>
      <c r="EE170" s="684"/>
      <c r="EF170" s="684"/>
      <c r="EG170" s="684"/>
      <c r="EH170" s="684"/>
      <c r="EI170" s="684"/>
      <c r="EJ170" s="684"/>
      <c r="EK170" s="684"/>
      <c r="EL170" s="684"/>
      <c r="EM170" s="684"/>
      <c r="EN170" s="684"/>
      <c r="EO170" s="684"/>
      <c r="EP170" s="684"/>
      <c r="EQ170" s="684"/>
      <c r="ER170" s="684"/>
      <c r="ES170" s="684"/>
      <c r="ET170" s="684"/>
      <c r="EU170" s="684"/>
      <c r="EV170" s="684"/>
      <c r="EW170" s="684"/>
      <c r="EX170" s="684"/>
      <c r="EY170" s="684"/>
      <c r="EZ170" s="684"/>
      <c r="FA170" s="684"/>
      <c r="FB170" s="684"/>
      <c r="FC170" s="684"/>
      <c r="FD170" s="684"/>
      <c r="FE170" s="684"/>
      <c r="FF170" s="684"/>
      <c r="FG170" s="684"/>
      <c r="FH170" s="684"/>
      <c r="FI170" s="684"/>
      <c r="FJ170" s="684"/>
      <c r="FK170" s="684"/>
      <c r="FL170" s="684"/>
      <c r="FM170" s="684"/>
      <c r="FN170" s="684"/>
      <c r="FO170" s="684"/>
      <c r="FP170" s="684"/>
      <c r="FQ170" s="684"/>
      <c r="FR170" s="684"/>
      <c r="FS170" s="684"/>
      <c r="FT170" s="684"/>
      <c r="FU170" s="684"/>
      <c r="FV170" s="684"/>
      <c r="FW170" s="684"/>
      <c r="FX170" s="684"/>
      <c r="FY170" s="684"/>
      <c r="FZ170" s="684"/>
      <c r="GA170" s="684"/>
      <c r="GB170" s="684"/>
      <c r="GC170" s="684"/>
      <c r="GD170" s="684"/>
      <c r="GE170" s="684"/>
      <c r="GF170" s="684"/>
      <c r="GG170" s="684"/>
      <c r="GH170" s="684"/>
      <c r="GI170" s="684"/>
      <c r="GJ170" s="684"/>
      <c r="GK170" s="684"/>
      <c r="GL170" s="684"/>
      <c r="GM170" s="684"/>
      <c r="GN170" s="684"/>
      <c r="GO170" s="684"/>
      <c r="GP170" s="684"/>
      <c r="GQ170" s="684"/>
      <c r="GR170" s="684"/>
      <c r="GS170" s="684"/>
      <c r="GT170" s="684"/>
      <c r="GU170" s="684"/>
      <c r="GV170" s="684"/>
      <c r="GW170" s="684"/>
      <c r="GX170" s="684"/>
      <c r="GY170" s="684"/>
      <c r="GZ170" s="684"/>
      <c r="HA170" s="684"/>
      <c r="HB170" s="684"/>
      <c r="HC170" s="684"/>
      <c r="HD170" s="684"/>
      <c r="HE170" s="684"/>
      <c r="HF170" s="684"/>
      <c r="HG170" s="684"/>
      <c r="HH170" s="684"/>
      <c r="HI170" s="684"/>
      <c r="HJ170" s="684"/>
      <c r="HK170" s="684"/>
      <c r="HL170" s="684"/>
      <c r="HM170" s="684"/>
      <c r="HN170" s="684"/>
      <c r="HO170" s="684"/>
      <c r="HP170" s="684"/>
      <c r="HQ170" s="684"/>
      <c r="HR170" s="684"/>
      <c r="HS170" s="684"/>
      <c r="HT170" s="684"/>
      <c r="HU170" s="684"/>
      <c r="HV170" s="684"/>
      <c r="HW170" s="684"/>
      <c r="HX170" s="684"/>
      <c r="HY170" s="684"/>
      <c r="HZ170" s="684"/>
      <c r="IA170" s="684"/>
      <c r="IB170" s="684"/>
      <c r="IC170" s="684"/>
      <c r="ID170" s="684"/>
      <c r="IE170" s="684"/>
      <c r="IF170" s="684"/>
      <c r="IG170" s="684"/>
      <c r="IH170" s="684"/>
      <c r="II170" s="684"/>
      <c r="IJ170" s="684"/>
      <c r="IK170" s="684"/>
      <c r="IL170" s="684"/>
      <c r="IM170" s="684"/>
      <c r="IN170" s="684"/>
      <c r="IO170" s="684"/>
      <c r="IP170" s="684"/>
      <c r="IQ170" s="684"/>
      <c r="IR170" s="684"/>
      <c r="IS170" s="684"/>
      <c r="IT170" s="684"/>
      <c r="IU170" s="683"/>
    </row>
    <row r="171" spans="1:255">
      <c r="A171" s="685" t="s">
        <v>638</v>
      </c>
      <c r="B171" s="686" t="s">
        <v>2102</v>
      </c>
      <c r="C171" s="687"/>
      <c r="D171" s="679"/>
      <c r="E171" s="681"/>
      <c r="F171" s="681"/>
      <c r="G171" s="683"/>
      <c r="H171" s="683"/>
      <c r="I171" s="684"/>
      <c r="J171" s="684"/>
      <c r="K171" s="684"/>
      <c r="L171" s="684"/>
      <c r="M171" s="684"/>
      <c r="N171" s="684"/>
      <c r="O171" s="684"/>
      <c r="P171" s="684"/>
      <c r="Q171" s="684"/>
      <c r="R171" s="684"/>
      <c r="S171" s="684"/>
      <c r="T171" s="684"/>
      <c r="U171" s="684"/>
      <c r="V171" s="684"/>
      <c r="W171" s="684"/>
      <c r="X171" s="684"/>
      <c r="Y171" s="684"/>
      <c r="Z171" s="684"/>
      <c r="AA171" s="684"/>
      <c r="AB171" s="684"/>
      <c r="AC171" s="684"/>
      <c r="AD171" s="684"/>
      <c r="AE171" s="684"/>
      <c r="AF171" s="684"/>
      <c r="AG171" s="684"/>
      <c r="AH171" s="684"/>
      <c r="AI171" s="684"/>
      <c r="AJ171" s="684"/>
      <c r="AK171" s="684"/>
      <c r="AL171" s="684"/>
      <c r="AM171" s="684"/>
      <c r="AN171" s="684"/>
      <c r="AO171" s="684"/>
      <c r="AP171" s="684"/>
      <c r="AQ171" s="684"/>
      <c r="AR171" s="684"/>
      <c r="AS171" s="684"/>
      <c r="AT171" s="684"/>
      <c r="AU171" s="684"/>
      <c r="AV171" s="684"/>
      <c r="AW171" s="684"/>
      <c r="AX171" s="684"/>
      <c r="AY171" s="684"/>
      <c r="AZ171" s="684"/>
      <c r="BA171" s="684"/>
      <c r="BB171" s="684"/>
      <c r="BC171" s="684"/>
      <c r="BD171" s="684"/>
      <c r="BE171" s="684"/>
      <c r="BF171" s="684"/>
      <c r="BG171" s="684"/>
      <c r="BH171" s="684"/>
      <c r="BI171" s="684"/>
      <c r="BJ171" s="684"/>
      <c r="BK171" s="684"/>
      <c r="BL171" s="684"/>
      <c r="BM171" s="684"/>
      <c r="BN171" s="684"/>
      <c r="BO171" s="684"/>
      <c r="BP171" s="684"/>
      <c r="BQ171" s="684"/>
      <c r="BR171" s="684"/>
      <c r="BS171" s="684"/>
      <c r="BT171" s="684"/>
      <c r="BU171" s="684"/>
      <c r="BV171" s="684"/>
      <c r="BW171" s="684"/>
      <c r="BX171" s="684"/>
      <c r="BY171" s="684"/>
      <c r="BZ171" s="684"/>
      <c r="CA171" s="684"/>
      <c r="CB171" s="684"/>
      <c r="CC171" s="684"/>
      <c r="CD171" s="684"/>
      <c r="CE171" s="684"/>
      <c r="CF171" s="684"/>
      <c r="CG171" s="684"/>
      <c r="CH171" s="684"/>
      <c r="CI171" s="684"/>
      <c r="CJ171" s="684"/>
      <c r="CK171" s="684"/>
      <c r="CL171" s="684"/>
      <c r="CM171" s="684"/>
      <c r="CN171" s="684"/>
      <c r="CO171" s="684"/>
      <c r="CP171" s="684"/>
      <c r="CQ171" s="684"/>
      <c r="CR171" s="684"/>
      <c r="CS171" s="684"/>
      <c r="CT171" s="684"/>
      <c r="CU171" s="684"/>
      <c r="CV171" s="684"/>
      <c r="CW171" s="684"/>
      <c r="CX171" s="684"/>
      <c r="CY171" s="684"/>
      <c r="CZ171" s="684"/>
      <c r="DA171" s="684"/>
      <c r="DB171" s="684"/>
      <c r="DC171" s="684"/>
      <c r="DD171" s="684"/>
      <c r="DE171" s="684"/>
      <c r="DF171" s="684"/>
      <c r="DG171" s="684"/>
      <c r="DH171" s="684"/>
      <c r="DI171" s="684"/>
      <c r="DJ171" s="684"/>
      <c r="DK171" s="684"/>
      <c r="DL171" s="684"/>
      <c r="DM171" s="684"/>
      <c r="DN171" s="684"/>
      <c r="DO171" s="684"/>
      <c r="DP171" s="684"/>
      <c r="DQ171" s="684"/>
      <c r="DR171" s="684"/>
      <c r="DS171" s="684"/>
      <c r="DT171" s="684"/>
      <c r="DU171" s="684"/>
      <c r="DV171" s="684"/>
      <c r="DW171" s="684"/>
      <c r="DX171" s="684"/>
      <c r="DY171" s="684"/>
      <c r="DZ171" s="684"/>
      <c r="EA171" s="684"/>
      <c r="EB171" s="684"/>
      <c r="EC171" s="684"/>
      <c r="ED171" s="684"/>
      <c r="EE171" s="684"/>
      <c r="EF171" s="684"/>
      <c r="EG171" s="684"/>
      <c r="EH171" s="684"/>
      <c r="EI171" s="684"/>
      <c r="EJ171" s="684"/>
      <c r="EK171" s="684"/>
      <c r="EL171" s="684"/>
      <c r="EM171" s="684"/>
      <c r="EN171" s="684"/>
      <c r="EO171" s="684"/>
      <c r="EP171" s="684"/>
      <c r="EQ171" s="684"/>
      <c r="ER171" s="684"/>
      <c r="ES171" s="684"/>
      <c r="ET171" s="684"/>
      <c r="EU171" s="684"/>
      <c r="EV171" s="684"/>
      <c r="EW171" s="684"/>
      <c r="EX171" s="684"/>
      <c r="EY171" s="684"/>
      <c r="EZ171" s="684"/>
      <c r="FA171" s="684"/>
      <c r="FB171" s="684"/>
      <c r="FC171" s="684"/>
      <c r="FD171" s="684"/>
      <c r="FE171" s="684"/>
      <c r="FF171" s="684"/>
      <c r="FG171" s="684"/>
      <c r="FH171" s="684"/>
      <c r="FI171" s="684"/>
      <c r="FJ171" s="684"/>
      <c r="FK171" s="684"/>
      <c r="FL171" s="684"/>
      <c r="FM171" s="684"/>
      <c r="FN171" s="684"/>
      <c r="FO171" s="684"/>
      <c r="FP171" s="684"/>
      <c r="FQ171" s="684"/>
      <c r="FR171" s="684"/>
      <c r="FS171" s="684"/>
      <c r="FT171" s="684"/>
      <c r="FU171" s="684"/>
      <c r="FV171" s="684"/>
      <c r="FW171" s="684"/>
      <c r="FX171" s="684"/>
      <c r="FY171" s="684"/>
      <c r="FZ171" s="684"/>
      <c r="GA171" s="684"/>
      <c r="GB171" s="684"/>
      <c r="GC171" s="684"/>
      <c r="GD171" s="684"/>
      <c r="GE171" s="684"/>
      <c r="GF171" s="684"/>
      <c r="GG171" s="684"/>
      <c r="GH171" s="684"/>
      <c r="GI171" s="684"/>
      <c r="GJ171" s="684"/>
      <c r="GK171" s="684"/>
      <c r="GL171" s="684"/>
      <c r="GM171" s="684"/>
      <c r="GN171" s="684"/>
      <c r="GO171" s="684"/>
      <c r="GP171" s="684"/>
      <c r="GQ171" s="684"/>
      <c r="GR171" s="684"/>
      <c r="GS171" s="684"/>
      <c r="GT171" s="684"/>
      <c r="GU171" s="684"/>
      <c r="GV171" s="684"/>
      <c r="GW171" s="684"/>
      <c r="GX171" s="684"/>
      <c r="GY171" s="684"/>
      <c r="GZ171" s="684"/>
      <c r="HA171" s="684"/>
      <c r="HB171" s="684"/>
      <c r="HC171" s="684"/>
      <c r="HD171" s="684"/>
      <c r="HE171" s="684"/>
      <c r="HF171" s="684"/>
      <c r="HG171" s="684"/>
      <c r="HH171" s="684"/>
      <c r="HI171" s="684"/>
      <c r="HJ171" s="684"/>
      <c r="HK171" s="684"/>
      <c r="HL171" s="684"/>
      <c r="HM171" s="684"/>
      <c r="HN171" s="684"/>
      <c r="HO171" s="684"/>
      <c r="HP171" s="684"/>
      <c r="HQ171" s="684"/>
      <c r="HR171" s="684"/>
      <c r="HS171" s="684"/>
      <c r="HT171" s="684"/>
      <c r="HU171" s="684"/>
      <c r="HV171" s="684"/>
      <c r="HW171" s="684"/>
      <c r="HX171" s="684"/>
      <c r="HY171" s="684"/>
      <c r="HZ171" s="684"/>
      <c r="IA171" s="684"/>
      <c r="IB171" s="684"/>
      <c r="IC171" s="684"/>
      <c r="ID171" s="684"/>
      <c r="IE171" s="684"/>
      <c r="IF171" s="684"/>
      <c r="IG171" s="684"/>
      <c r="IH171" s="684"/>
      <c r="II171" s="684"/>
      <c r="IJ171" s="684"/>
      <c r="IK171" s="684"/>
      <c r="IL171" s="684"/>
      <c r="IM171" s="684"/>
      <c r="IN171" s="684"/>
      <c r="IO171" s="684"/>
      <c r="IP171" s="684"/>
      <c r="IQ171" s="684"/>
      <c r="IR171" s="684"/>
      <c r="IS171" s="684"/>
      <c r="IT171" s="684"/>
      <c r="IU171" s="683"/>
    </row>
    <row r="172" spans="1:255" ht="111.75" customHeight="1">
      <c r="A172" s="685"/>
      <c r="B172" s="688" t="s">
        <v>2103</v>
      </c>
      <c r="C172" s="687"/>
      <c r="D172" s="679"/>
      <c r="E172" s="681"/>
      <c r="F172" s="681"/>
      <c r="G172" s="683"/>
      <c r="H172" s="683"/>
      <c r="I172" s="684"/>
      <c r="J172" s="684"/>
      <c r="K172" s="684"/>
      <c r="L172" s="684"/>
      <c r="M172" s="684"/>
      <c r="N172" s="684"/>
      <c r="O172" s="684"/>
      <c r="P172" s="684"/>
      <c r="Q172" s="684"/>
      <c r="R172" s="684"/>
      <c r="S172" s="684"/>
      <c r="T172" s="684"/>
      <c r="U172" s="684"/>
      <c r="V172" s="684"/>
      <c r="W172" s="684"/>
      <c r="X172" s="684"/>
      <c r="Y172" s="684"/>
      <c r="Z172" s="684"/>
      <c r="AA172" s="684"/>
      <c r="AB172" s="684"/>
      <c r="AC172" s="684"/>
      <c r="AD172" s="684"/>
      <c r="AE172" s="684"/>
      <c r="AF172" s="684"/>
      <c r="AG172" s="684"/>
      <c r="AH172" s="684"/>
      <c r="AI172" s="684"/>
      <c r="AJ172" s="684"/>
      <c r="AK172" s="684"/>
      <c r="AL172" s="684"/>
      <c r="AM172" s="684"/>
      <c r="AN172" s="684"/>
      <c r="AO172" s="684"/>
      <c r="AP172" s="684"/>
      <c r="AQ172" s="684"/>
      <c r="AR172" s="684"/>
      <c r="AS172" s="684"/>
      <c r="AT172" s="684"/>
      <c r="AU172" s="684"/>
      <c r="AV172" s="684"/>
      <c r="AW172" s="684"/>
      <c r="AX172" s="684"/>
      <c r="AY172" s="684"/>
      <c r="AZ172" s="684"/>
      <c r="BA172" s="684"/>
      <c r="BB172" s="684"/>
      <c r="BC172" s="684"/>
      <c r="BD172" s="684"/>
      <c r="BE172" s="684"/>
      <c r="BF172" s="684"/>
      <c r="BG172" s="684"/>
      <c r="BH172" s="684"/>
      <c r="BI172" s="684"/>
      <c r="BJ172" s="684"/>
      <c r="BK172" s="684"/>
      <c r="BL172" s="684"/>
      <c r="BM172" s="684"/>
      <c r="BN172" s="684"/>
      <c r="BO172" s="684"/>
      <c r="BP172" s="684"/>
      <c r="BQ172" s="684"/>
      <c r="BR172" s="684"/>
      <c r="BS172" s="684"/>
      <c r="BT172" s="684"/>
      <c r="BU172" s="684"/>
      <c r="BV172" s="684"/>
      <c r="BW172" s="684"/>
      <c r="BX172" s="684"/>
      <c r="BY172" s="684"/>
      <c r="BZ172" s="684"/>
      <c r="CA172" s="684"/>
      <c r="CB172" s="684"/>
      <c r="CC172" s="684"/>
      <c r="CD172" s="684"/>
      <c r="CE172" s="684"/>
      <c r="CF172" s="684"/>
      <c r="CG172" s="684"/>
      <c r="CH172" s="684"/>
      <c r="CI172" s="684"/>
      <c r="CJ172" s="684"/>
      <c r="CK172" s="684"/>
      <c r="CL172" s="684"/>
      <c r="CM172" s="684"/>
      <c r="CN172" s="684"/>
      <c r="CO172" s="684"/>
      <c r="CP172" s="684"/>
      <c r="CQ172" s="684"/>
      <c r="CR172" s="684"/>
      <c r="CS172" s="684"/>
      <c r="CT172" s="684"/>
      <c r="CU172" s="684"/>
      <c r="CV172" s="684"/>
      <c r="CW172" s="684"/>
      <c r="CX172" s="684"/>
      <c r="CY172" s="684"/>
      <c r="CZ172" s="684"/>
      <c r="DA172" s="684"/>
      <c r="DB172" s="684"/>
      <c r="DC172" s="684"/>
      <c r="DD172" s="684"/>
      <c r="DE172" s="684"/>
      <c r="DF172" s="684"/>
      <c r="DG172" s="684"/>
      <c r="DH172" s="684"/>
      <c r="DI172" s="684"/>
      <c r="DJ172" s="684"/>
      <c r="DK172" s="684"/>
      <c r="DL172" s="684"/>
      <c r="DM172" s="684"/>
      <c r="DN172" s="684"/>
      <c r="DO172" s="684"/>
      <c r="DP172" s="684"/>
      <c r="DQ172" s="684"/>
      <c r="DR172" s="684"/>
      <c r="DS172" s="684"/>
      <c r="DT172" s="684"/>
      <c r="DU172" s="684"/>
      <c r="DV172" s="684"/>
      <c r="DW172" s="684"/>
      <c r="DX172" s="684"/>
      <c r="DY172" s="684"/>
      <c r="DZ172" s="684"/>
      <c r="EA172" s="684"/>
      <c r="EB172" s="684"/>
      <c r="EC172" s="684"/>
      <c r="ED172" s="684"/>
      <c r="EE172" s="684"/>
      <c r="EF172" s="684"/>
      <c r="EG172" s="684"/>
      <c r="EH172" s="684"/>
      <c r="EI172" s="684"/>
      <c r="EJ172" s="684"/>
      <c r="EK172" s="684"/>
      <c r="EL172" s="684"/>
      <c r="EM172" s="684"/>
      <c r="EN172" s="684"/>
      <c r="EO172" s="684"/>
      <c r="EP172" s="684"/>
      <c r="EQ172" s="684"/>
      <c r="ER172" s="684"/>
      <c r="ES172" s="684"/>
      <c r="ET172" s="684"/>
      <c r="EU172" s="684"/>
      <c r="EV172" s="684"/>
      <c r="EW172" s="684"/>
      <c r="EX172" s="684"/>
      <c r="EY172" s="684"/>
      <c r="EZ172" s="684"/>
      <c r="FA172" s="684"/>
      <c r="FB172" s="684"/>
      <c r="FC172" s="684"/>
      <c r="FD172" s="684"/>
      <c r="FE172" s="684"/>
      <c r="FF172" s="684"/>
      <c r="FG172" s="684"/>
      <c r="FH172" s="684"/>
      <c r="FI172" s="684"/>
      <c r="FJ172" s="684"/>
      <c r="FK172" s="684"/>
      <c r="FL172" s="684"/>
      <c r="FM172" s="684"/>
      <c r="FN172" s="684"/>
      <c r="FO172" s="684"/>
      <c r="FP172" s="684"/>
      <c r="FQ172" s="684"/>
      <c r="FR172" s="684"/>
      <c r="FS172" s="684"/>
      <c r="FT172" s="684"/>
      <c r="FU172" s="684"/>
      <c r="FV172" s="684"/>
      <c r="FW172" s="684"/>
      <c r="FX172" s="684"/>
      <c r="FY172" s="684"/>
      <c r="FZ172" s="684"/>
      <c r="GA172" s="684"/>
      <c r="GB172" s="684"/>
      <c r="GC172" s="684"/>
      <c r="GD172" s="684"/>
      <c r="GE172" s="684"/>
      <c r="GF172" s="684"/>
      <c r="GG172" s="684"/>
      <c r="GH172" s="684"/>
      <c r="GI172" s="684"/>
      <c r="GJ172" s="684"/>
      <c r="GK172" s="684"/>
      <c r="GL172" s="684"/>
      <c r="GM172" s="684"/>
      <c r="GN172" s="684"/>
      <c r="GO172" s="684"/>
      <c r="GP172" s="684"/>
      <c r="GQ172" s="684"/>
      <c r="GR172" s="684"/>
      <c r="GS172" s="684"/>
      <c r="GT172" s="684"/>
      <c r="GU172" s="684"/>
      <c r="GV172" s="684"/>
      <c r="GW172" s="684"/>
      <c r="GX172" s="684"/>
      <c r="GY172" s="684"/>
      <c r="GZ172" s="684"/>
      <c r="HA172" s="684"/>
      <c r="HB172" s="684"/>
      <c r="HC172" s="684"/>
      <c r="HD172" s="684"/>
      <c r="HE172" s="684"/>
      <c r="HF172" s="684"/>
      <c r="HG172" s="684"/>
      <c r="HH172" s="684"/>
      <c r="HI172" s="684"/>
      <c r="HJ172" s="684"/>
      <c r="HK172" s="684"/>
      <c r="HL172" s="684"/>
      <c r="HM172" s="684"/>
      <c r="HN172" s="684"/>
      <c r="HO172" s="684"/>
      <c r="HP172" s="684"/>
      <c r="HQ172" s="684"/>
      <c r="HR172" s="684"/>
      <c r="HS172" s="684"/>
      <c r="HT172" s="684"/>
      <c r="HU172" s="684"/>
      <c r="HV172" s="684"/>
      <c r="HW172" s="684"/>
      <c r="HX172" s="684"/>
      <c r="HY172" s="684"/>
      <c r="HZ172" s="684"/>
      <c r="IA172" s="684"/>
      <c r="IB172" s="684"/>
      <c r="IC172" s="684"/>
      <c r="ID172" s="684"/>
      <c r="IE172" s="684"/>
      <c r="IF172" s="684"/>
      <c r="IG172" s="684"/>
      <c r="IH172" s="684"/>
      <c r="II172" s="684"/>
      <c r="IJ172" s="684"/>
      <c r="IK172" s="684"/>
      <c r="IL172" s="684"/>
      <c r="IM172" s="684"/>
      <c r="IN172" s="684"/>
      <c r="IO172" s="684"/>
      <c r="IP172" s="684"/>
      <c r="IQ172" s="684"/>
      <c r="IR172" s="684"/>
      <c r="IS172" s="684"/>
      <c r="IT172" s="684"/>
      <c r="IU172" s="683"/>
    </row>
    <row r="173" spans="1:255">
      <c r="A173" s="685"/>
      <c r="B173" s="226" t="s">
        <v>2104</v>
      </c>
      <c r="C173" s="687" t="s">
        <v>10</v>
      </c>
      <c r="D173" s="679">
        <v>1</v>
      </c>
      <c r="E173" s="681"/>
      <c r="F173" s="681">
        <f>+E173*D173</f>
        <v>0</v>
      </c>
      <c r="G173" s="683"/>
      <c r="H173" s="683"/>
      <c r="I173" s="684"/>
      <c r="J173" s="684"/>
      <c r="K173" s="684"/>
      <c r="L173" s="684"/>
      <c r="M173" s="684"/>
      <c r="N173" s="684"/>
      <c r="O173" s="684"/>
      <c r="P173" s="684"/>
      <c r="Q173" s="684"/>
      <c r="R173" s="684"/>
      <c r="S173" s="684"/>
      <c r="T173" s="684"/>
      <c r="U173" s="684"/>
      <c r="V173" s="684"/>
      <c r="W173" s="684"/>
      <c r="X173" s="684"/>
      <c r="Y173" s="684"/>
      <c r="Z173" s="684"/>
      <c r="AA173" s="684"/>
      <c r="AB173" s="684"/>
      <c r="AC173" s="684"/>
      <c r="AD173" s="684"/>
      <c r="AE173" s="684"/>
      <c r="AF173" s="684"/>
      <c r="AG173" s="684"/>
      <c r="AH173" s="684"/>
      <c r="AI173" s="684"/>
      <c r="AJ173" s="684"/>
      <c r="AK173" s="684"/>
      <c r="AL173" s="684"/>
      <c r="AM173" s="684"/>
      <c r="AN173" s="684"/>
      <c r="AO173" s="684"/>
      <c r="AP173" s="684"/>
      <c r="AQ173" s="684"/>
      <c r="AR173" s="684"/>
      <c r="AS173" s="684"/>
      <c r="AT173" s="684"/>
      <c r="AU173" s="684"/>
      <c r="AV173" s="684"/>
      <c r="AW173" s="684"/>
      <c r="AX173" s="684"/>
      <c r="AY173" s="684"/>
      <c r="AZ173" s="684"/>
      <c r="BA173" s="684"/>
      <c r="BB173" s="684"/>
      <c r="BC173" s="684"/>
      <c r="BD173" s="684"/>
      <c r="BE173" s="684"/>
      <c r="BF173" s="684"/>
      <c r="BG173" s="684"/>
      <c r="BH173" s="684"/>
      <c r="BI173" s="684"/>
      <c r="BJ173" s="684"/>
      <c r="BK173" s="684"/>
      <c r="BL173" s="684"/>
      <c r="BM173" s="684"/>
      <c r="BN173" s="684"/>
      <c r="BO173" s="684"/>
      <c r="BP173" s="684"/>
      <c r="BQ173" s="684"/>
      <c r="BR173" s="684"/>
      <c r="BS173" s="684"/>
      <c r="BT173" s="684"/>
      <c r="BU173" s="684"/>
      <c r="BV173" s="684"/>
      <c r="BW173" s="684"/>
      <c r="BX173" s="684"/>
      <c r="BY173" s="684"/>
      <c r="BZ173" s="684"/>
      <c r="CA173" s="684"/>
      <c r="CB173" s="684"/>
      <c r="CC173" s="684"/>
      <c r="CD173" s="684"/>
      <c r="CE173" s="684"/>
      <c r="CF173" s="684"/>
      <c r="CG173" s="684"/>
      <c r="CH173" s="684"/>
      <c r="CI173" s="684"/>
      <c r="CJ173" s="684"/>
      <c r="CK173" s="684"/>
      <c r="CL173" s="684"/>
      <c r="CM173" s="684"/>
      <c r="CN173" s="684"/>
      <c r="CO173" s="684"/>
      <c r="CP173" s="684"/>
      <c r="CQ173" s="684"/>
      <c r="CR173" s="684"/>
      <c r="CS173" s="684"/>
      <c r="CT173" s="684"/>
      <c r="CU173" s="684"/>
      <c r="CV173" s="684"/>
      <c r="CW173" s="684"/>
      <c r="CX173" s="684"/>
      <c r="CY173" s="684"/>
      <c r="CZ173" s="684"/>
      <c r="DA173" s="684"/>
      <c r="DB173" s="684"/>
      <c r="DC173" s="684"/>
      <c r="DD173" s="684"/>
      <c r="DE173" s="684"/>
      <c r="DF173" s="684"/>
      <c r="DG173" s="684"/>
      <c r="DH173" s="684"/>
      <c r="DI173" s="684"/>
      <c r="DJ173" s="684"/>
      <c r="DK173" s="684"/>
      <c r="DL173" s="684"/>
      <c r="DM173" s="684"/>
      <c r="DN173" s="684"/>
      <c r="DO173" s="684"/>
      <c r="DP173" s="684"/>
      <c r="DQ173" s="684"/>
      <c r="DR173" s="684"/>
      <c r="DS173" s="684"/>
      <c r="DT173" s="684"/>
      <c r="DU173" s="684"/>
      <c r="DV173" s="684"/>
      <c r="DW173" s="684"/>
      <c r="DX173" s="684"/>
      <c r="DY173" s="684"/>
      <c r="DZ173" s="684"/>
      <c r="EA173" s="684"/>
      <c r="EB173" s="684"/>
      <c r="EC173" s="684"/>
      <c r="ED173" s="684"/>
      <c r="EE173" s="684"/>
      <c r="EF173" s="684"/>
      <c r="EG173" s="684"/>
      <c r="EH173" s="684"/>
      <c r="EI173" s="684"/>
      <c r="EJ173" s="684"/>
      <c r="EK173" s="684"/>
      <c r="EL173" s="684"/>
      <c r="EM173" s="684"/>
      <c r="EN173" s="684"/>
      <c r="EO173" s="684"/>
      <c r="EP173" s="684"/>
      <c r="EQ173" s="684"/>
      <c r="ER173" s="684"/>
      <c r="ES173" s="684"/>
      <c r="ET173" s="684"/>
      <c r="EU173" s="684"/>
      <c r="EV173" s="684"/>
      <c r="EW173" s="684"/>
      <c r="EX173" s="684"/>
      <c r="EY173" s="684"/>
      <c r="EZ173" s="684"/>
      <c r="FA173" s="684"/>
      <c r="FB173" s="684"/>
      <c r="FC173" s="684"/>
      <c r="FD173" s="684"/>
      <c r="FE173" s="684"/>
      <c r="FF173" s="684"/>
      <c r="FG173" s="684"/>
      <c r="FH173" s="684"/>
      <c r="FI173" s="684"/>
      <c r="FJ173" s="684"/>
      <c r="FK173" s="684"/>
      <c r="FL173" s="684"/>
      <c r="FM173" s="684"/>
      <c r="FN173" s="684"/>
      <c r="FO173" s="684"/>
      <c r="FP173" s="684"/>
      <c r="FQ173" s="684"/>
      <c r="FR173" s="684"/>
      <c r="FS173" s="684"/>
      <c r="FT173" s="684"/>
      <c r="FU173" s="684"/>
      <c r="FV173" s="684"/>
      <c r="FW173" s="684"/>
      <c r="FX173" s="684"/>
      <c r="FY173" s="684"/>
      <c r="FZ173" s="684"/>
      <c r="GA173" s="684"/>
      <c r="GB173" s="684"/>
      <c r="GC173" s="684"/>
      <c r="GD173" s="684"/>
      <c r="GE173" s="684"/>
      <c r="GF173" s="684"/>
      <c r="GG173" s="684"/>
      <c r="GH173" s="684"/>
      <c r="GI173" s="684"/>
      <c r="GJ173" s="684"/>
      <c r="GK173" s="684"/>
      <c r="GL173" s="684"/>
      <c r="GM173" s="684"/>
      <c r="GN173" s="684"/>
      <c r="GO173" s="684"/>
      <c r="GP173" s="684"/>
      <c r="GQ173" s="684"/>
      <c r="GR173" s="684"/>
      <c r="GS173" s="684"/>
      <c r="GT173" s="684"/>
      <c r="GU173" s="684"/>
      <c r="GV173" s="684"/>
      <c r="GW173" s="684"/>
      <c r="GX173" s="684"/>
      <c r="GY173" s="684"/>
      <c r="GZ173" s="684"/>
      <c r="HA173" s="684"/>
      <c r="HB173" s="684"/>
      <c r="HC173" s="684"/>
      <c r="HD173" s="684"/>
      <c r="HE173" s="684"/>
      <c r="HF173" s="684"/>
      <c r="HG173" s="684"/>
      <c r="HH173" s="684"/>
      <c r="HI173" s="684"/>
      <c r="HJ173" s="684"/>
      <c r="HK173" s="684"/>
      <c r="HL173" s="684"/>
      <c r="HM173" s="684"/>
      <c r="HN173" s="684"/>
      <c r="HO173" s="684"/>
      <c r="HP173" s="684"/>
      <c r="HQ173" s="684"/>
      <c r="HR173" s="684"/>
      <c r="HS173" s="684"/>
      <c r="HT173" s="684"/>
      <c r="HU173" s="684"/>
      <c r="HV173" s="684"/>
      <c r="HW173" s="684"/>
      <c r="HX173" s="684"/>
      <c r="HY173" s="684"/>
      <c r="HZ173" s="684"/>
      <c r="IA173" s="684"/>
      <c r="IB173" s="684"/>
      <c r="IC173" s="684"/>
      <c r="ID173" s="684"/>
      <c r="IE173" s="684"/>
      <c r="IF173" s="684"/>
      <c r="IG173" s="684"/>
      <c r="IH173" s="684"/>
      <c r="II173" s="684"/>
      <c r="IJ173" s="684"/>
      <c r="IK173" s="684"/>
      <c r="IL173" s="684"/>
      <c r="IM173" s="684"/>
      <c r="IN173" s="684"/>
      <c r="IO173" s="684"/>
      <c r="IP173" s="684"/>
      <c r="IQ173" s="684"/>
      <c r="IR173" s="684"/>
      <c r="IS173" s="684"/>
      <c r="IT173" s="684"/>
      <c r="IU173" s="683"/>
    </row>
    <row r="174" spans="1:255">
      <c r="A174" s="685"/>
      <c r="B174" s="688"/>
      <c r="C174" s="687"/>
      <c r="D174" s="679"/>
      <c r="E174" s="681"/>
      <c r="F174" s="681"/>
      <c r="G174" s="683"/>
      <c r="H174" s="683"/>
      <c r="I174" s="684"/>
      <c r="J174" s="684"/>
      <c r="K174" s="684"/>
      <c r="L174" s="684"/>
      <c r="M174" s="684"/>
      <c r="N174" s="684"/>
      <c r="O174" s="684"/>
      <c r="P174" s="684"/>
      <c r="Q174" s="684"/>
      <c r="R174" s="684"/>
      <c r="S174" s="684"/>
      <c r="T174" s="684"/>
      <c r="U174" s="684"/>
      <c r="V174" s="684"/>
      <c r="W174" s="684"/>
      <c r="X174" s="684"/>
      <c r="Y174" s="684"/>
      <c r="Z174" s="684"/>
      <c r="AA174" s="684"/>
      <c r="AB174" s="684"/>
      <c r="AC174" s="684"/>
      <c r="AD174" s="684"/>
      <c r="AE174" s="684"/>
      <c r="AF174" s="684"/>
      <c r="AG174" s="684"/>
      <c r="AH174" s="684"/>
      <c r="AI174" s="684"/>
      <c r="AJ174" s="684"/>
      <c r="AK174" s="684"/>
      <c r="AL174" s="684"/>
      <c r="AM174" s="684"/>
      <c r="AN174" s="684"/>
      <c r="AO174" s="684"/>
      <c r="AP174" s="684"/>
      <c r="AQ174" s="684"/>
      <c r="AR174" s="684"/>
      <c r="AS174" s="684"/>
      <c r="AT174" s="684"/>
      <c r="AU174" s="684"/>
      <c r="AV174" s="684"/>
      <c r="AW174" s="684"/>
      <c r="AX174" s="684"/>
      <c r="AY174" s="684"/>
      <c r="AZ174" s="684"/>
      <c r="BA174" s="684"/>
      <c r="BB174" s="684"/>
      <c r="BC174" s="684"/>
      <c r="BD174" s="684"/>
      <c r="BE174" s="684"/>
      <c r="BF174" s="684"/>
      <c r="BG174" s="684"/>
      <c r="BH174" s="684"/>
      <c r="BI174" s="684"/>
      <c r="BJ174" s="684"/>
      <c r="BK174" s="684"/>
      <c r="BL174" s="684"/>
      <c r="BM174" s="684"/>
      <c r="BN174" s="684"/>
      <c r="BO174" s="684"/>
      <c r="BP174" s="684"/>
      <c r="BQ174" s="684"/>
      <c r="BR174" s="684"/>
      <c r="BS174" s="684"/>
      <c r="BT174" s="684"/>
      <c r="BU174" s="684"/>
      <c r="BV174" s="684"/>
      <c r="BW174" s="684"/>
      <c r="BX174" s="684"/>
      <c r="BY174" s="684"/>
      <c r="BZ174" s="684"/>
      <c r="CA174" s="684"/>
      <c r="CB174" s="684"/>
      <c r="CC174" s="684"/>
      <c r="CD174" s="684"/>
      <c r="CE174" s="684"/>
      <c r="CF174" s="684"/>
      <c r="CG174" s="684"/>
      <c r="CH174" s="684"/>
      <c r="CI174" s="684"/>
      <c r="CJ174" s="684"/>
      <c r="CK174" s="684"/>
      <c r="CL174" s="684"/>
      <c r="CM174" s="684"/>
      <c r="CN174" s="684"/>
      <c r="CO174" s="684"/>
      <c r="CP174" s="684"/>
      <c r="CQ174" s="684"/>
      <c r="CR174" s="684"/>
      <c r="CS174" s="684"/>
      <c r="CT174" s="684"/>
      <c r="CU174" s="684"/>
      <c r="CV174" s="684"/>
      <c r="CW174" s="684"/>
      <c r="CX174" s="684"/>
      <c r="CY174" s="684"/>
      <c r="CZ174" s="684"/>
      <c r="DA174" s="684"/>
      <c r="DB174" s="684"/>
      <c r="DC174" s="684"/>
      <c r="DD174" s="684"/>
      <c r="DE174" s="684"/>
      <c r="DF174" s="684"/>
      <c r="DG174" s="684"/>
      <c r="DH174" s="684"/>
      <c r="DI174" s="684"/>
      <c r="DJ174" s="684"/>
      <c r="DK174" s="684"/>
      <c r="DL174" s="684"/>
      <c r="DM174" s="684"/>
      <c r="DN174" s="684"/>
      <c r="DO174" s="684"/>
      <c r="DP174" s="684"/>
      <c r="DQ174" s="684"/>
      <c r="DR174" s="684"/>
      <c r="DS174" s="684"/>
      <c r="DT174" s="684"/>
      <c r="DU174" s="684"/>
      <c r="DV174" s="684"/>
      <c r="DW174" s="684"/>
      <c r="DX174" s="684"/>
      <c r="DY174" s="684"/>
      <c r="DZ174" s="684"/>
      <c r="EA174" s="684"/>
      <c r="EB174" s="684"/>
      <c r="EC174" s="684"/>
      <c r="ED174" s="684"/>
      <c r="EE174" s="684"/>
      <c r="EF174" s="684"/>
      <c r="EG174" s="684"/>
      <c r="EH174" s="684"/>
      <c r="EI174" s="684"/>
      <c r="EJ174" s="684"/>
      <c r="EK174" s="684"/>
      <c r="EL174" s="684"/>
      <c r="EM174" s="684"/>
      <c r="EN174" s="684"/>
      <c r="EO174" s="684"/>
      <c r="EP174" s="684"/>
      <c r="EQ174" s="684"/>
      <c r="ER174" s="684"/>
      <c r="ES174" s="684"/>
      <c r="ET174" s="684"/>
      <c r="EU174" s="684"/>
      <c r="EV174" s="684"/>
      <c r="EW174" s="684"/>
      <c r="EX174" s="684"/>
      <c r="EY174" s="684"/>
      <c r="EZ174" s="684"/>
      <c r="FA174" s="684"/>
      <c r="FB174" s="684"/>
      <c r="FC174" s="684"/>
      <c r="FD174" s="684"/>
      <c r="FE174" s="684"/>
      <c r="FF174" s="684"/>
      <c r="FG174" s="684"/>
      <c r="FH174" s="684"/>
      <c r="FI174" s="684"/>
      <c r="FJ174" s="684"/>
      <c r="FK174" s="684"/>
      <c r="FL174" s="684"/>
      <c r="FM174" s="684"/>
      <c r="FN174" s="684"/>
      <c r="FO174" s="684"/>
      <c r="FP174" s="684"/>
      <c r="FQ174" s="684"/>
      <c r="FR174" s="684"/>
      <c r="FS174" s="684"/>
      <c r="FT174" s="684"/>
      <c r="FU174" s="684"/>
      <c r="FV174" s="684"/>
      <c r="FW174" s="684"/>
      <c r="FX174" s="684"/>
      <c r="FY174" s="684"/>
      <c r="FZ174" s="684"/>
      <c r="GA174" s="684"/>
      <c r="GB174" s="684"/>
      <c r="GC174" s="684"/>
      <c r="GD174" s="684"/>
      <c r="GE174" s="684"/>
      <c r="GF174" s="684"/>
      <c r="GG174" s="684"/>
      <c r="GH174" s="684"/>
      <c r="GI174" s="684"/>
      <c r="GJ174" s="684"/>
      <c r="GK174" s="684"/>
      <c r="GL174" s="684"/>
      <c r="GM174" s="684"/>
      <c r="GN174" s="684"/>
      <c r="GO174" s="684"/>
      <c r="GP174" s="684"/>
      <c r="GQ174" s="684"/>
      <c r="GR174" s="684"/>
      <c r="GS174" s="684"/>
      <c r="GT174" s="684"/>
      <c r="GU174" s="684"/>
      <c r="GV174" s="684"/>
      <c r="GW174" s="684"/>
      <c r="GX174" s="684"/>
      <c r="GY174" s="684"/>
      <c r="GZ174" s="684"/>
      <c r="HA174" s="684"/>
      <c r="HB174" s="684"/>
      <c r="HC174" s="684"/>
      <c r="HD174" s="684"/>
      <c r="HE174" s="684"/>
      <c r="HF174" s="684"/>
      <c r="HG174" s="684"/>
      <c r="HH174" s="684"/>
      <c r="HI174" s="684"/>
      <c r="HJ174" s="684"/>
      <c r="HK174" s="684"/>
      <c r="HL174" s="684"/>
      <c r="HM174" s="684"/>
      <c r="HN174" s="684"/>
      <c r="HO174" s="684"/>
      <c r="HP174" s="684"/>
      <c r="HQ174" s="684"/>
      <c r="HR174" s="684"/>
      <c r="HS174" s="684"/>
      <c r="HT174" s="684"/>
      <c r="HU174" s="684"/>
      <c r="HV174" s="684"/>
      <c r="HW174" s="684"/>
      <c r="HX174" s="684"/>
      <c r="HY174" s="684"/>
      <c r="HZ174" s="684"/>
      <c r="IA174" s="684"/>
      <c r="IB174" s="684"/>
      <c r="IC174" s="684"/>
      <c r="ID174" s="684"/>
      <c r="IE174" s="684"/>
      <c r="IF174" s="684"/>
      <c r="IG174" s="684"/>
      <c r="IH174" s="684"/>
      <c r="II174" s="684"/>
      <c r="IJ174" s="684"/>
      <c r="IK174" s="684"/>
      <c r="IL174" s="684"/>
      <c r="IM174" s="684"/>
      <c r="IN174" s="684"/>
      <c r="IO174" s="684"/>
      <c r="IP174" s="684"/>
      <c r="IQ174" s="684"/>
      <c r="IR174" s="684"/>
      <c r="IS174" s="684"/>
      <c r="IT174" s="684"/>
      <c r="IU174" s="683"/>
    </row>
    <row r="175" spans="1:255" ht="24.75" customHeight="1">
      <c r="A175" s="685" t="s">
        <v>640</v>
      </c>
      <c r="B175" s="690" t="s">
        <v>2105</v>
      </c>
      <c r="C175" s="687"/>
      <c r="D175" s="679"/>
      <c r="E175" s="681"/>
      <c r="F175" s="681"/>
      <c r="G175" s="683"/>
      <c r="H175" s="683"/>
      <c r="I175" s="684"/>
      <c r="J175" s="684"/>
      <c r="K175" s="684"/>
      <c r="L175" s="684"/>
      <c r="M175" s="684"/>
      <c r="N175" s="684"/>
      <c r="O175" s="684"/>
      <c r="P175" s="684"/>
      <c r="Q175" s="684"/>
      <c r="R175" s="684"/>
      <c r="S175" s="684"/>
      <c r="T175" s="684"/>
      <c r="U175" s="684"/>
      <c r="V175" s="684"/>
      <c r="W175" s="684"/>
      <c r="X175" s="684"/>
      <c r="Y175" s="684"/>
      <c r="Z175" s="684"/>
      <c r="AA175" s="684"/>
      <c r="AB175" s="684"/>
      <c r="AC175" s="684"/>
      <c r="AD175" s="684"/>
      <c r="AE175" s="684"/>
      <c r="AF175" s="684"/>
      <c r="AG175" s="684"/>
      <c r="AH175" s="684"/>
      <c r="AI175" s="684"/>
      <c r="AJ175" s="684"/>
      <c r="AK175" s="684"/>
      <c r="AL175" s="684"/>
      <c r="AM175" s="684"/>
      <c r="AN175" s="684"/>
      <c r="AO175" s="684"/>
      <c r="AP175" s="684"/>
      <c r="AQ175" s="684"/>
      <c r="AR175" s="684"/>
      <c r="AS175" s="684"/>
      <c r="AT175" s="684"/>
      <c r="AU175" s="684"/>
      <c r="AV175" s="684"/>
      <c r="AW175" s="684"/>
      <c r="AX175" s="684"/>
      <c r="AY175" s="684"/>
      <c r="AZ175" s="684"/>
      <c r="BA175" s="684"/>
      <c r="BB175" s="684"/>
      <c r="BC175" s="684"/>
      <c r="BD175" s="684"/>
      <c r="BE175" s="684"/>
      <c r="BF175" s="684"/>
      <c r="BG175" s="684"/>
      <c r="BH175" s="684"/>
      <c r="BI175" s="684"/>
      <c r="BJ175" s="684"/>
      <c r="BK175" s="684"/>
      <c r="BL175" s="684"/>
      <c r="BM175" s="684"/>
      <c r="BN175" s="684"/>
      <c r="BO175" s="684"/>
      <c r="BP175" s="684"/>
      <c r="BQ175" s="684"/>
      <c r="BR175" s="684"/>
      <c r="BS175" s="684"/>
      <c r="BT175" s="684"/>
      <c r="BU175" s="684"/>
      <c r="BV175" s="684"/>
      <c r="BW175" s="684"/>
      <c r="BX175" s="684"/>
      <c r="BY175" s="684"/>
      <c r="BZ175" s="684"/>
      <c r="CA175" s="684"/>
      <c r="CB175" s="684"/>
      <c r="CC175" s="684"/>
      <c r="CD175" s="684"/>
      <c r="CE175" s="684"/>
      <c r="CF175" s="684"/>
      <c r="CG175" s="684"/>
      <c r="CH175" s="684"/>
      <c r="CI175" s="684"/>
      <c r="CJ175" s="684"/>
      <c r="CK175" s="684"/>
      <c r="CL175" s="684"/>
      <c r="CM175" s="684"/>
      <c r="CN175" s="684"/>
      <c r="CO175" s="684"/>
      <c r="CP175" s="684"/>
      <c r="CQ175" s="684"/>
      <c r="CR175" s="684"/>
      <c r="CS175" s="684"/>
      <c r="CT175" s="684"/>
      <c r="CU175" s="684"/>
      <c r="CV175" s="684"/>
      <c r="CW175" s="684"/>
      <c r="CX175" s="684"/>
      <c r="CY175" s="684"/>
      <c r="CZ175" s="684"/>
      <c r="DA175" s="684"/>
      <c r="DB175" s="684"/>
      <c r="DC175" s="684"/>
      <c r="DD175" s="684"/>
      <c r="DE175" s="684"/>
      <c r="DF175" s="684"/>
      <c r="DG175" s="684"/>
      <c r="DH175" s="684"/>
      <c r="DI175" s="684"/>
      <c r="DJ175" s="684"/>
      <c r="DK175" s="684"/>
      <c r="DL175" s="684"/>
      <c r="DM175" s="684"/>
      <c r="DN175" s="684"/>
      <c r="DO175" s="684"/>
      <c r="DP175" s="684"/>
      <c r="DQ175" s="684"/>
      <c r="DR175" s="684"/>
      <c r="DS175" s="684"/>
      <c r="DT175" s="684"/>
      <c r="DU175" s="684"/>
      <c r="DV175" s="684"/>
      <c r="DW175" s="684"/>
      <c r="DX175" s="684"/>
      <c r="DY175" s="684"/>
      <c r="DZ175" s="684"/>
      <c r="EA175" s="684"/>
      <c r="EB175" s="684"/>
      <c r="EC175" s="684"/>
      <c r="ED175" s="684"/>
      <c r="EE175" s="684"/>
      <c r="EF175" s="684"/>
      <c r="EG175" s="684"/>
      <c r="EH175" s="684"/>
      <c r="EI175" s="684"/>
      <c r="EJ175" s="684"/>
      <c r="EK175" s="684"/>
      <c r="EL175" s="684"/>
      <c r="EM175" s="684"/>
      <c r="EN175" s="684"/>
      <c r="EO175" s="684"/>
      <c r="EP175" s="684"/>
      <c r="EQ175" s="684"/>
      <c r="ER175" s="684"/>
      <c r="ES175" s="684"/>
      <c r="ET175" s="684"/>
      <c r="EU175" s="684"/>
      <c r="EV175" s="684"/>
      <c r="EW175" s="684"/>
      <c r="EX175" s="684"/>
      <c r="EY175" s="684"/>
      <c r="EZ175" s="684"/>
      <c r="FA175" s="684"/>
      <c r="FB175" s="684"/>
      <c r="FC175" s="684"/>
      <c r="FD175" s="684"/>
      <c r="FE175" s="684"/>
      <c r="FF175" s="684"/>
      <c r="FG175" s="684"/>
      <c r="FH175" s="684"/>
      <c r="FI175" s="684"/>
      <c r="FJ175" s="684"/>
      <c r="FK175" s="684"/>
      <c r="FL175" s="684"/>
      <c r="FM175" s="684"/>
      <c r="FN175" s="684"/>
      <c r="FO175" s="684"/>
      <c r="FP175" s="684"/>
      <c r="FQ175" s="684"/>
      <c r="FR175" s="684"/>
      <c r="FS175" s="684"/>
      <c r="FT175" s="684"/>
      <c r="FU175" s="684"/>
      <c r="FV175" s="684"/>
      <c r="FW175" s="684"/>
      <c r="FX175" s="684"/>
      <c r="FY175" s="684"/>
      <c r="FZ175" s="684"/>
      <c r="GA175" s="684"/>
      <c r="GB175" s="684"/>
      <c r="GC175" s="684"/>
      <c r="GD175" s="684"/>
      <c r="GE175" s="684"/>
      <c r="GF175" s="684"/>
      <c r="GG175" s="684"/>
      <c r="GH175" s="684"/>
      <c r="GI175" s="684"/>
      <c r="GJ175" s="684"/>
      <c r="GK175" s="684"/>
      <c r="GL175" s="684"/>
      <c r="GM175" s="684"/>
      <c r="GN175" s="684"/>
      <c r="GO175" s="684"/>
      <c r="GP175" s="684"/>
      <c r="GQ175" s="684"/>
      <c r="GR175" s="684"/>
      <c r="GS175" s="684"/>
      <c r="GT175" s="684"/>
      <c r="GU175" s="684"/>
      <c r="GV175" s="684"/>
      <c r="GW175" s="684"/>
      <c r="GX175" s="684"/>
      <c r="GY175" s="684"/>
      <c r="GZ175" s="684"/>
      <c r="HA175" s="684"/>
      <c r="HB175" s="684"/>
      <c r="HC175" s="684"/>
      <c r="HD175" s="684"/>
      <c r="HE175" s="684"/>
      <c r="HF175" s="684"/>
      <c r="HG175" s="684"/>
      <c r="HH175" s="684"/>
      <c r="HI175" s="684"/>
      <c r="HJ175" s="684"/>
      <c r="HK175" s="684"/>
      <c r="HL175" s="684"/>
      <c r="HM175" s="684"/>
      <c r="HN175" s="684"/>
      <c r="HO175" s="684"/>
      <c r="HP175" s="684"/>
      <c r="HQ175" s="684"/>
      <c r="HR175" s="684"/>
      <c r="HS175" s="684"/>
      <c r="HT175" s="684"/>
      <c r="HU175" s="684"/>
      <c r="HV175" s="684"/>
      <c r="HW175" s="684"/>
      <c r="HX175" s="684"/>
      <c r="HY175" s="684"/>
      <c r="HZ175" s="684"/>
      <c r="IA175" s="684"/>
      <c r="IB175" s="684"/>
      <c r="IC175" s="684"/>
      <c r="ID175" s="684"/>
      <c r="IE175" s="684"/>
      <c r="IF175" s="684"/>
      <c r="IG175" s="684"/>
      <c r="IH175" s="684"/>
      <c r="II175" s="684"/>
      <c r="IJ175" s="684"/>
      <c r="IK175" s="684"/>
      <c r="IL175" s="684"/>
      <c r="IM175" s="684"/>
      <c r="IN175" s="684"/>
      <c r="IO175" s="684"/>
      <c r="IP175" s="684"/>
      <c r="IQ175" s="684"/>
      <c r="IR175" s="684"/>
      <c r="IS175" s="684"/>
      <c r="IT175" s="684"/>
      <c r="IU175" s="683"/>
    </row>
    <row r="176" spans="1:255" ht="56.25">
      <c r="A176" s="685"/>
      <c r="B176" s="688" t="s">
        <v>2106</v>
      </c>
      <c r="C176" s="687" t="s">
        <v>2107</v>
      </c>
      <c r="D176" s="679">
        <v>1</v>
      </c>
      <c r="E176" s="681"/>
      <c r="F176" s="681">
        <f>+E176*D176</f>
        <v>0</v>
      </c>
      <c r="G176" s="683"/>
      <c r="H176" s="683"/>
      <c r="I176" s="684"/>
      <c r="J176" s="684"/>
      <c r="K176" s="684"/>
      <c r="L176" s="684"/>
      <c r="M176" s="684"/>
      <c r="N176" s="684"/>
      <c r="O176" s="684"/>
      <c r="P176" s="684"/>
      <c r="Q176" s="684"/>
      <c r="R176" s="684"/>
      <c r="S176" s="684"/>
      <c r="T176" s="684"/>
      <c r="U176" s="684"/>
      <c r="V176" s="684"/>
      <c r="W176" s="684"/>
      <c r="X176" s="684"/>
      <c r="Y176" s="684"/>
      <c r="Z176" s="684"/>
      <c r="AA176" s="684"/>
      <c r="AB176" s="684"/>
      <c r="AC176" s="684"/>
      <c r="AD176" s="684"/>
      <c r="AE176" s="684"/>
      <c r="AF176" s="684"/>
      <c r="AG176" s="684"/>
      <c r="AH176" s="684"/>
      <c r="AI176" s="684"/>
      <c r="AJ176" s="684"/>
      <c r="AK176" s="684"/>
      <c r="AL176" s="684"/>
      <c r="AM176" s="684"/>
      <c r="AN176" s="684"/>
      <c r="AO176" s="684"/>
      <c r="AP176" s="684"/>
      <c r="AQ176" s="684"/>
      <c r="AR176" s="684"/>
      <c r="AS176" s="684"/>
      <c r="AT176" s="684"/>
      <c r="AU176" s="684"/>
      <c r="AV176" s="684"/>
      <c r="AW176" s="684"/>
      <c r="AX176" s="684"/>
      <c r="AY176" s="684"/>
      <c r="AZ176" s="684"/>
      <c r="BA176" s="684"/>
      <c r="BB176" s="684"/>
      <c r="BC176" s="684"/>
      <c r="BD176" s="684"/>
      <c r="BE176" s="684"/>
      <c r="BF176" s="684"/>
      <c r="BG176" s="684"/>
      <c r="BH176" s="684"/>
      <c r="BI176" s="684"/>
      <c r="BJ176" s="684"/>
      <c r="BK176" s="684"/>
      <c r="BL176" s="684"/>
      <c r="BM176" s="684"/>
      <c r="BN176" s="684"/>
      <c r="BO176" s="684"/>
      <c r="BP176" s="684"/>
      <c r="BQ176" s="684"/>
      <c r="BR176" s="684"/>
      <c r="BS176" s="684"/>
      <c r="BT176" s="684"/>
      <c r="BU176" s="684"/>
      <c r="BV176" s="684"/>
      <c r="BW176" s="684"/>
      <c r="BX176" s="684"/>
      <c r="BY176" s="684"/>
      <c r="BZ176" s="684"/>
      <c r="CA176" s="684"/>
      <c r="CB176" s="684"/>
      <c r="CC176" s="684"/>
      <c r="CD176" s="684"/>
      <c r="CE176" s="684"/>
      <c r="CF176" s="684"/>
      <c r="CG176" s="684"/>
      <c r="CH176" s="684"/>
      <c r="CI176" s="684"/>
      <c r="CJ176" s="684"/>
      <c r="CK176" s="684"/>
      <c r="CL176" s="684"/>
      <c r="CM176" s="684"/>
      <c r="CN176" s="684"/>
      <c r="CO176" s="684"/>
      <c r="CP176" s="684"/>
      <c r="CQ176" s="684"/>
      <c r="CR176" s="684"/>
      <c r="CS176" s="684"/>
      <c r="CT176" s="684"/>
      <c r="CU176" s="684"/>
      <c r="CV176" s="684"/>
      <c r="CW176" s="684"/>
      <c r="CX176" s="684"/>
      <c r="CY176" s="684"/>
      <c r="CZ176" s="684"/>
      <c r="DA176" s="684"/>
      <c r="DB176" s="684"/>
      <c r="DC176" s="684"/>
      <c r="DD176" s="684"/>
      <c r="DE176" s="684"/>
      <c r="DF176" s="684"/>
      <c r="DG176" s="684"/>
      <c r="DH176" s="684"/>
      <c r="DI176" s="684"/>
      <c r="DJ176" s="684"/>
      <c r="DK176" s="684"/>
      <c r="DL176" s="684"/>
      <c r="DM176" s="684"/>
      <c r="DN176" s="684"/>
      <c r="DO176" s="684"/>
      <c r="DP176" s="684"/>
      <c r="DQ176" s="684"/>
      <c r="DR176" s="684"/>
      <c r="DS176" s="684"/>
      <c r="DT176" s="684"/>
      <c r="DU176" s="684"/>
      <c r="DV176" s="684"/>
      <c r="DW176" s="684"/>
      <c r="DX176" s="684"/>
      <c r="DY176" s="684"/>
      <c r="DZ176" s="684"/>
      <c r="EA176" s="684"/>
      <c r="EB176" s="684"/>
      <c r="EC176" s="684"/>
      <c r="ED176" s="684"/>
      <c r="EE176" s="684"/>
      <c r="EF176" s="684"/>
      <c r="EG176" s="684"/>
      <c r="EH176" s="684"/>
      <c r="EI176" s="684"/>
      <c r="EJ176" s="684"/>
      <c r="EK176" s="684"/>
      <c r="EL176" s="684"/>
      <c r="EM176" s="684"/>
      <c r="EN176" s="684"/>
      <c r="EO176" s="684"/>
      <c r="EP176" s="684"/>
      <c r="EQ176" s="684"/>
      <c r="ER176" s="684"/>
      <c r="ES176" s="684"/>
      <c r="ET176" s="684"/>
      <c r="EU176" s="684"/>
      <c r="EV176" s="684"/>
      <c r="EW176" s="684"/>
      <c r="EX176" s="684"/>
      <c r="EY176" s="684"/>
      <c r="EZ176" s="684"/>
      <c r="FA176" s="684"/>
      <c r="FB176" s="684"/>
      <c r="FC176" s="684"/>
      <c r="FD176" s="684"/>
      <c r="FE176" s="684"/>
      <c r="FF176" s="684"/>
      <c r="FG176" s="684"/>
      <c r="FH176" s="684"/>
      <c r="FI176" s="684"/>
      <c r="FJ176" s="684"/>
      <c r="FK176" s="684"/>
      <c r="FL176" s="684"/>
      <c r="FM176" s="684"/>
      <c r="FN176" s="684"/>
      <c r="FO176" s="684"/>
      <c r="FP176" s="684"/>
      <c r="FQ176" s="684"/>
      <c r="FR176" s="684"/>
      <c r="FS176" s="684"/>
      <c r="FT176" s="684"/>
      <c r="FU176" s="684"/>
      <c r="FV176" s="684"/>
      <c r="FW176" s="684"/>
      <c r="FX176" s="684"/>
      <c r="FY176" s="684"/>
      <c r="FZ176" s="684"/>
      <c r="GA176" s="684"/>
      <c r="GB176" s="684"/>
      <c r="GC176" s="684"/>
      <c r="GD176" s="684"/>
      <c r="GE176" s="684"/>
      <c r="GF176" s="684"/>
      <c r="GG176" s="684"/>
      <c r="GH176" s="684"/>
      <c r="GI176" s="684"/>
      <c r="GJ176" s="684"/>
      <c r="GK176" s="684"/>
      <c r="GL176" s="684"/>
      <c r="GM176" s="684"/>
      <c r="GN176" s="684"/>
      <c r="GO176" s="684"/>
      <c r="GP176" s="684"/>
      <c r="GQ176" s="684"/>
      <c r="GR176" s="684"/>
      <c r="GS176" s="684"/>
      <c r="GT176" s="684"/>
      <c r="GU176" s="684"/>
      <c r="GV176" s="684"/>
      <c r="GW176" s="684"/>
      <c r="GX176" s="684"/>
      <c r="GY176" s="684"/>
      <c r="GZ176" s="684"/>
      <c r="HA176" s="684"/>
      <c r="HB176" s="684"/>
      <c r="HC176" s="684"/>
      <c r="HD176" s="684"/>
      <c r="HE176" s="684"/>
      <c r="HF176" s="684"/>
      <c r="HG176" s="684"/>
      <c r="HH176" s="684"/>
      <c r="HI176" s="684"/>
      <c r="HJ176" s="684"/>
      <c r="HK176" s="684"/>
      <c r="HL176" s="684"/>
      <c r="HM176" s="684"/>
      <c r="HN176" s="684"/>
      <c r="HO176" s="684"/>
      <c r="HP176" s="684"/>
      <c r="HQ176" s="684"/>
      <c r="HR176" s="684"/>
      <c r="HS176" s="684"/>
      <c r="HT176" s="684"/>
      <c r="HU176" s="684"/>
      <c r="HV176" s="684"/>
      <c r="HW176" s="684"/>
      <c r="HX176" s="684"/>
      <c r="HY176" s="684"/>
      <c r="HZ176" s="684"/>
      <c r="IA176" s="684"/>
      <c r="IB176" s="684"/>
      <c r="IC176" s="684"/>
      <c r="ID176" s="684"/>
      <c r="IE176" s="684"/>
      <c r="IF176" s="684"/>
      <c r="IG176" s="684"/>
      <c r="IH176" s="684"/>
      <c r="II176" s="684"/>
      <c r="IJ176" s="684"/>
      <c r="IK176" s="684"/>
      <c r="IL176" s="684"/>
      <c r="IM176" s="684"/>
      <c r="IN176" s="684"/>
      <c r="IO176" s="684"/>
      <c r="IP176" s="684"/>
      <c r="IQ176" s="684"/>
      <c r="IR176" s="684"/>
      <c r="IS176" s="684"/>
      <c r="IT176" s="684"/>
      <c r="IU176" s="683"/>
    </row>
    <row r="177" spans="1:256">
      <c r="A177" s="685"/>
      <c r="B177" s="688"/>
      <c r="C177" s="687"/>
      <c r="D177" s="679"/>
      <c r="E177" s="681"/>
      <c r="F177" s="681"/>
      <c r="G177" s="683"/>
      <c r="H177" s="683"/>
      <c r="I177" s="684"/>
      <c r="J177" s="684"/>
      <c r="K177" s="684"/>
      <c r="L177" s="684"/>
      <c r="M177" s="684"/>
      <c r="N177" s="684"/>
      <c r="O177" s="684"/>
      <c r="P177" s="684"/>
      <c r="Q177" s="684"/>
      <c r="R177" s="684"/>
      <c r="S177" s="684"/>
      <c r="T177" s="684"/>
      <c r="U177" s="684"/>
      <c r="V177" s="684"/>
      <c r="W177" s="684"/>
      <c r="X177" s="684"/>
      <c r="Y177" s="684"/>
      <c r="Z177" s="684"/>
      <c r="AA177" s="684"/>
      <c r="AB177" s="684"/>
      <c r="AC177" s="684"/>
      <c r="AD177" s="684"/>
      <c r="AE177" s="684"/>
      <c r="AF177" s="684"/>
      <c r="AG177" s="684"/>
      <c r="AH177" s="684"/>
      <c r="AI177" s="684"/>
      <c r="AJ177" s="684"/>
      <c r="AK177" s="684"/>
      <c r="AL177" s="684"/>
      <c r="AM177" s="684"/>
      <c r="AN177" s="684"/>
      <c r="AO177" s="684"/>
      <c r="AP177" s="684"/>
      <c r="AQ177" s="684"/>
      <c r="AR177" s="684"/>
      <c r="AS177" s="684"/>
      <c r="AT177" s="684"/>
      <c r="AU177" s="684"/>
      <c r="AV177" s="684"/>
      <c r="AW177" s="684"/>
      <c r="AX177" s="684"/>
      <c r="AY177" s="684"/>
      <c r="AZ177" s="684"/>
      <c r="BA177" s="684"/>
      <c r="BB177" s="684"/>
      <c r="BC177" s="684"/>
      <c r="BD177" s="684"/>
      <c r="BE177" s="684"/>
      <c r="BF177" s="684"/>
      <c r="BG177" s="684"/>
      <c r="BH177" s="684"/>
      <c r="BI177" s="684"/>
      <c r="BJ177" s="684"/>
      <c r="BK177" s="684"/>
      <c r="BL177" s="684"/>
      <c r="BM177" s="684"/>
      <c r="BN177" s="684"/>
      <c r="BO177" s="684"/>
      <c r="BP177" s="684"/>
      <c r="BQ177" s="684"/>
      <c r="BR177" s="684"/>
      <c r="BS177" s="684"/>
      <c r="BT177" s="684"/>
      <c r="BU177" s="684"/>
      <c r="BV177" s="684"/>
      <c r="BW177" s="684"/>
      <c r="BX177" s="684"/>
      <c r="BY177" s="684"/>
      <c r="BZ177" s="684"/>
      <c r="CA177" s="684"/>
      <c r="CB177" s="684"/>
      <c r="CC177" s="684"/>
      <c r="CD177" s="684"/>
      <c r="CE177" s="684"/>
      <c r="CF177" s="684"/>
      <c r="CG177" s="684"/>
      <c r="CH177" s="684"/>
      <c r="CI177" s="684"/>
      <c r="CJ177" s="684"/>
      <c r="CK177" s="684"/>
      <c r="CL177" s="684"/>
      <c r="CM177" s="684"/>
      <c r="CN177" s="684"/>
      <c r="CO177" s="684"/>
      <c r="CP177" s="684"/>
      <c r="CQ177" s="684"/>
      <c r="CR177" s="684"/>
      <c r="CS177" s="684"/>
      <c r="CT177" s="684"/>
      <c r="CU177" s="684"/>
      <c r="CV177" s="684"/>
      <c r="CW177" s="684"/>
      <c r="CX177" s="684"/>
      <c r="CY177" s="684"/>
      <c r="CZ177" s="684"/>
      <c r="DA177" s="684"/>
      <c r="DB177" s="684"/>
      <c r="DC177" s="684"/>
      <c r="DD177" s="684"/>
      <c r="DE177" s="684"/>
      <c r="DF177" s="684"/>
      <c r="DG177" s="684"/>
      <c r="DH177" s="684"/>
      <c r="DI177" s="684"/>
      <c r="DJ177" s="684"/>
      <c r="DK177" s="684"/>
      <c r="DL177" s="684"/>
      <c r="DM177" s="684"/>
      <c r="DN177" s="684"/>
      <c r="DO177" s="684"/>
      <c r="DP177" s="684"/>
      <c r="DQ177" s="684"/>
      <c r="DR177" s="684"/>
      <c r="DS177" s="684"/>
      <c r="DT177" s="684"/>
      <c r="DU177" s="684"/>
      <c r="DV177" s="684"/>
      <c r="DW177" s="684"/>
      <c r="DX177" s="684"/>
      <c r="DY177" s="684"/>
      <c r="DZ177" s="684"/>
      <c r="EA177" s="684"/>
      <c r="EB177" s="684"/>
      <c r="EC177" s="684"/>
      <c r="ED177" s="684"/>
      <c r="EE177" s="684"/>
      <c r="EF177" s="684"/>
      <c r="EG177" s="684"/>
      <c r="EH177" s="684"/>
      <c r="EI177" s="684"/>
      <c r="EJ177" s="684"/>
      <c r="EK177" s="684"/>
      <c r="EL177" s="684"/>
      <c r="EM177" s="684"/>
      <c r="EN177" s="684"/>
      <c r="EO177" s="684"/>
      <c r="EP177" s="684"/>
      <c r="EQ177" s="684"/>
      <c r="ER177" s="684"/>
      <c r="ES177" s="684"/>
      <c r="ET177" s="684"/>
      <c r="EU177" s="684"/>
      <c r="EV177" s="684"/>
      <c r="EW177" s="684"/>
      <c r="EX177" s="684"/>
      <c r="EY177" s="684"/>
      <c r="EZ177" s="684"/>
      <c r="FA177" s="684"/>
      <c r="FB177" s="684"/>
      <c r="FC177" s="684"/>
      <c r="FD177" s="684"/>
      <c r="FE177" s="684"/>
      <c r="FF177" s="684"/>
      <c r="FG177" s="684"/>
      <c r="FH177" s="684"/>
      <c r="FI177" s="684"/>
      <c r="FJ177" s="684"/>
      <c r="FK177" s="684"/>
      <c r="FL177" s="684"/>
      <c r="FM177" s="684"/>
      <c r="FN177" s="684"/>
      <c r="FO177" s="684"/>
      <c r="FP177" s="684"/>
      <c r="FQ177" s="684"/>
      <c r="FR177" s="684"/>
      <c r="FS177" s="684"/>
      <c r="FT177" s="684"/>
      <c r="FU177" s="684"/>
      <c r="FV177" s="684"/>
      <c r="FW177" s="684"/>
      <c r="FX177" s="684"/>
      <c r="FY177" s="684"/>
      <c r="FZ177" s="684"/>
      <c r="GA177" s="684"/>
      <c r="GB177" s="684"/>
      <c r="GC177" s="684"/>
      <c r="GD177" s="684"/>
      <c r="GE177" s="684"/>
      <c r="GF177" s="684"/>
      <c r="GG177" s="684"/>
      <c r="GH177" s="684"/>
      <c r="GI177" s="684"/>
      <c r="GJ177" s="684"/>
      <c r="GK177" s="684"/>
      <c r="GL177" s="684"/>
      <c r="GM177" s="684"/>
      <c r="GN177" s="684"/>
      <c r="GO177" s="684"/>
      <c r="GP177" s="684"/>
      <c r="GQ177" s="684"/>
      <c r="GR177" s="684"/>
      <c r="GS177" s="684"/>
      <c r="GT177" s="684"/>
      <c r="GU177" s="684"/>
      <c r="GV177" s="684"/>
      <c r="GW177" s="684"/>
      <c r="GX177" s="684"/>
      <c r="GY177" s="684"/>
      <c r="GZ177" s="684"/>
      <c r="HA177" s="684"/>
      <c r="HB177" s="684"/>
      <c r="HC177" s="684"/>
      <c r="HD177" s="684"/>
      <c r="HE177" s="684"/>
      <c r="HF177" s="684"/>
      <c r="HG177" s="684"/>
      <c r="HH177" s="684"/>
      <c r="HI177" s="684"/>
      <c r="HJ177" s="684"/>
      <c r="HK177" s="684"/>
      <c r="HL177" s="684"/>
      <c r="HM177" s="684"/>
      <c r="HN177" s="684"/>
      <c r="HO177" s="684"/>
      <c r="HP177" s="684"/>
      <c r="HQ177" s="684"/>
      <c r="HR177" s="684"/>
      <c r="HS177" s="684"/>
      <c r="HT177" s="684"/>
      <c r="HU177" s="684"/>
      <c r="HV177" s="684"/>
      <c r="HW177" s="684"/>
      <c r="HX177" s="684"/>
      <c r="HY177" s="684"/>
      <c r="HZ177" s="684"/>
      <c r="IA177" s="684"/>
      <c r="IB177" s="684"/>
      <c r="IC177" s="684"/>
      <c r="ID177" s="684"/>
      <c r="IE177" s="684"/>
      <c r="IF177" s="684"/>
      <c r="IG177" s="684"/>
      <c r="IH177" s="684"/>
      <c r="II177" s="684"/>
      <c r="IJ177" s="684"/>
      <c r="IK177" s="684"/>
      <c r="IL177" s="684"/>
      <c r="IM177" s="684"/>
      <c r="IN177" s="684"/>
      <c r="IO177" s="684"/>
      <c r="IP177" s="684"/>
      <c r="IQ177" s="684"/>
      <c r="IR177" s="684"/>
      <c r="IS177" s="684"/>
      <c r="IT177" s="684"/>
      <c r="IU177" s="683"/>
    </row>
    <row r="178" spans="1:256">
      <c r="A178" s="685" t="s">
        <v>642</v>
      </c>
      <c r="B178" s="686" t="s">
        <v>1761</v>
      </c>
      <c r="C178" s="687"/>
      <c r="D178" s="679"/>
      <c r="E178" s="681"/>
      <c r="F178" s="681"/>
      <c r="G178" s="683"/>
      <c r="H178" s="683"/>
      <c r="I178" s="684"/>
      <c r="J178" s="684"/>
      <c r="K178" s="684"/>
      <c r="L178" s="684"/>
      <c r="M178" s="684"/>
      <c r="N178" s="684"/>
      <c r="O178" s="684"/>
      <c r="P178" s="684"/>
      <c r="Q178" s="684"/>
      <c r="R178" s="684"/>
      <c r="S178" s="684"/>
      <c r="T178" s="684"/>
      <c r="U178" s="684"/>
      <c r="V178" s="684"/>
      <c r="W178" s="684"/>
      <c r="X178" s="684"/>
      <c r="Y178" s="684"/>
      <c r="Z178" s="684"/>
      <c r="AA178" s="684"/>
      <c r="AB178" s="684"/>
      <c r="AC178" s="684"/>
      <c r="AD178" s="684"/>
      <c r="AE178" s="684"/>
      <c r="AF178" s="684"/>
      <c r="AG178" s="684"/>
      <c r="AH178" s="684"/>
      <c r="AI178" s="684"/>
      <c r="AJ178" s="684"/>
      <c r="AK178" s="684"/>
      <c r="AL178" s="684"/>
      <c r="AM178" s="684"/>
      <c r="AN178" s="684"/>
      <c r="AO178" s="684"/>
      <c r="AP178" s="684"/>
      <c r="AQ178" s="684"/>
      <c r="AR178" s="684"/>
      <c r="AS178" s="684"/>
      <c r="AT178" s="684"/>
      <c r="AU178" s="684"/>
      <c r="AV178" s="684"/>
      <c r="AW178" s="684"/>
      <c r="AX178" s="684"/>
      <c r="AY178" s="684"/>
      <c r="AZ178" s="684"/>
      <c r="BA178" s="684"/>
      <c r="BB178" s="684"/>
      <c r="BC178" s="684"/>
      <c r="BD178" s="684"/>
      <c r="BE178" s="684"/>
      <c r="BF178" s="684"/>
      <c r="BG178" s="684"/>
      <c r="BH178" s="684"/>
      <c r="BI178" s="684"/>
      <c r="BJ178" s="684"/>
      <c r="BK178" s="684"/>
      <c r="BL178" s="684"/>
      <c r="BM178" s="684"/>
      <c r="BN178" s="684"/>
      <c r="BO178" s="684"/>
      <c r="BP178" s="684"/>
      <c r="BQ178" s="684"/>
      <c r="BR178" s="684"/>
      <c r="BS178" s="684"/>
      <c r="BT178" s="684"/>
      <c r="BU178" s="684"/>
      <c r="BV178" s="684"/>
      <c r="BW178" s="684"/>
      <c r="BX178" s="684"/>
      <c r="BY178" s="684"/>
      <c r="BZ178" s="684"/>
      <c r="CA178" s="684"/>
      <c r="CB178" s="684"/>
      <c r="CC178" s="684"/>
      <c r="CD178" s="684"/>
      <c r="CE178" s="684"/>
      <c r="CF178" s="684"/>
      <c r="CG178" s="684"/>
      <c r="CH178" s="684"/>
      <c r="CI178" s="684"/>
      <c r="CJ178" s="684"/>
      <c r="CK178" s="684"/>
      <c r="CL178" s="684"/>
      <c r="CM178" s="684"/>
      <c r="CN178" s="684"/>
      <c r="CO178" s="684"/>
      <c r="CP178" s="684"/>
      <c r="CQ178" s="684"/>
      <c r="CR178" s="684"/>
      <c r="CS178" s="684"/>
      <c r="CT178" s="684"/>
      <c r="CU178" s="684"/>
      <c r="CV178" s="684"/>
      <c r="CW178" s="684"/>
      <c r="CX178" s="684"/>
      <c r="CY178" s="684"/>
      <c r="CZ178" s="684"/>
      <c r="DA178" s="684"/>
      <c r="DB178" s="684"/>
      <c r="DC178" s="684"/>
      <c r="DD178" s="684"/>
      <c r="DE178" s="684"/>
      <c r="DF178" s="684"/>
      <c r="DG178" s="684"/>
      <c r="DH178" s="684"/>
      <c r="DI178" s="684"/>
      <c r="DJ178" s="684"/>
      <c r="DK178" s="684"/>
      <c r="DL178" s="684"/>
      <c r="DM178" s="684"/>
      <c r="DN178" s="684"/>
      <c r="DO178" s="684"/>
      <c r="DP178" s="684"/>
      <c r="DQ178" s="684"/>
      <c r="DR178" s="684"/>
      <c r="DS178" s="684"/>
      <c r="DT178" s="684"/>
      <c r="DU178" s="684"/>
      <c r="DV178" s="684"/>
      <c r="DW178" s="684"/>
      <c r="DX178" s="684"/>
      <c r="DY178" s="684"/>
      <c r="DZ178" s="684"/>
      <c r="EA178" s="684"/>
      <c r="EB178" s="684"/>
      <c r="EC178" s="684"/>
      <c r="ED178" s="684"/>
      <c r="EE178" s="684"/>
      <c r="EF178" s="684"/>
      <c r="EG178" s="684"/>
      <c r="EH178" s="684"/>
      <c r="EI178" s="684"/>
      <c r="EJ178" s="684"/>
      <c r="EK178" s="684"/>
      <c r="EL178" s="684"/>
      <c r="EM178" s="684"/>
      <c r="EN178" s="684"/>
      <c r="EO178" s="684"/>
      <c r="EP178" s="684"/>
      <c r="EQ178" s="684"/>
      <c r="ER178" s="684"/>
      <c r="ES178" s="684"/>
      <c r="ET178" s="684"/>
      <c r="EU178" s="684"/>
      <c r="EV178" s="684"/>
      <c r="EW178" s="684"/>
      <c r="EX178" s="684"/>
      <c r="EY178" s="684"/>
      <c r="EZ178" s="684"/>
      <c r="FA178" s="684"/>
      <c r="FB178" s="684"/>
      <c r="FC178" s="684"/>
      <c r="FD178" s="684"/>
      <c r="FE178" s="684"/>
      <c r="FF178" s="684"/>
      <c r="FG178" s="684"/>
      <c r="FH178" s="684"/>
      <c r="FI178" s="684"/>
      <c r="FJ178" s="684"/>
      <c r="FK178" s="684"/>
      <c r="FL178" s="684"/>
      <c r="FM178" s="684"/>
      <c r="FN178" s="684"/>
      <c r="FO178" s="684"/>
      <c r="FP178" s="684"/>
      <c r="FQ178" s="684"/>
      <c r="FR178" s="684"/>
      <c r="FS178" s="684"/>
      <c r="FT178" s="684"/>
      <c r="FU178" s="684"/>
      <c r="FV178" s="684"/>
      <c r="FW178" s="684"/>
      <c r="FX178" s="684"/>
      <c r="FY178" s="684"/>
      <c r="FZ178" s="684"/>
      <c r="GA178" s="684"/>
      <c r="GB178" s="684"/>
      <c r="GC178" s="684"/>
      <c r="GD178" s="684"/>
      <c r="GE178" s="684"/>
      <c r="GF178" s="684"/>
      <c r="GG178" s="684"/>
      <c r="GH178" s="684"/>
      <c r="GI178" s="684"/>
      <c r="GJ178" s="684"/>
      <c r="GK178" s="684"/>
      <c r="GL178" s="684"/>
      <c r="GM178" s="684"/>
      <c r="GN178" s="684"/>
      <c r="GO178" s="684"/>
      <c r="GP178" s="684"/>
      <c r="GQ178" s="684"/>
      <c r="GR178" s="684"/>
      <c r="GS178" s="684"/>
      <c r="GT178" s="684"/>
      <c r="GU178" s="684"/>
      <c r="GV178" s="684"/>
      <c r="GW178" s="684"/>
      <c r="GX178" s="684"/>
      <c r="GY178" s="684"/>
      <c r="GZ178" s="684"/>
      <c r="HA178" s="684"/>
      <c r="HB178" s="684"/>
      <c r="HC178" s="684"/>
      <c r="HD178" s="684"/>
      <c r="HE178" s="684"/>
      <c r="HF178" s="684"/>
      <c r="HG178" s="684"/>
      <c r="HH178" s="684"/>
      <c r="HI178" s="684"/>
      <c r="HJ178" s="684"/>
      <c r="HK178" s="684"/>
      <c r="HL178" s="684"/>
      <c r="HM178" s="684"/>
      <c r="HN178" s="684"/>
      <c r="HO178" s="684"/>
      <c r="HP178" s="684"/>
      <c r="HQ178" s="684"/>
      <c r="HR178" s="684"/>
      <c r="HS178" s="684"/>
      <c r="HT178" s="684"/>
      <c r="HU178" s="684"/>
      <c r="HV178" s="684"/>
      <c r="HW178" s="684"/>
      <c r="HX178" s="684"/>
      <c r="HY178" s="684"/>
      <c r="HZ178" s="684"/>
      <c r="IA178" s="684"/>
      <c r="IB178" s="684"/>
      <c r="IC178" s="684"/>
      <c r="ID178" s="684"/>
      <c r="IE178" s="684"/>
      <c r="IF178" s="684"/>
      <c r="IG178" s="684"/>
      <c r="IH178" s="684"/>
      <c r="II178" s="684"/>
      <c r="IJ178" s="684"/>
      <c r="IK178" s="684"/>
      <c r="IL178" s="684"/>
      <c r="IM178" s="684"/>
      <c r="IN178" s="684"/>
      <c r="IO178" s="684"/>
      <c r="IP178" s="684"/>
      <c r="IQ178" s="684"/>
      <c r="IR178" s="684"/>
      <c r="IS178" s="684"/>
      <c r="IT178" s="684"/>
      <c r="IU178" s="683"/>
    </row>
    <row r="179" spans="1:256" ht="56.25">
      <c r="A179" s="685"/>
      <c r="B179" s="688" t="s">
        <v>2108</v>
      </c>
      <c r="C179" s="687" t="s">
        <v>10</v>
      </c>
      <c r="D179" s="679">
        <v>1</v>
      </c>
      <c r="E179" s="681"/>
      <c r="F179" s="681">
        <f>+E179*D179</f>
        <v>0</v>
      </c>
      <c r="G179" s="683"/>
      <c r="H179" s="683"/>
      <c r="I179" s="684"/>
      <c r="J179" s="684"/>
      <c r="K179" s="684"/>
      <c r="L179" s="684"/>
      <c r="M179" s="684"/>
      <c r="N179" s="684"/>
      <c r="O179" s="684"/>
      <c r="P179" s="684"/>
      <c r="Q179" s="684"/>
      <c r="R179" s="684"/>
      <c r="S179" s="684"/>
      <c r="T179" s="684"/>
      <c r="U179" s="684"/>
      <c r="V179" s="684"/>
      <c r="W179" s="684"/>
      <c r="X179" s="684"/>
      <c r="Y179" s="684"/>
      <c r="Z179" s="684"/>
      <c r="AA179" s="684"/>
      <c r="AB179" s="684"/>
      <c r="AC179" s="684"/>
      <c r="AD179" s="684"/>
      <c r="AE179" s="684"/>
      <c r="AF179" s="684"/>
      <c r="AG179" s="684"/>
      <c r="AH179" s="684"/>
      <c r="AI179" s="684"/>
      <c r="AJ179" s="684"/>
      <c r="AK179" s="684"/>
      <c r="AL179" s="684"/>
      <c r="AM179" s="684"/>
      <c r="AN179" s="684"/>
      <c r="AO179" s="684"/>
      <c r="AP179" s="684"/>
      <c r="AQ179" s="684"/>
      <c r="AR179" s="684"/>
      <c r="AS179" s="684"/>
      <c r="AT179" s="684"/>
      <c r="AU179" s="684"/>
      <c r="AV179" s="684"/>
      <c r="AW179" s="684"/>
      <c r="AX179" s="684"/>
      <c r="AY179" s="684"/>
      <c r="AZ179" s="684"/>
      <c r="BA179" s="684"/>
      <c r="BB179" s="684"/>
      <c r="BC179" s="684"/>
      <c r="BD179" s="684"/>
      <c r="BE179" s="684"/>
      <c r="BF179" s="684"/>
      <c r="BG179" s="684"/>
      <c r="BH179" s="684"/>
      <c r="BI179" s="684"/>
      <c r="BJ179" s="684"/>
      <c r="BK179" s="684"/>
      <c r="BL179" s="684"/>
      <c r="BM179" s="684"/>
      <c r="BN179" s="684"/>
      <c r="BO179" s="684"/>
      <c r="BP179" s="684"/>
      <c r="BQ179" s="684"/>
      <c r="BR179" s="684"/>
      <c r="BS179" s="684"/>
      <c r="BT179" s="684"/>
      <c r="BU179" s="684"/>
      <c r="BV179" s="684"/>
      <c r="BW179" s="684"/>
      <c r="BX179" s="684"/>
      <c r="BY179" s="684"/>
      <c r="BZ179" s="684"/>
      <c r="CA179" s="684"/>
      <c r="CB179" s="684"/>
      <c r="CC179" s="684"/>
      <c r="CD179" s="684"/>
      <c r="CE179" s="684"/>
      <c r="CF179" s="684"/>
      <c r="CG179" s="684"/>
      <c r="CH179" s="684"/>
      <c r="CI179" s="684"/>
      <c r="CJ179" s="684"/>
      <c r="CK179" s="684"/>
      <c r="CL179" s="684"/>
      <c r="CM179" s="684"/>
      <c r="CN179" s="684"/>
      <c r="CO179" s="684"/>
      <c r="CP179" s="684"/>
      <c r="CQ179" s="684"/>
      <c r="CR179" s="684"/>
      <c r="CS179" s="684"/>
      <c r="CT179" s="684"/>
      <c r="CU179" s="684"/>
      <c r="CV179" s="684"/>
      <c r="CW179" s="684"/>
      <c r="CX179" s="684"/>
      <c r="CY179" s="684"/>
      <c r="CZ179" s="684"/>
      <c r="DA179" s="684"/>
      <c r="DB179" s="684"/>
      <c r="DC179" s="684"/>
      <c r="DD179" s="684"/>
      <c r="DE179" s="684"/>
      <c r="DF179" s="684"/>
      <c r="DG179" s="684"/>
      <c r="DH179" s="684"/>
      <c r="DI179" s="684"/>
      <c r="DJ179" s="684"/>
      <c r="DK179" s="684"/>
      <c r="DL179" s="684"/>
      <c r="DM179" s="684"/>
      <c r="DN179" s="684"/>
      <c r="DO179" s="684"/>
      <c r="DP179" s="684"/>
      <c r="DQ179" s="684"/>
      <c r="DR179" s="684"/>
      <c r="DS179" s="684"/>
      <c r="DT179" s="684"/>
      <c r="DU179" s="684"/>
      <c r="DV179" s="684"/>
      <c r="DW179" s="684"/>
      <c r="DX179" s="684"/>
      <c r="DY179" s="684"/>
      <c r="DZ179" s="684"/>
      <c r="EA179" s="684"/>
      <c r="EB179" s="684"/>
      <c r="EC179" s="684"/>
      <c r="ED179" s="684"/>
      <c r="EE179" s="684"/>
      <c r="EF179" s="684"/>
      <c r="EG179" s="684"/>
      <c r="EH179" s="684"/>
      <c r="EI179" s="684"/>
      <c r="EJ179" s="684"/>
      <c r="EK179" s="684"/>
      <c r="EL179" s="684"/>
      <c r="EM179" s="684"/>
      <c r="EN179" s="684"/>
      <c r="EO179" s="684"/>
      <c r="EP179" s="684"/>
      <c r="EQ179" s="684"/>
      <c r="ER179" s="684"/>
      <c r="ES179" s="684"/>
      <c r="ET179" s="684"/>
      <c r="EU179" s="684"/>
      <c r="EV179" s="684"/>
      <c r="EW179" s="684"/>
      <c r="EX179" s="684"/>
      <c r="EY179" s="684"/>
      <c r="EZ179" s="684"/>
      <c r="FA179" s="684"/>
      <c r="FB179" s="684"/>
      <c r="FC179" s="684"/>
      <c r="FD179" s="684"/>
      <c r="FE179" s="684"/>
      <c r="FF179" s="684"/>
      <c r="FG179" s="684"/>
      <c r="FH179" s="684"/>
      <c r="FI179" s="684"/>
      <c r="FJ179" s="684"/>
      <c r="FK179" s="684"/>
      <c r="FL179" s="684"/>
      <c r="FM179" s="684"/>
      <c r="FN179" s="684"/>
      <c r="FO179" s="684"/>
      <c r="FP179" s="684"/>
      <c r="FQ179" s="684"/>
      <c r="FR179" s="684"/>
      <c r="FS179" s="684"/>
      <c r="FT179" s="684"/>
      <c r="FU179" s="684"/>
      <c r="FV179" s="684"/>
      <c r="FW179" s="684"/>
      <c r="FX179" s="684"/>
      <c r="FY179" s="684"/>
      <c r="FZ179" s="684"/>
      <c r="GA179" s="684"/>
      <c r="GB179" s="684"/>
      <c r="GC179" s="684"/>
      <c r="GD179" s="684"/>
      <c r="GE179" s="684"/>
      <c r="GF179" s="684"/>
      <c r="GG179" s="684"/>
      <c r="GH179" s="684"/>
      <c r="GI179" s="684"/>
      <c r="GJ179" s="684"/>
      <c r="GK179" s="684"/>
      <c r="GL179" s="684"/>
      <c r="GM179" s="684"/>
      <c r="GN179" s="684"/>
      <c r="GO179" s="684"/>
      <c r="GP179" s="684"/>
      <c r="GQ179" s="684"/>
      <c r="GR179" s="684"/>
      <c r="GS179" s="684"/>
      <c r="GT179" s="684"/>
      <c r="GU179" s="684"/>
      <c r="GV179" s="684"/>
      <c r="GW179" s="684"/>
      <c r="GX179" s="684"/>
      <c r="GY179" s="684"/>
      <c r="GZ179" s="684"/>
      <c r="HA179" s="684"/>
      <c r="HB179" s="684"/>
      <c r="HC179" s="684"/>
      <c r="HD179" s="684"/>
      <c r="HE179" s="684"/>
      <c r="HF179" s="684"/>
      <c r="HG179" s="684"/>
      <c r="HH179" s="684"/>
      <c r="HI179" s="684"/>
      <c r="HJ179" s="684"/>
      <c r="HK179" s="684"/>
      <c r="HL179" s="684"/>
      <c r="HM179" s="684"/>
      <c r="HN179" s="684"/>
      <c r="HO179" s="684"/>
      <c r="HP179" s="684"/>
      <c r="HQ179" s="684"/>
      <c r="HR179" s="684"/>
      <c r="HS179" s="684"/>
      <c r="HT179" s="684"/>
      <c r="HU179" s="684"/>
      <c r="HV179" s="684"/>
      <c r="HW179" s="684"/>
      <c r="HX179" s="684"/>
      <c r="HY179" s="684"/>
      <c r="HZ179" s="684"/>
      <c r="IA179" s="684"/>
      <c r="IB179" s="684"/>
      <c r="IC179" s="684"/>
      <c r="ID179" s="684"/>
      <c r="IE179" s="684"/>
      <c r="IF179" s="684"/>
      <c r="IG179" s="684"/>
      <c r="IH179" s="684"/>
      <c r="II179" s="684"/>
      <c r="IJ179" s="684"/>
      <c r="IK179" s="684"/>
      <c r="IL179" s="684"/>
      <c r="IM179" s="684"/>
      <c r="IN179" s="684"/>
      <c r="IO179" s="684"/>
      <c r="IP179" s="684"/>
      <c r="IQ179" s="684"/>
      <c r="IR179" s="684"/>
      <c r="IS179" s="684"/>
      <c r="IT179" s="684"/>
      <c r="IU179" s="683"/>
    </row>
    <row r="180" spans="1:256">
      <c r="A180" s="685"/>
      <c r="B180" s="688"/>
      <c r="C180" s="687"/>
      <c r="D180" s="679"/>
      <c r="E180" s="681"/>
      <c r="F180" s="681"/>
      <c r="G180" s="683"/>
      <c r="H180" s="683"/>
      <c r="I180" s="684"/>
      <c r="J180" s="684"/>
      <c r="K180" s="684"/>
      <c r="L180" s="684"/>
      <c r="M180" s="684"/>
      <c r="N180" s="684"/>
      <c r="O180" s="684"/>
      <c r="P180" s="684"/>
      <c r="Q180" s="684"/>
      <c r="R180" s="684"/>
      <c r="S180" s="684"/>
      <c r="T180" s="684"/>
      <c r="U180" s="684"/>
      <c r="V180" s="684"/>
      <c r="W180" s="684"/>
      <c r="X180" s="684"/>
      <c r="Y180" s="684"/>
      <c r="Z180" s="684"/>
      <c r="AA180" s="684"/>
      <c r="AB180" s="684"/>
      <c r="AC180" s="684"/>
      <c r="AD180" s="684"/>
      <c r="AE180" s="684"/>
      <c r="AF180" s="684"/>
      <c r="AG180" s="684"/>
      <c r="AH180" s="684"/>
      <c r="AI180" s="684"/>
      <c r="AJ180" s="684"/>
      <c r="AK180" s="684"/>
      <c r="AL180" s="684"/>
      <c r="AM180" s="684"/>
      <c r="AN180" s="684"/>
      <c r="AO180" s="684"/>
      <c r="AP180" s="684"/>
      <c r="AQ180" s="684"/>
      <c r="AR180" s="684"/>
      <c r="AS180" s="684"/>
      <c r="AT180" s="684"/>
      <c r="AU180" s="684"/>
      <c r="AV180" s="684"/>
      <c r="AW180" s="684"/>
      <c r="AX180" s="684"/>
      <c r="AY180" s="684"/>
      <c r="AZ180" s="684"/>
      <c r="BA180" s="684"/>
      <c r="BB180" s="684"/>
      <c r="BC180" s="684"/>
      <c r="BD180" s="684"/>
      <c r="BE180" s="684"/>
      <c r="BF180" s="684"/>
      <c r="BG180" s="684"/>
      <c r="BH180" s="684"/>
      <c r="BI180" s="684"/>
      <c r="BJ180" s="684"/>
      <c r="BK180" s="684"/>
      <c r="BL180" s="684"/>
      <c r="BM180" s="684"/>
      <c r="BN180" s="684"/>
      <c r="BO180" s="684"/>
      <c r="BP180" s="684"/>
      <c r="BQ180" s="684"/>
      <c r="BR180" s="684"/>
      <c r="BS180" s="684"/>
      <c r="BT180" s="684"/>
      <c r="BU180" s="684"/>
      <c r="BV180" s="684"/>
      <c r="BW180" s="684"/>
      <c r="BX180" s="684"/>
      <c r="BY180" s="684"/>
      <c r="BZ180" s="684"/>
      <c r="CA180" s="684"/>
      <c r="CB180" s="684"/>
      <c r="CC180" s="684"/>
      <c r="CD180" s="684"/>
      <c r="CE180" s="684"/>
      <c r="CF180" s="684"/>
      <c r="CG180" s="684"/>
      <c r="CH180" s="684"/>
      <c r="CI180" s="684"/>
      <c r="CJ180" s="684"/>
      <c r="CK180" s="684"/>
      <c r="CL180" s="684"/>
      <c r="CM180" s="684"/>
      <c r="CN180" s="684"/>
      <c r="CO180" s="684"/>
      <c r="CP180" s="684"/>
      <c r="CQ180" s="684"/>
      <c r="CR180" s="684"/>
      <c r="CS180" s="684"/>
      <c r="CT180" s="684"/>
      <c r="CU180" s="684"/>
      <c r="CV180" s="684"/>
      <c r="CW180" s="684"/>
      <c r="CX180" s="684"/>
      <c r="CY180" s="684"/>
      <c r="CZ180" s="684"/>
      <c r="DA180" s="684"/>
      <c r="DB180" s="684"/>
      <c r="DC180" s="684"/>
      <c r="DD180" s="684"/>
      <c r="DE180" s="684"/>
      <c r="DF180" s="684"/>
      <c r="DG180" s="684"/>
      <c r="DH180" s="684"/>
      <c r="DI180" s="684"/>
      <c r="DJ180" s="684"/>
      <c r="DK180" s="684"/>
      <c r="DL180" s="684"/>
      <c r="DM180" s="684"/>
      <c r="DN180" s="684"/>
      <c r="DO180" s="684"/>
      <c r="DP180" s="684"/>
      <c r="DQ180" s="684"/>
      <c r="DR180" s="684"/>
      <c r="DS180" s="684"/>
      <c r="DT180" s="684"/>
      <c r="DU180" s="684"/>
      <c r="DV180" s="684"/>
      <c r="DW180" s="684"/>
      <c r="DX180" s="684"/>
      <c r="DY180" s="684"/>
      <c r="DZ180" s="684"/>
      <c r="EA180" s="684"/>
      <c r="EB180" s="684"/>
      <c r="EC180" s="684"/>
      <c r="ED180" s="684"/>
      <c r="EE180" s="684"/>
      <c r="EF180" s="684"/>
      <c r="EG180" s="684"/>
      <c r="EH180" s="684"/>
      <c r="EI180" s="684"/>
      <c r="EJ180" s="684"/>
      <c r="EK180" s="684"/>
      <c r="EL180" s="684"/>
      <c r="EM180" s="684"/>
      <c r="EN180" s="684"/>
      <c r="EO180" s="684"/>
      <c r="EP180" s="684"/>
      <c r="EQ180" s="684"/>
      <c r="ER180" s="684"/>
      <c r="ES180" s="684"/>
      <c r="ET180" s="684"/>
      <c r="EU180" s="684"/>
      <c r="EV180" s="684"/>
      <c r="EW180" s="684"/>
      <c r="EX180" s="684"/>
      <c r="EY180" s="684"/>
      <c r="EZ180" s="684"/>
      <c r="FA180" s="684"/>
      <c r="FB180" s="684"/>
      <c r="FC180" s="684"/>
      <c r="FD180" s="684"/>
      <c r="FE180" s="684"/>
      <c r="FF180" s="684"/>
      <c r="FG180" s="684"/>
      <c r="FH180" s="684"/>
      <c r="FI180" s="684"/>
      <c r="FJ180" s="684"/>
      <c r="FK180" s="684"/>
      <c r="FL180" s="684"/>
      <c r="FM180" s="684"/>
      <c r="FN180" s="684"/>
      <c r="FO180" s="684"/>
      <c r="FP180" s="684"/>
      <c r="FQ180" s="684"/>
      <c r="FR180" s="684"/>
      <c r="FS180" s="684"/>
      <c r="FT180" s="684"/>
      <c r="FU180" s="684"/>
      <c r="FV180" s="684"/>
      <c r="FW180" s="684"/>
      <c r="FX180" s="684"/>
      <c r="FY180" s="684"/>
      <c r="FZ180" s="684"/>
      <c r="GA180" s="684"/>
      <c r="GB180" s="684"/>
      <c r="GC180" s="684"/>
      <c r="GD180" s="684"/>
      <c r="GE180" s="684"/>
      <c r="GF180" s="684"/>
      <c r="GG180" s="684"/>
      <c r="GH180" s="684"/>
      <c r="GI180" s="684"/>
      <c r="GJ180" s="684"/>
      <c r="GK180" s="684"/>
      <c r="GL180" s="684"/>
      <c r="GM180" s="684"/>
      <c r="GN180" s="684"/>
      <c r="GO180" s="684"/>
      <c r="GP180" s="684"/>
      <c r="GQ180" s="684"/>
      <c r="GR180" s="684"/>
      <c r="GS180" s="684"/>
      <c r="GT180" s="684"/>
      <c r="GU180" s="684"/>
      <c r="GV180" s="684"/>
      <c r="GW180" s="684"/>
      <c r="GX180" s="684"/>
      <c r="GY180" s="684"/>
      <c r="GZ180" s="684"/>
      <c r="HA180" s="684"/>
      <c r="HB180" s="684"/>
      <c r="HC180" s="684"/>
      <c r="HD180" s="684"/>
      <c r="HE180" s="684"/>
      <c r="HF180" s="684"/>
      <c r="HG180" s="684"/>
      <c r="HH180" s="684"/>
      <c r="HI180" s="684"/>
      <c r="HJ180" s="684"/>
      <c r="HK180" s="684"/>
      <c r="HL180" s="684"/>
      <c r="HM180" s="684"/>
      <c r="HN180" s="684"/>
      <c r="HO180" s="684"/>
      <c r="HP180" s="684"/>
      <c r="HQ180" s="684"/>
      <c r="HR180" s="684"/>
      <c r="HS180" s="684"/>
      <c r="HT180" s="684"/>
      <c r="HU180" s="684"/>
      <c r="HV180" s="684"/>
      <c r="HW180" s="684"/>
      <c r="HX180" s="684"/>
      <c r="HY180" s="684"/>
      <c r="HZ180" s="684"/>
      <c r="IA180" s="684"/>
      <c r="IB180" s="684"/>
      <c r="IC180" s="684"/>
      <c r="ID180" s="684"/>
      <c r="IE180" s="684"/>
      <c r="IF180" s="684"/>
      <c r="IG180" s="684"/>
      <c r="IH180" s="684"/>
      <c r="II180" s="684"/>
      <c r="IJ180" s="684"/>
      <c r="IK180" s="684"/>
      <c r="IL180" s="684"/>
      <c r="IM180" s="684"/>
      <c r="IN180" s="684"/>
      <c r="IO180" s="684"/>
      <c r="IP180" s="684"/>
      <c r="IQ180" s="684"/>
      <c r="IR180" s="684"/>
      <c r="IS180" s="684"/>
      <c r="IT180" s="684"/>
      <c r="IU180" s="683"/>
    </row>
    <row r="181" spans="1:256">
      <c r="A181" s="685" t="s">
        <v>644</v>
      </c>
      <c r="B181" s="686" t="s">
        <v>2109</v>
      </c>
      <c r="C181" s="687" t="s">
        <v>2107</v>
      </c>
      <c r="D181" s="679">
        <v>1</v>
      </c>
      <c r="E181" s="681"/>
      <c r="F181" s="681">
        <f>+E181*D181</f>
        <v>0</v>
      </c>
      <c r="G181" s="683"/>
      <c r="H181" s="683"/>
      <c r="I181" s="684"/>
      <c r="J181" s="684"/>
      <c r="K181" s="684"/>
      <c r="L181" s="684"/>
      <c r="M181" s="684"/>
      <c r="N181" s="684"/>
      <c r="O181" s="684"/>
      <c r="P181" s="684"/>
      <c r="Q181" s="684"/>
      <c r="R181" s="684"/>
      <c r="S181" s="684"/>
      <c r="T181" s="684"/>
      <c r="U181" s="684"/>
      <c r="V181" s="684"/>
      <c r="W181" s="684"/>
      <c r="X181" s="684"/>
      <c r="Y181" s="684"/>
      <c r="Z181" s="684"/>
      <c r="AA181" s="684"/>
      <c r="AB181" s="684"/>
      <c r="AC181" s="684"/>
      <c r="AD181" s="684"/>
      <c r="AE181" s="684"/>
      <c r="AF181" s="684"/>
      <c r="AG181" s="684"/>
      <c r="AH181" s="684"/>
      <c r="AI181" s="684"/>
      <c r="AJ181" s="684"/>
      <c r="AK181" s="684"/>
      <c r="AL181" s="684"/>
      <c r="AM181" s="684"/>
      <c r="AN181" s="684"/>
      <c r="AO181" s="684"/>
      <c r="AP181" s="684"/>
      <c r="AQ181" s="684"/>
      <c r="AR181" s="684"/>
      <c r="AS181" s="684"/>
      <c r="AT181" s="684"/>
      <c r="AU181" s="684"/>
      <c r="AV181" s="684"/>
      <c r="AW181" s="684"/>
      <c r="AX181" s="684"/>
      <c r="AY181" s="684"/>
      <c r="AZ181" s="684"/>
      <c r="BA181" s="684"/>
      <c r="BB181" s="684"/>
      <c r="BC181" s="684"/>
      <c r="BD181" s="684"/>
      <c r="BE181" s="684"/>
      <c r="BF181" s="684"/>
      <c r="BG181" s="684"/>
      <c r="BH181" s="684"/>
      <c r="BI181" s="684"/>
      <c r="BJ181" s="684"/>
      <c r="BK181" s="684"/>
      <c r="BL181" s="684"/>
      <c r="BM181" s="684"/>
      <c r="BN181" s="684"/>
      <c r="BO181" s="684"/>
      <c r="BP181" s="684"/>
      <c r="BQ181" s="684"/>
      <c r="BR181" s="684"/>
      <c r="BS181" s="684"/>
      <c r="BT181" s="684"/>
      <c r="BU181" s="684"/>
      <c r="BV181" s="684"/>
      <c r="BW181" s="684"/>
      <c r="BX181" s="684"/>
      <c r="BY181" s="684"/>
      <c r="BZ181" s="684"/>
      <c r="CA181" s="684"/>
      <c r="CB181" s="684"/>
      <c r="CC181" s="684"/>
      <c r="CD181" s="684"/>
      <c r="CE181" s="684"/>
      <c r="CF181" s="684"/>
      <c r="CG181" s="684"/>
      <c r="CH181" s="684"/>
      <c r="CI181" s="684"/>
      <c r="CJ181" s="684"/>
      <c r="CK181" s="684"/>
      <c r="CL181" s="684"/>
      <c r="CM181" s="684"/>
      <c r="CN181" s="684"/>
      <c r="CO181" s="684"/>
      <c r="CP181" s="684"/>
      <c r="CQ181" s="684"/>
      <c r="CR181" s="684"/>
      <c r="CS181" s="684"/>
      <c r="CT181" s="684"/>
      <c r="CU181" s="684"/>
      <c r="CV181" s="684"/>
      <c r="CW181" s="684"/>
      <c r="CX181" s="684"/>
      <c r="CY181" s="684"/>
      <c r="CZ181" s="684"/>
      <c r="DA181" s="684"/>
      <c r="DB181" s="684"/>
      <c r="DC181" s="684"/>
      <c r="DD181" s="684"/>
      <c r="DE181" s="684"/>
      <c r="DF181" s="684"/>
      <c r="DG181" s="684"/>
      <c r="DH181" s="684"/>
      <c r="DI181" s="684"/>
      <c r="DJ181" s="684"/>
      <c r="DK181" s="684"/>
      <c r="DL181" s="684"/>
      <c r="DM181" s="684"/>
      <c r="DN181" s="684"/>
      <c r="DO181" s="684"/>
      <c r="DP181" s="684"/>
      <c r="DQ181" s="684"/>
      <c r="DR181" s="684"/>
      <c r="DS181" s="684"/>
      <c r="DT181" s="684"/>
      <c r="DU181" s="684"/>
      <c r="DV181" s="684"/>
      <c r="DW181" s="684"/>
      <c r="DX181" s="684"/>
      <c r="DY181" s="684"/>
      <c r="DZ181" s="684"/>
      <c r="EA181" s="684"/>
      <c r="EB181" s="684"/>
      <c r="EC181" s="684"/>
      <c r="ED181" s="684"/>
      <c r="EE181" s="684"/>
      <c r="EF181" s="684"/>
      <c r="EG181" s="684"/>
      <c r="EH181" s="684"/>
      <c r="EI181" s="684"/>
      <c r="EJ181" s="684"/>
      <c r="EK181" s="684"/>
      <c r="EL181" s="684"/>
      <c r="EM181" s="684"/>
      <c r="EN181" s="684"/>
      <c r="EO181" s="684"/>
      <c r="EP181" s="684"/>
      <c r="EQ181" s="684"/>
      <c r="ER181" s="684"/>
      <c r="ES181" s="684"/>
      <c r="ET181" s="684"/>
      <c r="EU181" s="684"/>
      <c r="EV181" s="684"/>
      <c r="EW181" s="684"/>
      <c r="EX181" s="684"/>
      <c r="EY181" s="684"/>
      <c r="EZ181" s="684"/>
      <c r="FA181" s="684"/>
      <c r="FB181" s="684"/>
      <c r="FC181" s="684"/>
      <c r="FD181" s="684"/>
      <c r="FE181" s="684"/>
      <c r="FF181" s="684"/>
      <c r="FG181" s="684"/>
      <c r="FH181" s="684"/>
      <c r="FI181" s="684"/>
      <c r="FJ181" s="684"/>
      <c r="FK181" s="684"/>
      <c r="FL181" s="684"/>
      <c r="FM181" s="684"/>
      <c r="FN181" s="684"/>
      <c r="FO181" s="684"/>
      <c r="FP181" s="684"/>
      <c r="FQ181" s="684"/>
      <c r="FR181" s="684"/>
      <c r="FS181" s="684"/>
      <c r="FT181" s="684"/>
      <c r="FU181" s="684"/>
      <c r="FV181" s="684"/>
      <c r="FW181" s="684"/>
      <c r="FX181" s="684"/>
      <c r="FY181" s="684"/>
      <c r="FZ181" s="684"/>
      <c r="GA181" s="684"/>
      <c r="GB181" s="684"/>
      <c r="GC181" s="684"/>
      <c r="GD181" s="684"/>
      <c r="GE181" s="684"/>
      <c r="GF181" s="684"/>
      <c r="GG181" s="684"/>
      <c r="GH181" s="684"/>
      <c r="GI181" s="684"/>
      <c r="GJ181" s="684"/>
      <c r="GK181" s="684"/>
      <c r="GL181" s="684"/>
      <c r="GM181" s="684"/>
      <c r="GN181" s="684"/>
      <c r="GO181" s="684"/>
      <c r="GP181" s="684"/>
      <c r="GQ181" s="684"/>
      <c r="GR181" s="684"/>
      <c r="GS181" s="684"/>
      <c r="GT181" s="684"/>
      <c r="GU181" s="684"/>
      <c r="GV181" s="684"/>
      <c r="GW181" s="684"/>
      <c r="GX181" s="684"/>
      <c r="GY181" s="684"/>
      <c r="GZ181" s="684"/>
      <c r="HA181" s="684"/>
      <c r="HB181" s="684"/>
      <c r="HC181" s="684"/>
      <c r="HD181" s="684"/>
      <c r="HE181" s="684"/>
      <c r="HF181" s="684"/>
      <c r="HG181" s="684"/>
      <c r="HH181" s="684"/>
      <c r="HI181" s="684"/>
      <c r="HJ181" s="684"/>
      <c r="HK181" s="684"/>
      <c r="HL181" s="684"/>
      <c r="HM181" s="684"/>
      <c r="HN181" s="684"/>
      <c r="HO181" s="684"/>
      <c r="HP181" s="684"/>
      <c r="HQ181" s="684"/>
      <c r="HR181" s="684"/>
      <c r="HS181" s="684"/>
      <c r="HT181" s="684"/>
      <c r="HU181" s="684"/>
      <c r="HV181" s="684"/>
      <c r="HW181" s="684"/>
      <c r="HX181" s="684"/>
      <c r="HY181" s="684"/>
      <c r="HZ181" s="684"/>
      <c r="IA181" s="684"/>
      <c r="IB181" s="684"/>
      <c r="IC181" s="684"/>
      <c r="ID181" s="684"/>
      <c r="IE181" s="684"/>
      <c r="IF181" s="684"/>
      <c r="IG181" s="684"/>
      <c r="IH181" s="684"/>
      <c r="II181" s="684"/>
      <c r="IJ181" s="684"/>
      <c r="IK181" s="684"/>
      <c r="IL181" s="684"/>
      <c r="IM181" s="684"/>
      <c r="IN181" s="684"/>
      <c r="IO181" s="684"/>
      <c r="IP181" s="684"/>
      <c r="IQ181" s="684"/>
      <c r="IR181" s="684"/>
      <c r="IS181" s="684"/>
      <c r="IT181" s="684"/>
      <c r="IU181" s="683"/>
    </row>
    <row r="182" spans="1:256">
      <c r="A182" s="685"/>
      <c r="B182" s="688"/>
      <c r="C182" s="687"/>
      <c r="D182" s="679"/>
      <c r="E182" s="681"/>
      <c r="F182" s="681"/>
      <c r="G182" s="683"/>
      <c r="H182" s="683"/>
      <c r="I182" s="684"/>
      <c r="J182" s="684"/>
      <c r="K182" s="684"/>
      <c r="L182" s="684"/>
      <c r="M182" s="684"/>
      <c r="N182" s="684"/>
      <c r="O182" s="684"/>
      <c r="P182" s="684"/>
      <c r="Q182" s="684"/>
      <c r="R182" s="684"/>
      <c r="S182" s="684"/>
      <c r="T182" s="684"/>
      <c r="U182" s="684"/>
      <c r="V182" s="684"/>
      <c r="W182" s="684"/>
      <c r="X182" s="684"/>
      <c r="Y182" s="684"/>
      <c r="Z182" s="684"/>
      <c r="AA182" s="684"/>
      <c r="AB182" s="684"/>
      <c r="AC182" s="684"/>
      <c r="AD182" s="684"/>
      <c r="AE182" s="684"/>
      <c r="AF182" s="684"/>
      <c r="AG182" s="684"/>
      <c r="AH182" s="684"/>
      <c r="AI182" s="684"/>
      <c r="AJ182" s="684"/>
      <c r="AK182" s="684"/>
      <c r="AL182" s="684"/>
      <c r="AM182" s="684"/>
      <c r="AN182" s="684"/>
      <c r="AO182" s="684"/>
      <c r="AP182" s="684"/>
      <c r="AQ182" s="684"/>
      <c r="AR182" s="684"/>
      <c r="AS182" s="684"/>
      <c r="AT182" s="684"/>
      <c r="AU182" s="684"/>
      <c r="AV182" s="684"/>
      <c r="AW182" s="684"/>
      <c r="AX182" s="684"/>
      <c r="AY182" s="684"/>
      <c r="AZ182" s="684"/>
      <c r="BA182" s="684"/>
      <c r="BB182" s="684"/>
      <c r="BC182" s="684"/>
      <c r="BD182" s="684"/>
      <c r="BE182" s="684"/>
      <c r="BF182" s="684"/>
      <c r="BG182" s="684"/>
      <c r="BH182" s="684"/>
      <c r="BI182" s="684"/>
      <c r="BJ182" s="684"/>
      <c r="BK182" s="684"/>
      <c r="BL182" s="684"/>
      <c r="BM182" s="684"/>
      <c r="BN182" s="684"/>
      <c r="BO182" s="684"/>
      <c r="BP182" s="684"/>
      <c r="BQ182" s="684"/>
      <c r="BR182" s="684"/>
      <c r="BS182" s="684"/>
      <c r="BT182" s="684"/>
      <c r="BU182" s="684"/>
      <c r="BV182" s="684"/>
      <c r="BW182" s="684"/>
      <c r="BX182" s="684"/>
      <c r="BY182" s="684"/>
      <c r="BZ182" s="684"/>
      <c r="CA182" s="684"/>
      <c r="CB182" s="684"/>
      <c r="CC182" s="684"/>
      <c r="CD182" s="684"/>
      <c r="CE182" s="684"/>
      <c r="CF182" s="684"/>
      <c r="CG182" s="684"/>
      <c r="CH182" s="684"/>
      <c r="CI182" s="684"/>
      <c r="CJ182" s="684"/>
      <c r="CK182" s="684"/>
      <c r="CL182" s="684"/>
      <c r="CM182" s="684"/>
      <c r="CN182" s="684"/>
      <c r="CO182" s="684"/>
      <c r="CP182" s="684"/>
      <c r="CQ182" s="684"/>
      <c r="CR182" s="684"/>
      <c r="CS182" s="684"/>
      <c r="CT182" s="684"/>
      <c r="CU182" s="684"/>
      <c r="CV182" s="684"/>
      <c r="CW182" s="684"/>
      <c r="CX182" s="684"/>
      <c r="CY182" s="684"/>
      <c r="CZ182" s="684"/>
      <c r="DA182" s="684"/>
      <c r="DB182" s="684"/>
      <c r="DC182" s="684"/>
      <c r="DD182" s="684"/>
      <c r="DE182" s="684"/>
      <c r="DF182" s="684"/>
      <c r="DG182" s="684"/>
      <c r="DH182" s="684"/>
      <c r="DI182" s="684"/>
      <c r="DJ182" s="684"/>
      <c r="DK182" s="684"/>
      <c r="DL182" s="684"/>
      <c r="DM182" s="684"/>
      <c r="DN182" s="684"/>
      <c r="DO182" s="684"/>
      <c r="DP182" s="684"/>
      <c r="DQ182" s="684"/>
      <c r="DR182" s="684"/>
      <c r="DS182" s="684"/>
      <c r="DT182" s="684"/>
      <c r="DU182" s="684"/>
      <c r="DV182" s="684"/>
      <c r="DW182" s="684"/>
      <c r="DX182" s="684"/>
      <c r="DY182" s="684"/>
      <c r="DZ182" s="684"/>
      <c r="EA182" s="684"/>
      <c r="EB182" s="684"/>
      <c r="EC182" s="684"/>
      <c r="ED182" s="684"/>
      <c r="EE182" s="684"/>
      <c r="EF182" s="684"/>
      <c r="EG182" s="684"/>
      <c r="EH182" s="684"/>
      <c r="EI182" s="684"/>
      <c r="EJ182" s="684"/>
      <c r="EK182" s="684"/>
      <c r="EL182" s="684"/>
      <c r="EM182" s="684"/>
      <c r="EN182" s="684"/>
      <c r="EO182" s="684"/>
      <c r="EP182" s="684"/>
      <c r="EQ182" s="684"/>
      <c r="ER182" s="684"/>
      <c r="ES182" s="684"/>
      <c r="ET182" s="684"/>
      <c r="EU182" s="684"/>
      <c r="EV182" s="684"/>
      <c r="EW182" s="684"/>
      <c r="EX182" s="684"/>
      <c r="EY182" s="684"/>
      <c r="EZ182" s="684"/>
      <c r="FA182" s="684"/>
      <c r="FB182" s="684"/>
      <c r="FC182" s="684"/>
      <c r="FD182" s="684"/>
      <c r="FE182" s="684"/>
      <c r="FF182" s="684"/>
      <c r="FG182" s="684"/>
      <c r="FH182" s="684"/>
      <c r="FI182" s="684"/>
      <c r="FJ182" s="684"/>
      <c r="FK182" s="684"/>
      <c r="FL182" s="684"/>
      <c r="FM182" s="684"/>
      <c r="FN182" s="684"/>
      <c r="FO182" s="684"/>
      <c r="FP182" s="684"/>
      <c r="FQ182" s="684"/>
      <c r="FR182" s="684"/>
      <c r="FS182" s="684"/>
      <c r="FT182" s="684"/>
      <c r="FU182" s="684"/>
      <c r="FV182" s="684"/>
      <c r="FW182" s="684"/>
      <c r="FX182" s="684"/>
      <c r="FY182" s="684"/>
      <c r="FZ182" s="684"/>
      <c r="GA182" s="684"/>
      <c r="GB182" s="684"/>
      <c r="GC182" s="684"/>
      <c r="GD182" s="684"/>
      <c r="GE182" s="684"/>
      <c r="GF182" s="684"/>
      <c r="GG182" s="684"/>
      <c r="GH182" s="684"/>
      <c r="GI182" s="684"/>
      <c r="GJ182" s="684"/>
      <c r="GK182" s="684"/>
      <c r="GL182" s="684"/>
      <c r="GM182" s="684"/>
      <c r="GN182" s="684"/>
      <c r="GO182" s="684"/>
      <c r="GP182" s="684"/>
      <c r="GQ182" s="684"/>
      <c r="GR182" s="684"/>
      <c r="GS182" s="684"/>
      <c r="GT182" s="684"/>
      <c r="GU182" s="684"/>
      <c r="GV182" s="684"/>
      <c r="GW182" s="684"/>
      <c r="GX182" s="684"/>
      <c r="GY182" s="684"/>
      <c r="GZ182" s="684"/>
      <c r="HA182" s="684"/>
      <c r="HB182" s="684"/>
      <c r="HC182" s="684"/>
      <c r="HD182" s="684"/>
      <c r="HE182" s="684"/>
      <c r="HF182" s="684"/>
      <c r="HG182" s="684"/>
      <c r="HH182" s="684"/>
      <c r="HI182" s="684"/>
      <c r="HJ182" s="684"/>
      <c r="HK182" s="684"/>
      <c r="HL182" s="684"/>
      <c r="HM182" s="684"/>
      <c r="HN182" s="684"/>
      <c r="HO182" s="684"/>
      <c r="HP182" s="684"/>
      <c r="HQ182" s="684"/>
      <c r="HR182" s="684"/>
      <c r="HS182" s="684"/>
      <c r="HT182" s="684"/>
      <c r="HU182" s="684"/>
      <c r="HV182" s="684"/>
      <c r="HW182" s="684"/>
      <c r="HX182" s="684"/>
      <c r="HY182" s="684"/>
      <c r="HZ182" s="684"/>
      <c r="IA182" s="684"/>
      <c r="IB182" s="684"/>
      <c r="IC182" s="684"/>
      <c r="ID182" s="684"/>
      <c r="IE182" s="684"/>
      <c r="IF182" s="684"/>
      <c r="IG182" s="684"/>
      <c r="IH182" s="684"/>
      <c r="II182" s="684"/>
      <c r="IJ182" s="684"/>
      <c r="IK182" s="684"/>
      <c r="IL182" s="684"/>
      <c r="IM182" s="684"/>
      <c r="IN182" s="684"/>
      <c r="IO182" s="684"/>
      <c r="IP182" s="684"/>
      <c r="IQ182" s="684"/>
      <c r="IR182" s="684"/>
      <c r="IS182" s="684"/>
      <c r="IT182" s="684"/>
      <c r="IU182" s="683"/>
    </row>
    <row r="183" spans="1:256">
      <c r="A183" s="685" t="s">
        <v>646</v>
      </c>
      <c r="B183" s="686" t="s">
        <v>2110</v>
      </c>
      <c r="C183" s="687"/>
      <c r="D183" s="679"/>
      <c r="E183" s="681"/>
      <c r="F183" s="681"/>
      <c r="G183" s="683"/>
      <c r="H183" s="683"/>
      <c r="I183" s="684"/>
      <c r="J183" s="684"/>
      <c r="K183" s="684"/>
      <c r="L183" s="684"/>
      <c r="M183" s="684"/>
      <c r="N183" s="684"/>
      <c r="O183" s="684"/>
      <c r="P183" s="684"/>
      <c r="Q183" s="684"/>
      <c r="R183" s="684"/>
      <c r="S183" s="684"/>
      <c r="T183" s="684"/>
      <c r="U183" s="684"/>
      <c r="V183" s="684"/>
      <c r="W183" s="684"/>
      <c r="X183" s="684"/>
      <c r="Y183" s="684"/>
      <c r="Z183" s="684"/>
      <c r="AA183" s="684"/>
      <c r="AB183" s="684"/>
      <c r="AC183" s="684"/>
      <c r="AD183" s="684"/>
      <c r="AE183" s="684"/>
      <c r="AF183" s="684"/>
      <c r="AG183" s="684"/>
      <c r="AH183" s="684"/>
      <c r="AI183" s="684"/>
      <c r="AJ183" s="684"/>
      <c r="AK183" s="684"/>
      <c r="AL183" s="684"/>
      <c r="AM183" s="684"/>
      <c r="AN183" s="684"/>
      <c r="AO183" s="684"/>
      <c r="AP183" s="684"/>
      <c r="AQ183" s="684"/>
      <c r="AR183" s="684"/>
      <c r="AS183" s="684"/>
      <c r="AT183" s="684"/>
      <c r="AU183" s="684"/>
      <c r="AV183" s="684"/>
      <c r="AW183" s="684"/>
      <c r="AX183" s="684"/>
      <c r="AY183" s="684"/>
      <c r="AZ183" s="684"/>
      <c r="BA183" s="684"/>
      <c r="BB183" s="684"/>
      <c r="BC183" s="684"/>
      <c r="BD183" s="684"/>
      <c r="BE183" s="684"/>
      <c r="BF183" s="684"/>
      <c r="BG183" s="684"/>
      <c r="BH183" s="684"/>
      <c r="BI183" s="684"/>
      <c r="BJ183" s="684"/>
      <c r="BK183" s="684"/>
      <c r="BL183" s="684"/>
      <c r="BM183" s="684"/>
      <c r="BN183" s="684"/>
      <c r="BO183" s="684"/>
      <c r="BP183" s="684"/>
      <c r="BQ183" s="684"/>
      <c r="BR183" s="684"/>
      <c r="BS183" s="684"/>
      <c r="BT183" s="684"/>
      <c r="BU183" s="684"/>
      <c r="BV183" s="684"/>
      <c r="BW183" s="684"/>
      <c r="BX183" s="684"/>
      <c r="BY183" s="684"/>
      <c r="BZ183" s="684"/>
      <c r="CA183" s="684"/>
      <c r="CB183" s="684"/>
      <c r="CC183" s="684"/>
      <c r="CD183" s="684"/>
      <c r="CE183" s="684"/>
      <c r="CF183" s="684"/>
      <c r="CG183" s="684"/>
      <c r="CH183" s="684"/>
      <c r="CI183" s="684"/>
      <c r="CJ183" s="684"/>
      <c r="CK183" s="684"/>
      <c r="CL183" s="684"/>
      <c r="CM183" s="684"/>
      <c r="CN183" s="684"/>
      <c r="CO183" s="684"/>
      <c r="CP183" s="684"/>
      <c r="CQ183" s="684"/>
      <c r="CR183" s="684"/>
      <c r="CS183" s="684"/>
      <c r="CT183" s="684"/>
      <c r="CU183" s="684"/>
      <c r="CV183" s="684"/>
      <c r="CW183" s="684"/>
      <c r="CX183" s="684"/>
      <c r="CY183" s="684"/>
      <c r="CZ183" s="684"/>
      <c r="DA183" s="684"/>
      <c r="DB183" s="684"/>
      <c r="DC183" s="684"/>
      <c r="DD183" s="684"/>
      <c r="DE183" s="684"/>
      <c r="DF183" s="684"/>
      <c r="DG183" s="684"/>
      <c r="DH183" s="684"/>
      <c r="DI183" s="684"/>
      <c r="DJ183" s="684"/>
      <c r="DK183" s="684"/>
      <c r="DL183" s="684"/>
      <c r="DM183" s="684"/>
      <c r="DN183" s="684"/>
      <c r="DO183" s="684"/>
      <c r="DP183" s="684"/>
      <c r="DQ183" s="684"/>
      <c r="DR183" s="684"/>
      <c r="DS183" s="684"/>
      <c r="DT183" s="684"/>
      <c r="DU183" s="684"/>
      <c r="DV183" s="684"/>
      <c r="DW183" s="684"/>
      <c r="DX183" s="684"/>
      <c r="DY183" s="684"/>
      <c r="DZ183" s="684"/>
      <c r="EA183" s="684"/>
      <c r="EB183" s="684"/>
      <c r="EC183" s="684"/>
      <c r="ED183" s="684"/>
      <c r="EE183" s="684"/>
      <c r="EF183" s="684"/>
      <c r="EG183" s="684"/>
      <c r="EH183" s="684"/>
      <c r="EI183" s="684"/>
      <c r="EJ183" s="684"/>
      <c r="EK183" s="684"/>
      <c r="EL183" s="684"/>
      <c r="EM183" s="684"/>
      <c r="EN183" s="684"/>
      <c r="EO183" s="684"/>
      <c r="EP183" s="684"/>
      <c r="EQ183" s="684"/>
      <c r="ER183" s="684"/>
      <c r="ES183" s="684"/>
      <c r="ET183" s="684"/>
      <c r="EU183" s="684"/>
      <c r="EV183" s="684"/>
      <c r="EW183" s="684"/>
      <c r="EX183" s="684"/>
      <c r="EY183" s="684"/>
      <c r="EZ183" s="684"/>
      <c r="FA183" s="684"/>
      <c r="FB183" s="684"/>
      <c r="FC183" s="684"/>
      <c r="FD183" s="684"/>
      <c r="FE183" s="684"/>
      <c r="FF183" s="684"/>
      <c r="FG183" s="684"/>
      <c r="FH183" s="684"/>
      <c r="FI183" s="684"/>
      <c r="FJ183" s="684"/>
      <c r="FK183" s="684"/>
      <c r="FL183" s="684"/>
      <c r="FM183" s="684"/>
      <c r="FN183" s="684"/>
      <c r="FO183" s="684"/>
      <c r="FP183" s="684"/>
      <c r="FQ183" s="684"/>
      <c r="FR183" s="684"/>
      <c r="FS183" s="684"/>
      <c r="FT183" s="684"/>
      <c r="FU183" s="684"/>
      <c r="FV183" s="684"/>
      <c r="FW183" s="684"/>
      <c r="FX183" s="684"/>
      <c r="FY183" s="684"/>
      <c r="FZ183" s="684"/>
      <c r="GA183" s="684"/>
      <c r="GB183" s="684"/>
      <c r="GC183" s="684"/>
      <c r="GD183" s="684"/>
      <c r="GE183" s="684"/>
      <c r="GF183" s="684"/>
      <c r="GG183" s="684"/>
      <c r="GH183" s="684"/>
      <c r="GI183" s="684"/>
      <c r="GJ183" s="684"/>
      <c r="GK183" s="684"/>
      <c r="GL183" s="684"/>
      <c r="GM183" s="684"/>
      <c r="GN183" s="684"/>
      <c r="GO183" s="684"/>
      <c r="GP183" s="684"/>
      <c r="GQ183" s="684"/>
      <c r="GR183" s="684"/>
      <c r="GS183" s="684"/>
      <c r="GT183" s="684"/>
      <c r="GU183" s="684"/>
      <c r="GV183" s="684"/>
      <c r="GW183" s="684"/>
      <c r="GX183" s="684"/>
      <c r="GY183" s="684"/>
      <c r="GZ183" s="684"/>
      <c r="HA183" s="684"/>
      <c r="HB183" s="684"/>
      <c r="HC183" s="684"/>
      <c r="HD183" s="684"/>
      <c r="HE183" s="684"/>
      <c r="HF183" s="684"/>
      <c r="HG183" s="684"/>
      <c r="HH183" s="684"/>
      <c r="HI183" s="684"/>
      <c r="HJ183" s="684"/>
      <c r="HK183" s="684"/>
      <c r="HL183" s="684"/>
      <c r="HM183" s="684"/>
      <c r="HN183" s="684"/>
      <c r="HO183" s="684"/>
      <c r="HP183" s="684"/>
      <c r="HQ183" s="684"/>
      <c r="HR183" s="684"/>
      <c r="HS183" s="684"/>
      <c r="HT183" s="684"/>
      <c r="HU183" s="684"/>
      <c r="HV183" s="684"/>
      <c r="HW183" s="684"/>
      <c r="HX183" s="684"/>
      <c r="HY183" s="684"/>
      <c r="HZ183" s="684"/>
      <c r="IA183" s="684"/>
      <c r="IB183" s="684"/>
      <c r="IC183" s="684"/>
      <c r="ID183" s="684"/>
      <c r="IE183" s="684"/>
      <c r="IF183" s="684"/>
      <c r="IG183" s="684"/>
      <c r="IH183" s="684"/>
      <c r="II183" s="684"/>
      <c r="IJ183" s="684"/>
      <c r="IK183" s="684"/>
      <c r="IL183" s="684"/>
      <c r="IM183" s="684"/>
      <c r="IN183" s="684"/>
      <c r="IO183" s="684"/>
      <c r="IP183" s="684"/>
      <c r="IQ183" s="684"/>
      <c r="IR183" s="684"/>
      <c r="IS183" s="684"/>
      <c r="IT183" s="684"/>
      <c r="IU183" s="683"/>
    </row>
    <row r="184" spans="1:256" ht="56.25">
      <c r="A184" s="685"/>
      <c r="B184" s="688" t="s">
        <v>2111</v>
      </c>
      <c r="C184" s="687" t="s">
        <v>898</v>
      </c>
      <c r="D184" s="679">
        <v>2</v>
      </c>
      <c r="E184" s="681"/>
      <c r="F184" s="681">
        <f>+E184*D184</f>
        <v>0</v>
      </c>
      <c r="G184" s="683"/>
      <c r="H184" s="683"/>
      <c r="I184" s="684"/>
      <c r="J184" s="684"/>
      <c r="K184" s="684"/>
      <c r="L184" s="684"/>
      <c r="M184" s="684"/>
      <c r="N184" s="684"/>
      <c r="O184" s="684"/>
      <c r="P184" s="684"/>
      <c r="Q184" s="684"/>
      <c r="R184" s="684"/>
      <c r="S184" s="684"/>
      <c r="T184" s="684"/>
      <c r="U184" s="684"/>
      <c r="V184" s="684"/>
      <c r="W184" s="684"/>
      <c r="X184" s="684"/>
      <c r="Y184" s="684"/>
      <c r="Z184" s="684"/>
      <c r="AA184" s="684"/>
      <c r="AB184" s="684"/>
      <c r="AC184" s="684"/>
      <c r="AD184" s="684"/>
      <c r="AE184" s="684"/>
      <c r="AF184" s="684"/>
      <c r="AG184" s="684"/>
      <c r="AH184" s="684"/>
      <c r="AI184" s="684"/>
      <c r="AJ184" s="684"/>
      <c r="AK184" s="684"/>
      <c r="AL184" s="684"/>
      <c r="AM184" s="684"/>
      <c r="AN184" s="684"/>
      <c r="AO184" s="684"/>
      <c r="AP184" s="684"/>
      <c r="AQ184" s="684"/>
      <c r="AR184" s="684"/>
      <c r="AS184" s="684"/>
      <c r="AT184" s="684"/>
      <c r="AU184" s="684"/>
      <c r="AV184" s="684"/>
      <c r="AW184" s="684"/>
      <c r="AX184" s="684"/>
      <c r="AY184" s="684"/>
      <c r="AZ184" s="684"/>
      <c r="BA184" s="684"/>
      <c r="BB184" s="684"/>
      <c r="BC184" s="684"/>
      <c r="BD184" s="684"/>
      <c r="BE184" s="684"/>
      <c r="BF184" s="684"/>
      <c r="BG184" s="684"/>
      <c r="BH184" s="684"/>
      <c r="BI184" s="684"/>
      <c r="BJ184" s="684"/>
      <c r="BK184" s="684"/>
      <c r="BL184" s="684"/>
      <c r="BM184" s="684"/>
      <c r="BN184" s="684"/>
      <c r="BO184" s="684"/>
      <c r="BP184" s="684"/>
      <c r="BQ184" s="684"/>
      <c r="BR184" s="684"/>
      <c r="BS184" s="684"/>
      <c r="BT184" s="684"/>
      <c r="BU184" s="684"/>
      <c r="BV184" s="684"/>
      <c r="BW184" s="684"/>
      <c r="BX184" s="684"/>
      <c r="BY184" s="684"/>
      <c r="BZ184" s="684"/>
      <c r="CA184" s="684"/>
      <c r="CB184" s="684"/>
      <c r="CC184" s="684"/>
      <c r="CD184" s="684"/>
      <c r="CE184" s="684"/>
      <c r="CF184" s="684"/>
      <c r="CG184" s="684"/>
      <c r="CH184" s="684"/>
      <c r="CI184" s="684"/>
      <c r="CJ184" s="684"/>
      <c r="CK184" s="684"/>
      <c r="CL184" s="684"/>
      <c r="CM184" s="684"/>
      <c r="CN184" s="684"/>
      <c r="CO184" s="684"/>
      <c r="CP184" s="684"/>
      <c r="CQ184" s="684"/>
      <c r="CR184" s="684"/>
      <c r="CS184" s="684"/>
      <c r="CT184" s="684"/>
      <c r="CU184" s="684"/>
      <c r="CV184" s="684"/>
      <c r="CW184" s="684"/>
      <c r="CX184" s="684"/>
      <c r="CY184" s="684"/>
      <c r="CZ184" s="684"/>
      <c r="DA184" s="684"/>
      <c r="DB184" s="684"/>
      <c r="DC184" s="684"/>
      <c r="DD184" s="684"/>
      <c r="DE184" s="684"/>
      <c r="DF184" s="684"/>
      <c r="DG184" s="684"/>
      <c r="DH184" s="684"/>
      <c r="DI184" s="684"/>
      <c r="DJ184" s="684"/>
      <c r="DK184" s="684"/>
      <c r="DL184" s="684"/>
      <c r="DM184" s="684"/>
      <c r="DN184" s="684"/>
      <c r="DO184" s="684"/>
      <c r="DP184" s="684"/>
      <c r="DQ184" s="684"/>
      <c r="DR184" s="684"/>
      <c r="DS184" s="684"/>
      <c r="DT184" s="684"/>
      <c r="DU184" s="684"/>
      <c r="DV184" s="684"/>
      <c r="DW184" s="684"/>
      <c r="DX184" s="684"/>
      <c r="DY184" s="684"/>
      <c r="DZ184" s="684"/>
      <c r="EA184" s="684"/>
      <c r="EB184" s="684"/>
      <c r="EC184" s="684"/>
      <c r="ED184" s="684"/>
      <c r="EE184" s="684"/>
      <c r="EF184" s="684"/>
      <c r="EG184" s="684"/>
      <c r="EH184" s="684"/>
      <c r="EI184" s="684"/>
      <c r="EJ184" s="684"/>
      <c r="EK184" s="684"/>
      <c r="EL184" s="684"/>
      <c r="EM184" s="684"/>
      <c r="EN184" s="684"/>
      <c r="EO184" s="684"/>
      <c r="EP184" s="684"/>
      <c r="EQ184" s="684"/>
      <c r="ER184" s="684"/>
      <c r="ES184" s="684"/>
      <c r="ET184" s="684"/>
      <c r="EU184" s="684"/>
      <c r="EV184" s="684"/>
      <c r="EW184" s="684"/>
      <c r="EX184" s="684"/>
      <c r="EY184" s="684"/>
      <c r="EZ184" s="684"/>
      <c r="FA184" s="684"/>
      <c r="FB184" s="684"/>
      <c r="FC184" s="684"/>
      <c r="FD184" s="684"/>
      <c r="FE184" s="684"/>
      <c r="FF184" s="684"/>
      <c r="FG184" s="684"/>
      <c r="FH184" s="684"/>
      <c r="FI184" s="684"/>
      <c r="FJ184" s="684"/>
      <c r="FK184" s="684"/>
      <c r="FL184" s="684"/>
      <c r="FM184" s="684"/>
      <c r="FN184" s="684"/>
      <c r="FO184" s="684"/>
      <c r="FP184" s="684"/>
      <c r="FQ184" s="684"/>
      <c r="FR184" s="684"/>
      <c r="FS184" s="684"/>
      <c r="FT184" s="684"/>
      <c r="FU184" s="684"/>
      <c r="FV184" s="684"/>
      <c r="FW184" s="684"/>
      <c r="FX184" s="684"/>
      <c r="FY184" s="684"/>
      <c r="FZ184" s="684"/>
      <c r="GA184" s="684"/>
      <c r="GB184" s="684"/>
      <c r="GC184" s="684"/>
      <c r="GD184" s="684"/>
      <c r="GE184" s="684"/>
      <c r="GF184" s="684"/>
      <c r="GG184" s="684"/>
      <c r="GH184" s="684"/>
      <c r="GI184" s="684"/>
      <c r="GJ184" s="684"/>
      <c r="GK184" s="684"/>
      <c r="GL184" s="684"/>
      <c r="GM184" s="684"/>
      <c r="GN184" s="684"/>
      <c r="GO184" s="684"/>
      <c r="GP184" s="684"/>
      <c r="GQ184" s="684"/>
      <c r="GR184" s="684"/>
      <c r="GS184" s="684"/>
      <c r="GT184" s="684"/>
      <c r="GU184" s="684"/>
      <c r="GV184" s="684"/>
      <c r="GW184" s="684"/>
      <c r="GX184" s="684"/>
      <c r="GY184" s="684"/>
      <c r="GZ184" s="684"/>
      <c r="HA184" s="684"/>
      <c r="HB184" s="684"/>
      <c r="HC184" s="684"/>
      <c r="HD184" s="684"/>
      <c r="HE184" s="684"/>
      <c r="HF184" s="684"/>
      <c r="HG184" s="684"/>
      <c r="HH184" s="684"/>
      <c r="HI184" s="684"/>
      <c r="HJ184" s="684"/>
      <c r="HK184" s="684"/>
      <c r="HL184" s="684"/>
      <c r="HM184" s="684"/>
      <c r="HN184" s="684"/>
      <c r="HO184" s="684"/>
      <c r="HP184" s="684"/>
      <c r="HQ184" s="684"/>
      <c r="HR184" s="684"/>
      <c r="HS184" s="684"/>
      <c r="HT184" s="684"/>
      <c r="HU184" s="684"/>
      <c r="HV184" s="684"/>
      <c r="HW184" s="684"/>
      <c r="HX184" s="684"/>
      <c r="HY184" s="684"/>
      <c r="HZ184" s="684"/>
      <c r="IA184" s="684"/>
      <c r="IB184" s="684"/>
      <c r="IC184" s="684"/>
      <c r="ID184" s="684"/>
      <c r="IE184" s="684"/>
      <c r="IF184" s="684"/>
      <c r="IG184" s="684"/>
      <c r="IH184" s="684"/>
      <c r="II184" s="684"/>
      <c r="IJ184" s="684"/>
      <c r="IK184" s="684"/>
      <c r="IL184" s="684"/>
      <c r="IM184" s="684"/>
      <c r="IN184" s="684"/>
      <c r="IO184" s="684"/>
      <c r="IP184" s="684"/>
      <c r="IQ184" s="684"/>
      <c r="IR184" s="684"/>
      <c r="IS184" s="684"/>
      <c r="IT184" s="684"/>
      <c r="IU184" s="683"/>
    </row>
    <row r="185" spans="1:256">
      <c r="A185" s="685"/>
      <c r="B185" s="688"/>
      <c r="C185" s="687"/>
      <c r="D185" s="679"/>
      <c r="E185" s="681"/>
      <c r="F185" s="681"/>
      <c r="G185" s="683"/>
      <c r="H185" s="683"/>
      <c r="I185" s="684"/>
      <c r="J185" s="684"/>
      <c r="K185" s="684"/>
      <c r="L185" s="684"/>
      <c r="M185" s="684"/>
      <c r="N185" s="684"/>
      <c r="O185" s="684"/>
      <c r="P185" s="684"/>
      <c r="Q185" s="684"/>
      <c r="R185" s="684"/>
      <c r="S185" s="684"/>
      <c r="T185" s="684"/>
      <c r="U185" s="684"/>
      <c r="V185" s="684"/>
      <c r="W185" s="684"/>
      <c r="X185" s="684"/>
      <c r="Y185" s="684"/>
      <c r="Z185" s="684"/>
      <c r="AA185" s="684"/>
      <c r="AB185" s="684"/>
      <c r="AC185" s="684"/>
      <c r="AD185" s="684"/>
      <c r="AE185" s="684"/>
      <c r="AF185" s="684"/>
      <c r="AG185" s="684"/>
      <c r="AH185" s="684"/>
      <c r="AI185" s="684"/>
      <c r="AJ185" s="684"/>
      <c r="AK185" s="684"/>
      <c r="AL185" s="684"/>
      <c r="AM185" s="684"/>
      <c r="AN185" s="684"/>
      <c r="AO185" s="684"/>
      <c r="AP185" s="684"/>
      <c r="AQ185" s="684"/>
      <c r="AR185" s="684"/>
      <c r="AS185" s="684"/>
      <c r="AT185" s="684"/>
      <c r="AU185" s="684"/>
      <c r="AV185" s="684"/>
      <c r="AW185" s="684"/>
      <c r="AX185" s="684"/>
      <c r="AY185" s="684"/>
      <c r="AZ185" s="684"/>
      <c r="BA185" s="684"/>
      <c r="BB185" s="684"/>
      <c r="BC185" s="684"/>
      <c r="BD185" s="684"/>
      <c r="BE185" s="684"/>
      <c r="BF185" s="684"/>
      <c r="BG185" s="684"/>
      <c r="BH185" s="684"/>
      <c r="BI185" s="684"/>
      <c r="BJ185" s="684"/>
      <c r="BK185" s="684"/>
      <c r="BL185" s="684"/>
      <c r="BM185" s="684"/>
      <c r="BN185" s="684"/>
      <c r="BO185" s="684"/>
      <c r="BP185" s="684"/>
      <c r="BQ185" s="684"/>
      <c r="BR185" s="684"/>
      <c r="BS185" s="684"/>
      <c r="BT185" s="684"/>
      <c r="BU185" s="684"/>
      <c r="BV185" s="684"/>
      <c r="BW185" s="684"/>
      <c r="BX185" s="684"/>
      <c r="BY185" s="684"/>
      <c r="BZ185" s="684"/>
      <c r="CA185" s="684"/>
      <c r="CB185" s="684"/>
      <c r="CC185" s="684"/>
      <c r="CD185" s="684"/>
      <c r="CE185" s="684"/>
      <c r="CF185" s="684"/>
      <c r="CG185" s="684"/>
      <c r="CH185" s="684"/>
      <c r="CI185" s="684"/>
      <c r="CJ185" s="684"/>
      <c r="CK185" s="684"/>
      <c r="CL185" s="684"/>
      <c r="CM185" s="684"/>
      <c r="CN185" s="684"/>
      <c r="CO185" s="684"/>
      <c r="CP185" s="684"/>
      <c r="CQ185" s="684"/>
      <c r="CR185" s="684"/>
      <c r="CS185" s="684"/>
      <c r="CT185" s="684"/>
      <c r="CU185" s="684"/>
      <c r="CV185" s="684"/>
      <c r="CW185" s="684"/>
      <c r="CX185" s="684"/>
      <c r="CY185" s="684"/>
      <c r="CZ185" s="684"/>
      <c r="DA185" s="684"/>
      <c r="DB185" s="684"/>
      <c r="DC185" s="684"/>
      <c r="DD185" s="684"/>
      <c r="DE185" s="684"/>
      <c r="DF185" s="684"/>
      <c r="DG185" s="684"/>
      <c r="DH185" s="684"/>
      <c r="DI185" s="684"/>
      <c r="DJ185" s="684"/>
      <c r="DK185" s="684"/>
      <c r="DL185" s="684"/>
      <c r="DM185" s="684"/>
      <c r="DN185" s="684"/>
      <c r="DO185" s="684"/>
      <c r="DP185" s="684"/>
      <c r="DQ185" s="684"/>
      <c r="DR185" s="684"/>
      <c r="DS185" s="684"/>
      <c r="DT185" s="684"/>
      <c r="DU185" s="684"/>
      <c r="DV185" s="684"/>
      <c r="DW185" s="684"/>
      <c r="DX185" s="684"/>
      <c r="DY185" s="684"/>
      <c r="DZ185" s="684"/>
      <c r="EA185" s="684"/>
      <c r="EB185" s="684"/>
      <c r="EC185" s="684"/>
      <c r="ED185" s="684"/>
      <c r="EE185" s="684"/>
      <c r="EF185" s="684"/>
      <c r="EG185" s="684"/>
      <c r="EH185" s="684"/>
      <c r="EI185" s="684"/>
      <c r="EJ185" s="684"/>
      <c r="EK185" s="684"/>
      <c r="EL185" s="684"/>
      <c r="EM185" s="684"/>
      <c r="EN185" s="684"/>
      <c r="EO185" s="684"/>
      <c r="EP185" s="684"/>
      <c r="EQ185" s="684"/>
      <c r="ER185" s="684"/>
      <c r="ES185" s="684"/>
      <c r="ET185" s="684"/>
      <c r="EU185" s="684"/>
      <c r="EV185" s="684"/>
      <c r="EW185" s="684"/>
      <c r="EX185" s="684"/>
      <c r="EY185" s="684"/>
      <c r="EZ185" s="684"/>
      <c r="FA185" s="684"/>
      <c r="FB185" s="684"/>
      <c r="FC185" s="684"/>
      <c r="FD185" s="684"/>
      <c r="FE185" s="684"/>
      <c r="FF185" s="684"/>
      <c r="FG185" s="684"/>
      <c r="FH185" s="684"/>
      <c r="FI185" s="684"/>
      <c r="FJ185" s="684"/>
      <c r="FK185" s="684"/>
      <c r="FL185" s="684"/>
      <c r="FM185" s="684"/>
      <c r="FN185" s="684"/>
      <c r="FO185" s="684"/>
      <c r="FP185" s="684"/>
      <c r="FQ185" s="684"/>
      <c r="FR185" s="684"/>
      <c r="FS185" s="684"/>
      <c r="FT185" s="684"/>
      <c r="FU185" s="684"/>
      <c r="FV185" s="684"/>
      <c r="FW185" s="684"/>
      <c r="FX185" s="684"/>
      <c r="FY185" s="684"/>
      <c r="FZ185" s="684"/>
      <c r="GA185" s="684"/>
      <c r="GB185" s="684"/>
      <c r="GC185" s="684"/>
      <c r="GD185" s="684"/>
      <c r="GE185" s="684"/>
      <c r="GF185" s="684"/>
      <c r="GG185" s="684"/>
      <c r="GH185" s="684"/>
      <c r="GI185" s="684"/>
      <c r="GJ185" s="684"/>
      <c r="GK185" s="684"/>
      <c r="GL185" s="684"/>
      <c r="GM185" s="684"/>
      <c r="GN185" s="684"/>
      <c r="GO185" s="684"/>
      <c r="GP185" s="684"/>
      <c r="GQ185" s="684"/>
      <c r="GR185" s="684"/>
      <c r="GS185" s="684"/>
      <c r="GT185" s="684"/>
      <c r="GU185" s="684"/>
      <c r="GV185" s="684"/>
      <c r="GW185" s="684"/>
      <c r="GX185" s="684"/>
      <c r="GY185" s="684"/>
      <c r="GZ185" s="684"/>
      <c r="HA185" s="684"/>
      <c r="HB185" s="684"/>
      <c r="HC185" s="684"/>
      <c r="HD185" s="684"/>
      <c r="HE185" s="684"/>
      <c r="HF185" s="684"/>
      <c r="HG185" s="684"/>
      <c r="HH185" s="684"/>
      <c r="HI185" s="684"/>
      <c r="HJ185" s="684"/>
      <c r="HK185" s="684"/>
      <c r="HL185" s="684"/>
      <c r="HM185" s="684"/>
      <c r="HN185" s="684"/>
      <c r="HO185" s="684"/>
      <c r="HP185" s="684"/>
      <c r="HQ185" s="684"/>
      <c r="HR185" s="684"/>
      <c r="HS185" s="684"/>
      <c r="HT185" s="684"/>
      <c r="HU185" s="684"/>
      <c r="HV185" s="684"/>
      <c r="HW185" s="684"/>
      <c r="HX185" s="684"/>
      <c r="HY185" s="684"/>
      <c r="HZ185" s="684"/>
      <c r="IA185" s="684"/>
      <c r="IB185" s="684"/>
      <c r="IC185" s="684"/>
      <c r="ID185" s="684"/>
      <c r="IE185" s="684"/>
      <c r="IF185" s="684"/>
      <c r="IG185" s="684"/>
      <c r="IH185" s="684"/>
      <c r="II185" s="684"/>
      <c r="IJ185" s="684"/>
      <c r="IK185" s="684"/>
      <c r="IL185" s="684"/>
      <c r="IM185" s="684"/>
      <c r="IN185" s="684"/>
      <c r="IO185" s="684"/>
      <c r="IP185" s="684"/>
      <c r="IQ185" s="684"/>
      <c r="IR185" s="684"/>
      <c r="IS185" s="684"/>
      <c r="IT185" s="684"/>
      <c r="IU185" s="683"/>
    </row>
    <row r="186" spans="1:256">
      <c r="A186" s="490" t="s">
        <v>648</v>
      </c>
      <c r="B186" s="402" t="s">
        <v>2112</v>
      </c>
      <c r="C186" s="247"/>
      <c r="D186" s="314"/>
      <c r="E186" s="248"/>
      <c r="F186" s="248"/>
      <c r="G186" s="664"/>
      <c r="H186" s="488"/>
      <c r="I186" s="488"/>
      <c r="J186" s="488"/>
      <c r="K186" s="488"/>
      <c r="L186" s="488"/>
      <c r="M186" s="488"/>
      <c r="N186" s="488"/>
      <c r="O186" s="488"/>
      <c r="P186" s="488"/>
      <c r="Q186" s="488"/>
      <c r="R186" s="488"/>
      <c r="S186" s="488"/>
      <c r="T186" s="488"/>
      <c r="U186" s="488"/>
      <c r="V186" s="488"/>
      <c r="W186" s="488"/>
      <c r="X186" s="488"/>
      <c r="Y186" s="488"/>
      <c r="Z186" s="488"/>
      <c r="AA186" s="488"/>
      <c r="AB186" s="488"/>
      <c r="AC186" s="488"/>
      <c r="AD186" s="488"/>
      <c r="AE186" s="488"/>
      <c r="AF186" s="488"/>
      <c r="AG186" s="488"/>
      <c r="AH186" s="488"/>
      <c r="AI186" s="488"/>
      <c r="AJ186" s="488"/>
      <c r="AK186" s="488"/>
      <c r="AL186" s="488"/>
      <c r="AM186" s="488"/>
      <c r="AN186" s="488"/>
      <c r="AO186" s="488"/>
      <c r="AP186" s="488"/>
      <c r="AQ186" s="488"/>
      <c r="AR186" s="488"/>
      <c r="AS186" s="488"/>
      <c r="AT186" s="488"/>
      <c r="AU186" s="488"/>
      <c r="AV186" s="488"/>
      <c r="AW186" s="488"/>
      <c r="AX186" s="488"/>
      <c r="AY186" s="488"/>
      <c r="AZ186" s="488"/>
      <c r="BA186" s="488"/>
      <c r="BB186" s="488"/>
      <c r="BC186" s="488"/>
      <c r="BD186" s="488"/>
      <c r="BE186" s="488"/>
      <c r="BF186" s="488"/>
      <c r="BG186" s="488"/>
      <c r="BH186" s="488"/>
      <c r="BI186" s="488"/>
      <c r="BJ186" s="488"/>
      <c r="BK186" s="488"/>
      <c r="BL186" s="488"/>
      <c r="BM186" s="488"/>
      <c r="BN186" s="488"/>
      <c r="BO186" s="488"/>
      <c r="BP186" s="488"/>
      <c r="BQ186" s="488"/>
      <c r="BR186" s="488"/>
      <c r="BS186" s="488"/>
      <c r="BT186" s="488"/>
      <c r="BU186" s="488"/>
      <c r="BV186" s="488"/>
      <c r="BW186" s="488"/>
      <c r="BX186" s="488"/>
      <c r="BY186" s="488"/>
      <c r="BZ186" s="488"/>
      <c r="CA186" s="488"/>
      <c r="CB186" s="488"/>
      <c r="CC186" s="488"/>
      <c r="CD186" s="488"/>
      <c r="CE186" s="488"/>
      <c r="CF186" s="488"/>
      <c r="CG186" s="488"/>
      <c r="CH186" s="488"/>
      <c r="CI186" s="488"/>
      <c r="CJ186" s="488"/>
      <c r="CK186" s="488"/>
      <c r="CL186" s="488"/>
      <c r="CM186" s="488"/>
      <c r="CN186" s="488"/>
      <c r="CO186" s="488"/>
      <c r="CP186" s="488"/>
      <c r="CQ186" s="488"/>
      <c r="CR186" s="488"/>
      <c r="CS186" s="488"/>
      <c r="CT186" s="488"/>
      <c r="CU186" s="488"/>
      <c r="CV186" s="488"/>
      <c r="CW186" s="488"/>
      <c r="CX186" s="488"/>
      <c r="CY186" s="488"/>
      <c r="CZ186" s="488"/>
      <c r="DA186" s="488"/>
      <c r="DB186" s="488"/>
      <c r="DC186" s="488"/>
      <c r="DD186" s="488"/>
      <c r="DE186" s="488"/>
      <c r="DF186" s="488"/>
      <c r="DG186" s="488"/>
      <c r="DH186" s="488"/>
      <c r="DI186" s="488"/>
      <c r="DJ186" s="488"/>
      <c r="DK186" s="488"/>
      <c r="DL186" s="488"/>
      <c r="DM186" s="488"/>
      <c r="DN186" s="488"/>
      <c r="DO186" s="488"/>
      <c r="DP186" s="488"/>
      <c r="DQ186" s="488"/>
      <c r="DR186" s="488"/>
      <c r="DS186" s="488"/>
      <c r="DT186" s="488"/>
      <c r="DU186" s="488"/>
      <c r="DV186" s="488"/>
      <c r="DW186" s="488"/>
      <c r="DX186" s="488"/>
      <c r="DY186" s="488"/>
      <c r="DZ186" s="488"/>
      <c r="EA186" s="488"/>
      <c r="EB186" s="488"/>
      <c r="EC186" s="488"/>
      <c r="ED186" s="488"/>
      <c r="EE186" s="488"/>
      <c r="EF186" s="488"/>
      <c r="EG186" s="488"/>
      <c r="EH186" s="488"/>
      <c r="EI186" s="488"/>
      <c r="EJ186" s="488"/>
      <c r="EK186" s="488"/>
      <c r="EL186" s="488"/>
      <c r="EM186" s="488"/>
      <c r="EN186" s="488"/>
      <c r="EO186" s="488"/>
      <c r="EP186" s="488"/>
      <c r="EQ186" s="488"/>
      <c r="ER186" s="488"/>
      <c r="ES186" s="488"/>
      <c r="ET186" s="488"/>
      <c r="EU186" s="488"/>
      <c r="EV186" s="488"/>
      <c r="EW186" s="488"/>
      <c r="EX186" s="488"/>
      <c r="EY186" s="488"/>
      <c r="EZ186" s="488"/>
      <c r="FA186" s="488"/>
      <c r="FB186" s="488"/>
      <c r="FC186" s="488"/>
      <c r="FD186" s="488"/>
      <c r="FE186" s="488"/>
      <c r="FF186" s="488"/>
      <c r="FG186" s="488"/>
      <c r="FH186" s="488"/>
      <c r="FI186" s="488"/>
      <c r="FJ186" s="488"/>
      <c r="FK186" s="488"/>
      <c r="FL186" s="488"/>
      <c r="FM186" s="488"/>
      <c r="FN186" s="488"/>
      <c r="FO186" s="488"/>
      <c r="FP186" s="488"/>
      <c r="FQ186" s="488"/>
      <c r="FR186" s="488"/>
      <c r="FS186" s="488"/>
      <c r="FT186" s="488"/>
      <c r="FU186" s="488"/>
      <c r="FV186" s="488"/>
      <c r="FW186" s="488"/>
      <c r="FX186" s="488"/>
      <c r="FY186" s="488"/>
      <c r="FZ186" s="488"/>
      <c r="GA186" s="488"/>
      <c r="GB186" s="488"/>
      <c r="GC186" s="488"/>
      <c r="GD186" s="488"/>
      <c r="GE186" s="488"/>
      <c r="GF186" s="488"/>
      <c r="GG186" s="488"/>
      <c r="GH186" s="488"/>
      <c r="GI186" s="488"/>
      <c r="GJ186" s="488"/>
      <c r="GK186" s="488"/>
      <c r="GL186" s="488"/>
      <c r="GM186" s="488"/>
      <c r="GN186" s="488"/>
      <c r="GO186" s="488"/>
      <c r="GP186" s="488"/>
      <c r="GQ186" s="488"/>
      <c r="GR186" s="488"/>
      <c r="GS186" s="488"/>
      <c r="GT186" s="488"/>
      <c r="GU186" s="488"/>
      <c r="GV186" s="488"/>
      <c r="GW186" s="488"/>
      <c r="GX186" s="488"/>
      <c r="GY186" s="488"/>
      <c r="GZ186" s="488"/>
      <c r="HA186" s="488"/>
      <c r="HB186" s="488"/>
      <c r="HC186" s="488"/>
      <c r="HD186" s="488"/>
      <c r="HE186" s="488"/>
      <c r="HF186" s="488"/>
      <c r="HG186" s="488"/>
      <c r="HH186" s="488"/>
      <c r="HI186" s="488"/>
      <c r="HJ186" s="488"/>
      <c r="HK186" s="488"/>
      <c r="HL186" s="488"/>
      <c r="HM186" s="488"/>
      <c r="HN186" s="488"/>
      <c r="HO186" s="488"/>
      <c r="HP186" s="488"/>
      <c r="HQ186" s="488"/>
      <c r="HR186" s="488"/>
      <c r="HS186" s="488"/>
      <c r="HT186" s="488"/>
      <c r="HU186" s="488"/>
      <c r="HV186" s="488"/>
      <c r="HW186" s="488"/>
      <c r="HX186" s="488"/>
      <c r="HY186" s="488"/>
      <c r="HZ186" s="488"/>
      <c r="IA186" s="488"/>
      <c r="IB186" s="488"/>
      <c r="IC186" s="488"/>
      <c r="ID186" s="488"/>
      <c r="IE186" s="488"/>
      <c r="IF186" s="488"/>
      <c r="IG186" s="488"/>
      <c r="IH186" s="488"/>
      <c r="II186" s="488"/>
      <c r="IJ186" s="488"/>
      <c r="IK186" s="488"/>
      <c r="IL186" s="488"/>
      <c r="IM186" s="488"/>
      <c r="IN186" s="488"/>
      <c r="IO186" s="488"/>
      <c r="IP186" s="488"/>
      <c r="IQ186" s="488"/>
      <c r="IR186" s="488"/>
      <c r="IS186" s="488"/>
      <c r="IT186" s="488"/>
      <c r="IU186" s="488"/>
      <c r="IV186" s="488"/>
    </row>
    <row r="187" spans="1:256" ht="33.75">
      <c r="A187" s="490"/>
      <c r="B187" s="244" t="s">
        <v>2113</v>
      </c>
      <c r="C187" s="247" t="s">
        <v>11</v>
      </c>
      <c r="D187" s="314">
        <v>10</v>
      </c>
      <c r="E187" s="248"/>
      <c r="F187" s="248">
        <f>D187*E187</f>
        <v>0</v>
      </c>
      <c r="G187" s="664"/>
      <c r="H187" s="488"/>
      <c r="I187" s="488"/>
      <c r="J187" s="488"/>
      <c r="K187" s="488"/>
      <c r="L187" s="488"/>
      <c r="M187" s="488"/>
      <c r="N187" s="488"/>
      <c r="O187" s="488"/>
      <c r="P187" s="488"/>
      <c r="Q187" s="488"/>
      <c r="R187" s="488"/>
      <c r="S187" s="488"/>
      <c r="T187" s="488"/>
      <c r="U187" s="488"/>
      <c r="V187" s="488"/>
      <c r="W187" s="488"/>
      <c r="X187" s="488"/>
      <c r="Y187" s="488"/>
      <c r="Z187" s="488"/>
      <c r="AA187" s="488"/>
      <c r="AB187" s="488"/>
      <c r="AC187" s="488"/>
      <c r="AD187" s="488"/>
      <c r="AE187" s="488"/>
      <c r="AF187" s="488"/>
      <c r="AG187" s="488"/>
      <c r="AH187" s="488"/>
      <c r="AI187" s="488"/>
      <c r="AJ187" s="488"/>
      <c r="AK187" s="488"/>
      <c r="AL187" s="488"/>
      <c r="AM187" s="488"/>
      <c r="AN187" s="488"/>
      <c r="AO187" s="488"/>
      <c r="AP187" s="488"/>
      <c r="AQ187" s="488"/>
      <c r="AR187" s="488"/>
      <c r="AS187" s="488"/>
      <c r="AT187" s="488"/>
      <c r="AU187" s="488"/>
      <c r="AV187" s="488"/>
      <c r="AW187" s="488"/>
      <c r="AX187" s="488"/>
      <c r="AY187" s="488"/>
      <c r="AZ187" s="488"/>
      <c r="BA187" s="488"/>
      <c r="BB187" s="488"/>
      <c r="BC187" s="488"/>
      <c r="BD187" s="488"/>
      <c r="BE187" s="488"/>
      <c r="BF187" s="488"/>
      <c r="BG187" s="488"/>
      <c r="BH187" s="488"/>
      <c r="BI187" s="488"/>
      <c r="BJ187" s="488"/>
      <c r="BK187" s="488"/>
      <c r="BL187" s="488"/>
      <c r="BM187" s="488"/>
      <c r="BN187" s="488"/>
      <c r="BO187" s="488"/>
      <c r="BP187" s="488"/>
      <c r="BQ187" s="488"/>
      <c r="BR187" s="488"/>
      <c r="BS187" s="488"/>
      <c r="BT187" s="488"/>
      <c r="BU187" s="488"/>
      <c r="BV187" s="488"/>
      <c r="BW187" s="488"/>
      <c r="BX187" s="488"/>
      <c r="BY187" s="488"/>
      <c r="BZ187" s="488"/>
      <c r="CA187" s="488"/>
      <c r="CB187" s="488"/>
      <c r="CC187" s="488"/>
      <c r="CD187" s="488"/>
      <c r="CE187" s="488"/>
      <c r="CF187" s="488"/>
      <c r="CG187" s="488"/>
      <c r="CH187" s="488"/>
      <c r="CI187" s="488"/>
      <c r="CJ187" s="488"/>
      <c r="CK187" s="488"/>
      <c r="CL187" s="488"/>
      <c r="CM187" s="488"/>
      <c r="CN187" s="488"/>
      <c r="CO187" s="488"/>
      <c r="CP187" s="488"/>
      <c r="CQ187" s="488"/>
      <c r="CR187" s="488"/>
      <c r="CS187" s="488"/>
      <c r="CT187" s="488"/>
      <c r="CU187" s="488"/>
      <c r="CV187" s="488"/>
      <c r="CW187" s="488"/>
      <c r="CX187" s="488"/>
      <c r="CY187" s="488"/>
      <c r="CZ187" s="488"/>
      <c r="DA187" s="488"/>
      <c r="DB187" s="488"/>
      <c r="DC187" s="488"/>
      <c r="DD187" s="488"/>
      <c r="DE187" s="488"/>
      <c r="DF187" s="488"/>
      <c r="DG187" s="488"/>
      <c r="DH187" s="488"/>
      <c r="DI187" s="488"/>
      <c r="DJ187" s="488"/>
      <c r="DK187" s="488"/>
      <c r="DL187" s="488"/>
      <c r="DM187" s="488"/>
      <c r="DN187" s="488"/>
      <c r="DO187" s="488"/>
      <c r="DP187" s="488"/>
      <c r="DQ187" s="488"/>
      <c r="DR187" s="488"/>
      <c r="DS187" s="488"/>
      <c r="DT187" s="488"/>
      <c r="DU187" s="488"/>
      <c r="DV187" s="488"/>
      <c r="DW187" s="488"/>
      <c r="DX187" s="488"/>
      <c r="DY187" s="488"/>
      <c r="DZ187" s="488"/>
      <c r="EA187" s="488"/>
      <c r="EB187" s="488"/>
      <c r="EC187" s="488"/>
      <c r="ED187" s="488"/>
      <c r="EE187" s="488"/>
      <c r="EF187" s="488"/>
      <c r="EG187" s="488"/>
      <c r="EH187" s="488"/>
      <c r="EI187" s="488"/>
      <c r="EJ187" s="488"/>
      <c r="EK187" s="488"/>
      <c r="EL187" s="488"/>
      <c r="EM187" s="488"/>
      <c r="EN187" s="488"/>
      <c r="EO187" s="488"/>
      <c r="EP187" s="488"/>
      <c r="EQ187" s="488"/>
      <c r="ER187" s="488"/>
      <c r="ES187" s="488"/>
      <c r="ET187" s="488"/>
      <c r="EU187" s="488"/>
      <c r="EV187" s="488"/>
      <c r="EW187" s="488"/>
      <c r="EX187" s="488"/>
      <c r="EY187" s="488"/>
      <c r="EZ187" s="488"/>
      <c r="FA187" s="488"/>
      <c r="FB187" s="488"/>
      <c r="FC187" s="488"/>
      <c r="FD187" s="488"/>
      <c r="FE187" s="488"/>
      <c r="FF187" s="488"/>
      <c r="FG187" s="488"/>
      <c r="FH187" s="488"/>
      <c r="FI187" s="488"/>
      <c r="FJ187" s="488"/>
      <c r="FK187" s="488"/>
      <c r="FL187" s="488"/>
      <c r="FM187" s="488"/>
      <c r="FN187" s="488"/>
      <c r="FO187" s="488"/>
      <c r="FP187" s="488"/>
      <c r="FQ187" s="488"/>
      <c r="FR187" s="488"/>
      <c r="FS187" s="488"/>
      <c r="FT187" s="488"/>
      <c r="FU187" s="488"/>
      <c r="FV187" s="488"/>
      <c r="FW187" s="488"/>
      <c r="FX187" s="488"/>
      <c r="FY187" s="488"/>
      <c r="FZ187" s="488"/>
      <c r="GA187" s="488"/>
      <c r="GB187" s="488"/>
      <c r="GC187" s="488"/>
      <c r="GD187" s="488"/>
      <c r="GE187" s="488"/>
      <c r="GF187" s="488"/>
      <c r="GG187" s="488"/>
      <c r="GH187" s="488"/>
      <c r="GI187" s="488"/>
      <c r="GJ187" s="488"/>
      <c r="GK187" s="488"/>
      <c r="GL187" s="488"/>
      <c r="GM187" s="488"/>
      <c r="GN187" s="488"/>
      <c r="GO187" s="488"/>
      <c r="GP187" s="488"/>
      <c r="GQ187" s="488"/>
      <c r="GR187" s="488"/>
      <c r="GS187" s="488"/>
      <c r="GT187" s="488"/>
      <c r="GU187" s="488"/>
      <c r="GV187" s="488"/>
      <c r="GW187" s="488"/>
      <c r="GX187" s="488"/>
      <c r="GY187" s="488"/>
      <c r="GZ187" s="488"/>
      <c r="HA187" s="488"/>
      <c r="HB187" s="488"/>
      <c r="HC187" s="488"/>
      <c r="HD187" s="488"/>
      <c r="HE187" s="488"/>
      <c r="HF187" s="488"/>
      <c r="HG187" s="488"/>
      <c r="HH187" s="488"/>
      <c r="HI187" s="488"/>
      <c r="HJ187" s="488"/>
      <c r="HK187" s="488"/>
      <c r="HL187" s="488"/>
      <c r="HM187" s="488"/>
      <c r="HN187" s="488"/>
      <c r="HO187" s="488"/>
      <c r="HP187" s="488"/>
      <c r="HQ187" s="488"/>
      <c r="HR187" s="488"/>
      <c r="HS187" s="488"/>
      <c r="HT187" s="488"/>
      <c r="HU187" s="488"/>
      <c r="HV187" s="488"/>
      <c r="HW187" s="488"/>
      <c r="HX187" s="488"/>
      <c r="HY187" s="488"/>
      <c r="HZ187" s="488"/>
      <c r="IA187" s="488"/>
      <c r="IB187" s="488"/>
      <c r="IC187" s="488"/>
      <c r="ID187" s="488"/>
      <c r="IE187" s="488"/>
      <c r="IF187" s="488"/>
      <c r="IG187" s="488"/>
      <c r="IH187" s="488"/>
      <c r="II187" s="488"/>
      <c r="IJ187" s="488"/>
      <c r="IK187" s="488"/>
      <c r="IL187" s="488"/>
      <c r="IM187" s="488"/>
      <c r="IN187" s="488"/>
      <c r="IO187" s="488"/>
      <c r="IP187" s="488"/>
      <c r="IQ187" s="488"/>
      <c r="IR187" s="488"/>
      <c r="IS187" s="488"/>
      <c r="IT187" s="488"/>
      <c r="IU187" s="488"/>
      <c r="IV187" s="488"/>
    </row>
    <row r="188" spans="1:256">
      <c r="A188" s="225"/>
      <c r="B188" s="264"/>
      <c r="C188" s="247"/>
      <c r="D188" s="314"/>
      <c r="E188" s="248"/>
      <c r="F188" s="248"/>
      <c r="G188" s="664"/>
      <c r="H188" s="488"/>
      <c r="I188" s="488"/>
      <c r="J188" s="488"/>
      <c r="K188" s="488"/>
      <c r="L188" s="488"/>
      <c r="M188" s="488"/>
      <c r="N188" s="488"/>
      <c r="O188" s="488"/>
      <c r="P188" s="488"/>
      <c r="Q188" s="488"/>
      <c r="R188" s="488"/>
      <c r="S188" s="488"/>
      <c r="T188" s="488"/>
      <c r="U188" s="488"/>
      <c r="V188" s="488"/>
      <c r="W188" s="488"/>
      <c r="X188" s="488"/>
      <c r="Y188" s="488"/>
      <c r="Z188" s="488"/>
      <c r="AA188" s="488"/>
      <c r="AB188" s="488"/>
      <c r="AC188" s="488"/>
      <c r="AD188" s="488"/>
      <c r="AE188" s="488"/>
      <c r="AF188" s="488"/>
      <c r="AG188" s="488"/>
      <c r="AH188" s="488"/>
      <c r="AI188" s="488"/>
      <c r="AJ188" s="488"/>
      <c r="AK188" s="488"/>
      <c r="AL188" s="488"/>
      <c r="AM188" s="488"/>
      <c r="AN188" s="488"/>
      <c r="AO188" s="488"/>
      <c r="AP188" s="488"/>
      <c r="AQ188" s="488"/>
      <c r="AR188" s="488"/>
      <c r="AS188" s="488"/>
      <c r="AT188" s="488"/>
      <c r="AU188" s="488"/>
      <c r="AV188" s="488"/>
      <c r="AW188" s="488"/>
      <c r="AX188" s="488"/>
      <c r="AY188" s="488"/>
      <c r="AZ188" s="488"/>
      <c r="BA188" s="488"/>
      <c r="BB188" s="488"/>
      <c r="BC188" s="488"/>
      <c r="BD188" s="488"/>
      <c r="BE188" s="488"/>
      <c r="BF188" s="488"/>
      <c r="BG188" s="488"/>
      <c r="BH188" s="488"/>
      <c r="BI188" s="488"/>
      <c r="BJ188" s="488"/>
      <c r="BK188" s="488"/>
      <c r="BL188" s="488"/>
      <c r="BM188" s="488"/>
      <c r="BN188" s="488"/>
      <c r="BO188" s="488"/>
      <c r="BP188" s="488"/>
      <c r="BQ188" s="488"/>
      <c r="BR188" s="488"/>
      <c r="BS188" s="488"/>
      <c r="BT188" s="488"/>
      <c r="BU188" s="488"/>
      <c r="BV188" s="488"/>
      <c r="BW188" s="488"/>
      <c r="BX188" s="488"/>
      <c r="BY188" s="488"/>
      <c r="BZ188" s="488"/>
      <c r="CA188" s="488"/>
      <c r="CB188" s="488"/>
      <c r="CC188" s="488"/>
      <c r="CD188" s="488"/>
      <c r="CE188" s="488"/>
      <c r="CF188" s="488"/>
      <c r="CG188" s="488"/>
      <c r="CH188" s="488"/>
      <c r="CI188" s="488"/>
      <c r="CJ188" s="488"/>
      <c r="CK188" s="488"/>
      <c r="CL188" s="488"/>
      <c r="CM188" s="488"/>
      <c r="CN188" s="488"/>
      <c r="CO188" s="488"/>
      <c r="CP188" s="488"/>
      <c r="CQ188" s="488"/>
      <c r="CR188" s="488"/>
      <c r="CS188" s="488"/>
      <c r="CT188" s="488"/>
      <c r="CU188" s="488"/>
      <c r="CV188" s="488"/>
      <c r="CW188" s="488"/>
      <c r="CX188" s="488"/>
      <c r="CY188" s="488"/>
      <c r="CZ188" s="488"/>
      <c r="DA188" s="488"/>
      <c r="DB188" s="488"/>
      <c r="DC188" s="488"/>
      <c r="DD188" s="488"/>
      <c r="DE188" s="488"/>
      <c r="DF188" s="488"/>
      <c r="DG188" s="488"/>
      <c r="DH188" s="488"/>
      <c r="DI188" s="488"/>
      <c r="DJ188" s="488"/>
      <c r="DK188" s="488"/>
      <c r="DL188" s="488"/>
      <c r="DM188" s="488"/>
      <c r="DN188" s="488"/>
      <c r="DO188" s="488"/>
      <c r="DP188" s="488"/>
      <c r="DQ188" s="488"/>
      <c r="DR188" s="488"/>
      <c r="DS188" s="488"/>
      <c r="DT188" s="488"/>
      <c r="DU188" s="488"/>
      <c r="DV188" s="488"/>
      <c r="DW188" s="488"/>
      <c r="DX188" s="488"/>
      <c r="DY188" s="488"/>
      <c r="DZ188" s="488"/>
      <c r="EA188" s="488"/>
      <c r="EB188" s="488"/>
      <c r="EC188" s="488"/>
      <c r="ED188" s="488"/>
      <c r="EE188" s="488"/>
      <c r="EF188" s="488"/>
      <c r="EG188" s="488"/>
      <c r="EH188" s="488"/>
      <c r="EI188" s="488"/>
      <c r="EJ188" s="488"/>
      <c r="EK188" s="488"/>
      <c r="EL188" s="488"/>
      <c r="EM188" s="488"/>
      <c r="EN188" s="488"/>
      <c r="EO188" s="488"/>
      <c r="EP188" s="488"/>
      <c r="EQ188" s="488"/>
      <c r="ER188" s="488"/>
      <c r="ES188" s="488"/>
      <c r="ET188" s="488"/>
      <c r="EU188" s="488"/>
      <c r="EV188" s="488"/>
      <c r="EW188" s="488"/>
      <c r="EX188" s="488"/>
      <c r="EY188" s="488"/>
      <c r="EZ188" s="488"/>
      <c r="FA188" s="488"/>
      <c r="FB188" s="488"/>
      <c r="FC188" s="488"/>
      <c r="FD188" s="488"/>
      <c r="FE188" s="488"/>
      <c r="FF188" s="488"/>
      <c r="FG188" s="488"/>
      <c r="FH188" s="488"/>
      <c r="FI188" s="488"/>
      <c r="FJ188" s="488"/>
      <c r="FK188" s="488"/>
      <c r="FL188" s="488"/>
      <c r="FM188" s="488"/>
      <c r="FN188" s="488"/>
      <c r="FO188" s="488"/>
      <c r="FP188" s="488"/>
      <c r="FQ188" s="488"/>
      <c r="FR188" s="488"/>
      <c r="FS188" s="488"/>
      <c r="FT188" s="488"/>
      <c r="FU188" s="488"/>
      <c r="FV188" s="488"/>
      <c r="FW188" s="488"/>
      <c r="FX188" s="488"/>
      <c r="FY188" s="488"/>
      <c r="FZ188" s="488"/>
      <c r="GA188" s="488"/>
      <c r="GB188" s="488"/>
      <c r="GC188" s="488"/>
      <c r="GD188" s="488"/>
      <c r="GE188" s="488"/>
      <c r="GF188" s="488"/>
      <c r="GG188" s="488"/>
      <c r="GH188" s="488"/>
      <c r="GI188" s="488"/>
      <c r="GJ188" s="488"/>
      <c r="GK188" s="488"/>
      <c r="GL188" s="488"/>
      <c r="GM188" s="488"/>
      <c r="GN188" s="488"/>
      <c r="GO188" s="488"/>
      <c r="GP188" s="488"/>
      <c r="GQ188" s="488"/>
      <c r="GR188" s="488"/>
      <c r="GS188" s="488"/>
      <c r="GT188" s="488"/>
      <c r="GU188" s="488"/>
      <c r="GV188" s="488"/>
      <c r="GW188" s="488"/>
      <c r="GX188" s="488"/>
      <c r="GY188" s="488"/>
      <c r="GZ188" s="488"/>
      <c r="HA188" s="488"/>
      <c r="HB188" s="488"/>
      <c r="HC188" s="488"/>
      <c r="HD188" s="488"/>
      <c r="HE188" s="488"/>
      <c r="HF188" s="488"/>
      <c r="HG188" s="488"/>
      <c r="HH188" s="488"/>
      <c r="HI188" s="488"/>
      <c r="HJ188" s="488"/>
      <c r="HK188" s="488"/>
      <c r="HL188" s="488"/>
      <c r="HM188" s="488"/>
      <c r="HN188" s="488"/>
      <c r="HO188" s="488"/>
      <c r="HP188" s="488"/>
      <c r="HQ188" s="488"/>
      <c r="HR188" s="488"/>
      <c r="HS188" s="488"/>
      <c r="HT188" s="488"/>
      <c r="HU188" s="488"/>
      <c r="HV188" s="488"/>
      <c r="HW188" s="488"/>
      <c r="HX188" s="488"/>
      <c r="HY188" s="488"/>
      <c r="HZ188" s="488"/>
      <c r="IA188" s="488"/>
      <c r="IB188" s="488"/>
      <c r="IC188" s="488"/>
      <c r="ID188" s="488"/>
      <c r="IE188" s="488"/>
      <c r="IF188" s="488"/>
      <c r="IG188" s="488"/>
      <c r="IH188" s="488"/>
      <c r="II188" s="488"/>
      <c r="IJ188" s="488"/>
      <c r="IK188" s="488"/>
      <c r="IL188" s="488"/>
      <c r="IM188" s="488"/>
      <c r="IN188" s="488"/>
      <c r="IO188" s="488"/>
      <c r="IP188" s="488"/>
      <c r="IQ188" s="488"/>
      <c r="IR188" s="488"/>
      <c r="IS188" s="488"/>
      <c r="IT188" s="488"/>
      <c r="IU188" s="488"/>
      <c r="IV188" s="488"/>
    </row>
    <row r="189" spans="1:256" ht="33.75">
      <c r="A189" s="685" t="s">
        <v>650</v>
      </c>
      <c r="B189" s="688" t="s">
        <v>2114</v>
      </c>
      <c r="C189" s="687" t="s">
        <v>10</v>
      </c>
      <c r="D189" s="679">
        <v>1</v>
      </c>
      <c r="E189" s="248"/>
      <c r="F189" s="248">
        <f>+E189*D189</f>
        <v>0</v>
      </c>
      <c r="G189" s="683"/>
      <c r="H189" s="683"/>
      <c r="I189" s="684"/>
      <c r="J189" s="684"/>
      <c r="K189" s="684"/>
      <c r="L189" s="684"/>
      <c r="M189" s="684"/>
      <c r="N189" s="684"/>
      <c r="O189" s="684"/>
      <c r="P189" s="684"/>
      <c r="Q189" s="684"/>
      <c r="R189" s="684"/>
      <c r="S189" s="684"/>
      <c r="T189" s="684"/>
      <c r="U189" s="684"/>
      <c r="V189" s="684"/>
      <c r="W189" s="684"/>
      <c r="X189" s="684"/>
      <c r="Y189" s="684"/>
      <c r="Z189" s="684"/>
      <c r="AA189" s="684"/>
      <c r="AB189" s="684"/>
      <c r="AC189" s="684"/>
      <c r="AD189" s="684"/>
      <c r="AE189" s="684"/>
      <c r="AF189" s="684"/>
      <c r="AG189" s="684"/>
      <c r="AH189" s="684"/>
      <c r="AI189" s="684"/>
      <c r="AJ189" s="684"/>
      <c r="AK189" s="684"/>
      <c r="AL189" s="684"/>
      <c r="AM189" s="684"/>
      <c r="AN189" s="684"/>
      <c r="AO189" s="684"/>
      <c r="AP189" s="684"/>
      <c r="AQ189" s="684"/>
      <c r="AR189" s="684"/>
      <c r="AS189" s="684"/>
      <c r="AT189" s="684"/>
      <c r="AU189" s="684"/>
      <c r="AV189" s="684"/>
      <c r="AW189" s="684"/>
      <c r="AX189" s="684"/>
      <c r="AY189" s="684"/>
      <c r="AZ189" s="684"/>
      <c r="BA189" s="684"/>
      <c r="BB189" s="684"/>
      <c r="BC189" s="684"/>
      <c r="BD189" s="684"/>
      <c r="BE189" s="684"/>
      <c r="BF189" s="684"/>
      <c r="BG189" s="684"/>
      <c r="BH189" s="684"/>
      <c r="BI189" s="684"/>
      <c r="BJ189" s="684"/>
      <c r="BK189" s="684"/>
      <c r="BL189" s="684"/>
      <c r="BM189" s="684"/>
      <c r="BN189" s="684"/>
      <c r="BO189" s="684"/>
      <c r="BP189" s="684"/>
      <c r="BQ189" s="684"/>
      <c r="BR189" s="684"/>
      <c r="BS189" s="684"/>
      <c r="BT189" s="684"/>
      <c r="BU189" s="684"/>
      <c r="BV189" s="684"/>
      <c r="BW189" s="684"/>
      <c r="BX189" s="684"/>
      <c r="BY189" s="684"/>
      <c r="BZ189" s="684"/>
      <c r="CA189" s="684"/>
      <c r="CB189" s="684"/>
      <c r="CC189" s="684"/>
      <c r="CD189" s="684"/>
      <c r="CE189" s="684"/>
      <c r="CF189" s="684"/>
      <c r="CG189" s="684"/>
      <c r="CH189" s="684"/>
      <c r="CI189" s="684"/>
      <c r="CJ189" s="684"/>
      <c r="CK189" s="684"/>
      <c r="CL189" s="684"/>
      <c r="CM189" s="684"/>
      <c r="CN189" s="684"/>
      <c r="CO189" s="684"/>
      <c r="CP189" s="684"/>
      <c r="CQ189" s="684"/>
      <c r="CR189" s="684"/>
      <c r="CS189" s="684"/>
      <c r="CT189" s="684"/>
      <c r="CU189" s="684"/>
      <c r="CV189" s="684"/>
      <c r="CW189" s="684"/>
      <c r="CX189" s="684"/>
      <c r="CY189" s="684"/>
      <c r="CZ189" s="684"/>
      <c r="DA189" s="684"/>
      <c r="DB189" s="684"/>
      <c r="DC189" s="684"/>
      <c r="DD189" s="684"/>
      <c r="DE189" s="684"/>
      <c r="DF189" s="684"/>
      <c r="DG189" s="684"/>
      <c r="DH189" s="684"/>
      <c r="DI189" s="684"/>
      <c r="DJ189" s="684"/>
      <c r="DK189" s="684"/>
      <c r="DL189" s="684"/>
      <c r="DM189" s="684"/>
      <c r="DN189" s="684"/>
      <c r="DO189" s="684"/>
      <c r="DP189" s="684"/>
      <c r="DQ189" s="684"/>
      <c r="DR189" s="684"/>
      <c r="DS189" s="684"/>
      <c r="DT189" s="684"/>
      <c r="DU189" s="684"/>
      <c r="DV189" s="684"/>
      <c r="DW189" s="684"/>
      <c r="DX189" s="684"/>
      <c r="DY189" s="684"/>
      <c r="DZ189" s="684"/>
      <c r="EA189" s="684"/>
      <c r="EB189" s="684"/>
      <c r="EC189" s="684"/>
      <c r="ED189" s="684"/>
      <c r="EE189" s="684"/>
      <c r="EF189" s="684"/>
      <c r="EG189" s="684"/>
      <c r="EH189" s="684"/>
      <c r="EI189" s="684"/>
      <c r="EJ189" s="684"/>
      <c r="EK189" s="684"/>
      <c r="EL189" s="684"/>
      <c r="EM189" s="684"/>
      <c r="EN189" s="684"/>
      <c r="EO189" s="684"/>
      <c r="EP189" s="684"/>
      <c r="EQ189" s="684"/>
      <c r="ER189" s="684"/>
      <c r="ES189" s="684"/>
      <c r="ET189" s="684"/>
      <c r="EU189" s="684"/>
      <c r="EV189" s="684"/>
      <c r="EW189" s="684"/>
      <c r="EX189" s="684"/>
      <c r="EY189" s="684"/>
      <c r="EZ189" s="684"/>
      <c r="FA189" s="684"/>
      <c r="FB189" s="684"/>
      <c r="FC189" s="684"/>
      <c r="FD189" s="684"/>
      <c r="FE189" s="684"/>
      <c r="FF189" s="684"/>
      <c r="FG189" s="684"/>
      <c r="FH189" s="684"/>
      <c r="FI189" s="684"/>
      <c r="FJ189" s="684"/>
      <c r="FK189" s="684"/>
      <c r="FL189" s="684"/>
      <c r="FM189" s="684"/>
      <c r="FN189" s="684"/>
      <c r="FO189" s="684"/>
      <c r="FP189" s="684"/>
      <c r="FQ189" s="684"/>
      <c r="FR189" s="684"/>
      <c r="FS189" s="684"/>
      <c r="FT189" s="684"/>
      <c r="FU189" s="684"/>
      <c r="FV189" s="684"/>
      <c r="FW189" s="684"/>
      <c r="FX189" s="684"/>
      <c r="FY189" s="684"/>
      <c r="FZ189" s="684"/>
      <c r="GA189" s="684"/>
      <c r="GB189" s="684"/>
      <c r="GC189" s="684"/>
      <c r="GD189" s="684"/>
      <c r="GE189" s="684"/>
      <c r="GF189" s="684"/>
      <c r="GG189" s="684"/>
      <c r="GH189" s="684"/>
      <c r="GI189" s="684"/>
      <c r="GJ189" s="684"/>
      <c r="GK189" s="684"/>
      <c r="GL189" s="684"/>
      <c r="GM189" s="684"/>
      <c r="GN189" s="684"/>
      <c r="GO189" s="684"/>
      <c r="GP189" s="684"/>
      <c r="GQ189" s="684"/>
      <c r="GR189" s="684"/>
      <c r="GS189" s="684"/>
      <c r="GT189" s="684"/>
      <c r="GU189" s="684"/>
      <c r="GV189" s="684"/>
      <c r="GW189" s="684"/>
      <c r="GX189" s="684"/>
      <c r="GY189" s="684"/>
      <c r="GZ189" s="684"/>
      <c r="HA189" s="684"/>
      <c r="HB189" s="684"/>
      <c r="HC189" s="684"/>
      <c r="HD189" s="684"/>
      <c r="HE189" s="684"/>
      <c r="HF189" s="684"/>
      <c r="HG189" s="684"/>
      <c r="HH189" s="684"/>
      <c r="HI189" s="684"/>
      <c r="HJ189" s="684"/>
      <c r="HK189" s="684"/>
      <c r="HL189" s="684"/>
      <c r="HM189" s="684"/>
      <c r="HN189" s="684"/>
      <c r="HO189" s="684"/>
      <c r="HP189" s="684"/>
      <c r="HQ189" s="684"/>
      <c r="HR189" s="684"/>
      <c r="HS189" s="684"/>
      <c r="HT189" s="684"/>
      <c r="HU189" s="684"/>
      <c r="HV189" s="684"/>
      <c r="HW189" s="684"/>
      <c r="HX189" s="684"/>
      <c r="HY189" s="684"/>
      <c r="HZ189" s="684"/>
      <c r="IA189" s="684"/>
      <c r="IB189" s="684"/>
      <c r="IC189" s="684"/>
      <c r="ID189" s="684"/>
      <c r="IE189" s="684"/>
      <c r="IF189" s="684"/>
      <c r="IG189" s="684"/>
      <c r="IH189" s="684"/>
      <c r="II189" s="684"/>
      <c r="IJ189" s="684"/>
      <c r="IK189" s="684"/>
      <c r="IL189" s="684"/>
      <c r="IM189" s="684"/>
      <c r="IN189" s="684"/>
      <c r="IO189" s="684"/>
      <c r="IP189" s="684"/>
      <c r="IQ189" s="684"/>
      <c r="IR189" s="684"/>
      <c r="IS189" s="684"/>
      <c r="IT189" s="684"/>
      <c r="IU189" s="683"/>
    </row>
    <row r="190" spans="1:256">
      <c r="A190" s="685"/>
      <c r="B190" s="688"/>
      <c r="C190" s="687"/>
      <c r="D190" s="679"/>
      <c r="E190" s="248"/>
      <c r="F190" s="248"/>
      <c r="G190" s="683"/>
      <c r="H190" s="683"/>
      <c r="I190" s="684"/>
      <c r="J190" s="684"/>
      <c r="K190" s="684"/>
      <c r="L190" s="684"/>
      <c r="M190" s="684"/>
      <c r="N190" s="684"/>
      <c r="O190" s="684"/>
      <c r="P190" s="684"/>
      <c r="Q190" s="684"/>
      <c r="R190" s="684"/>
      <c r="S190" s="684"/>
      <c r="T190" s="684"/>
      <c r="U190" s="684"/>
      <c r="V190" s="684"/>
      <c r="W190" s="684"/>
      <c r="X190" s="684"/>
      <c r="Y190" s="684"/>
      <c r="Z190" s="684"/>
      <c r="AA190" s="684"/>
      <c r="AB190" s="684"/>
      <c r="AC190" s="684"/>
      <c r="AD190" s="684"/>
      <c r="AE190" s="684"/>
      <c r="AF190" s="684"/>
      <c r="AG190" s="684"/>
      <c r="AH190" s="684"/>
      <c r="AI190" s="684"/>
      <c r="AJ190" s="684"/>
      <c r="AK190" s="684"/>
      <c r="AL190" s="684"/>
      <c r="AM190" s="684"/>
      <c r="AN190" s="684"/>
      <c r="AO190" s="684"/>
      <c r="AP190" s="684"/>
      <c r="AQ190" s="684"/>
      <c r="AR190" s="684"/>
      <c r="AS190" s="684"/>
      <c r="AT190" s="684"/>
      <c r="AU190" s="684"/>
      <c r="AV190" s="684"/>
      <c r="AW190" s="684"/>
      <c r="AX190" s="684"/>
      <c r="AY190" s="684"/>
      <c r="AZ190" s="684"/>
      <c r="BA190" s="684"/>
      <c r="BB190" s="684"/>
      <c r="BC190" s="684"/>
      <c r="BD190" s="684"/>
      <c r="BE190" s="684"/>
      <c r="BF190" s="684"/>
      <c r="BG190" s="684"/>
      <c r="BH190" s="684"/>
      <c r="BI190" s="684"/>
      <c r="BJ190" s="684"/>
      <c r="BK190" s="684"/>
      <c r="BL190" s="684"/>
      <c r="BM190" s="684"/>
      <c r="BN190" s="684"/>
      <c r="BO190" s="684"/>
      <c r="BP190" s="684"/>
      <c r="BQ190" s="684"/>
      <c r="BR190" s="684"/>
      <c r="BS190" s="684"/>
      <c r="BT190" s="684"/>
      <c r="BU190" s="684"/>
      <c r="BV190" s="684"/>
      <c r="BW190" s="684"/>
      <c r="BX190" s="684"/>
      <c r="BY190" s="684"/>
      <c r="BZ190" s="684"/>
      <c r="CA190" s="684"/>
      <c r="CB190" s="684"/>
      <c r="CC190" s="684"/>
      <c r="CD190" s="684"/>
      <c r="CE190" s="684"/>
      <c r="CF190" s="684"/>
      <c r="CG190" s="684"/>
      <c r="CH190" s="684"/>
      <c r="CI190" s="684"/>
      <c r="CJ190" s="684"/>
      <c r="CK190" s="684"/>
      <c r="CL190" s="684"/>
      <c r="CM190" s="684"/>
      <c r="CN190" s="684"/>
      <c r="CO190" s="684"/>
      <c r="CP190" s="684"/>
      <c r="CQ190" s="684"/>
      <c r="CR190" s="684"/>
      <c r="CS190" s="684"/>
      <c r="CT190" s="684"/>
      <c r="CU190" s="684"/>
      <c r="CV190" s="684"/>
      <c r="CW190" s="684"/>
      <c r="CX190" s="684"/>
      <c r="CY190" s="684"/>
      <c r="CZ190" s="684"/>
      <c r="DA190" s="684"/>
      <c r="DB190" s="684"/>
      <c r="DC190" s="684"/>
      <c r="DD190" s="684"/>
      <c r="DE190" s="684"/>
      <c r="DF190" s="684"/>
      <c r="DG190" s="684"/>
      <c r="DH190" s="684"/>
      <c r="DI190" s="684"/>
      <c r="DJ190" s="684"/>
      <c r="DK190" s="684"/>
      <c r="DL190" s="684"/>
      <c r="DM190" s="684"/>
      <c r="DN190" s="684"/>
      <c r="DO190" s="684"/>
      <c r="DP190" s="684"/>
      <c r="DQ190" s="684"/>
      <c r="DR190" s="684"/>
      <c r="DS190" s="684"/>
      <c r="DT190" s="684"/>
      <c r="DU190" s="684"/>
      <c r="DV190" s="684"/>
      <c r="DW190" s="684"/>
      <c r="DX190" s="684"/>
      <c r="DY190" s="684"/>
      <c r="DZ190" s="684"/>
      <c r="EA190" s="684"/>
      <c r="EB190" s="684"/>
      <c r="EC190" s="684"/>
      <c r="ED190" s="684"/>
      <c r="EE190" s="684"/>
      <c r="EF190" s="684"/>
      <c r="EG190" s="684"/>
      <c r="EH190" s="684"/>
      <c r="EI190" s="684"/>
      <c r="EJ190" s="684"/>
      <c r="EK190" s="684"/>
      <c r="EL190" s="684"/>
      <c r="EM190" s="684"/>
      <c r="EN190" s="684"/>
      <c r="EO190" s="684"/>
      <c r="EP190" s="684"/>
      <c r="EQ190" s="684"/>
      <c r="ER190" s="684"/>
      <c r="ES190" s="684"/>
      <c r="ET190" s="684"/>
      <c r="EU190" s="684"/>
      <c r="EV190" s="684"/>
      <c r="EW190" s="684"/>
      <c r="EX190" s="684"/>
      <c r="EY190" s="684"/>
      <c r="EZ190" s="684"/>
      <c r="FA190" s="684"/>
      <c r="FB190" s="684"/>
      <c r="FC190" s="684"/>
      <c r="FD190" s="684"/>
      <c r="FE190" s="684"/>
      <c r="FF190" s="684"/>
      <c r="FG190" s="684"/>
      <c r="FH190" s="684"/>
      <c r="FI190" s="684"/>
      <c r="FJ190" s="684"/>
      <c r="FK190" s="684"/>
      <c r="FL190" s="684"/>
      <c r="FM190" s="684"/>
      <c r="FN190" s="684"/>
      <c r="FO190" s="684"/>
      <c r="FP190" s="684"/>
      <c r="FQ190" s="684"/>
      <c r="FR190" s="684"/>
      <c r="FS190" s="684"/>
      <c r="FT190" s="684"/>
      <c r="FU190" s="684"/>
      <c r="FV190" s="684"/>
      <c r="FW190" s="684"/>
      <c r="FX190" s="684"/>
      <c r="FY190" s="684"/>
      <c r="FZ190" s="684"/>
      <c r="GA190" s="684"/>
      <c r="GB190" s="684"/>
      <c r="GC190" s="684"/>
      <c r="GD190" s="684"/>
      <c r="GE190" s="684"/>
      <c r="GF190" s="684"/>
      <c r="GG190" s="684"/>
      <c r="GH190" s="684"/>
      <c r="GI190" s="684"/>
      <c r="GJ190" s="684"/>
      <c r="GK190" s="684"/>
      <c r="GL190" s="684"/>
      <c r="GM190" s="684"/>
      <c r="GN190" s="684"/>
      <c r="GO190" s="684"/>
      <c r="GP190" s="684"/>
      <c r="GQ190" s="684"/>
      <c r="GR190" s="684"/>
      <c r="GS190" s="684"/>
      <c r="GT190" s="684"/>
      <c r="GU190" s="684"/>
      <c r="GV190" s="684"/>
      <c r="GW190" s="684"/>
      <c r="GX190" s="684"/>
      <c r="GY190" s="684"/>
      <c r="GZ190" s="684"/>
      <c r="HA190" s="684"/>
      <c r="HB190" s="684"/>
      <c r="HC190" s="684"/>
      <c r="HD190" s="684"/>
      <c r="HE190" s="684"/>
      <c r="HF190" s="684"/>
      <c r="HG190" s="684"/>
      <c r="HH190" s="684"/>
      <c r="HI190" s="684"/>
      <c r="HJ190" s="684"/>
      <c r="HK190" s="684"/>
      <c r="HL190" s="684"/>
      <c r="HM190" s="684"/>
      <c r="HN190" s="684"/>
      <c r="HO190" s="684"/>
      <c r="HP190" s="684"/>
      <c r="HQ190" s="684"/>
      <c r="HR190" s="684"/>
      <c r="HS190" s="684"/>
      <c r="HT190" s="684"/>
      <c r="HU190" s="684"/>
      <c r="HV190" s="684"/>
      <c r="HW190" s="684"/>
      <c r="HX190" s="684"/>
      <c r="HY190" s="684"/>
      <c r="HZ190" s="684"/>
      <c r="IA190" s="684"/>
      <c r="IB190" s="684"/>
      <c r="IC190" s="684"/>
      <c r="ID190" s="684"/>
      <c r="IE190" s="684"/>
      <c r="IF190" s="684"/>
      <c r="IG190" s="684"/>
      <c r="IH190" s="684"/>
      <c r="II190" s="684"/>
      <c r="IJ190" s="684"/>
      <c r="IK190" s="684"/>
      <c r="IL190" s="684"/>
      <c r="IM190" s="684"/>
      <c r="IN190" s="684"/>
      <c r="IO190" s="684"/>
      <c r="IP190" s="684"/>
      <c r="IQ190" s="684"/>
      <c r="IR190" s="684"/>
      <c r="IS190" s="684"/>
      <c r="IT190" s="684"/>
      <c r="IU190" s="683"/>
    </row>
    <row r="191" spans="1:256" s="196" customFormat="1">
      <c r="A191" s="647" t="s">
        <v>652</v>
      </c>
      <c r="B191" s="691" t="s">
        <v>2115</v>
      </c>
      <c r="C191" s="498"/>
      <c r="D191" s="498"/>
      <c r="E191" s="498"/>
      <c r="F191" s="656"/>
      <c r="G191" s="674"/>
      <c r="H191" s="692"/>
    </row>
    <row r="192" spans="1:256" s="196" customFormat="1">
      <c r="A192" s="647"/>
      <c r="B192" s="266" t="s">
        <v>2116</v>
      </c>
      <c r="C192" s="205"/>
      <c r="D192" s="205"/>
      <c r="E192" s="205"/>
      <c r="F192" s="205"/>
      <c r="H192" s="693"/>
    </row>
    <row r="193" spans="1:256" s="196" customFormat="1">
      <c r="A193" s="647"/>
      <c r="B193" s="266" t="s">
        <v>2117</v>
      </c>
      <c r="C193" s="247" t="s">
        <v>11</v>
      </c>
      <c r="D193" s="247">
        <v>70</v>
      </c>
      <c r="E193" s="247"/>
      <c r="F193" s="694">
        <f>E193*D193</f>
        <v>0</v>
      </c>
      <c r="G193" s="266"/>
      <c r="H193" s="633"/>
    </row>
    <row r="194" spans="1:256">
      <c r="A194" s="507"/>
      <c r="B194" s="290"/>
      <c r="C194" s="380"/>
      <c r="D194" s="314"/>
      <c r="E194" s="248"/>
      <c r="F194" s="248" t="str">
        <f>IF(D194="","",D194*E194)</f>
        <v/>
      </c>
      <c r="G194" s="266"/>
      <c r="H194" s="266"/>
      <c r="I194" s="266"/>
      <c r="J194" s="266"/>
      <c r="K194" s="266"/>
      <c r="L194" s="266"/>
      <c r="M194" s="266"/>
      <c r="N194" s="266"/>
      <c r="O194" s="266"/>
      <c r="P194" s="266"/>
      <c r="Q194" s="266"/>
      <c r="R194" s="266"/>
      <c r="S194" s="266"/>
      <c r="T194" s="266"/>
      <c r="U194" s="266"/>
      <c r="V194" s="266"/>
      <c r="W194" s="266"/>
      <c r="X194" s="266"/>
      <c r="Y194" s="266"/>
      <c r="Z194" s="266"/>
      <c r="AA194" s="266"/>
      <c r="AB194" s="266"/>
      <c r="AC194" s="266"/>
      <c r="AD194" s="266"/>
      <c r="AE194" s="266"/>
      <c r="AF194" s="266"/>
      <c r="AG194" s="266"/>
      <c r="AH194" s="266"/>
      <c r="AI194" s="266"/>
      <c r="AJ194" s="266"/>
      <c r="AK194" s="266"/>
      <c r="AL194" s="266"/>
      <c r="AM194" s="266"/>
      <c r="AN194" s="266"/>
      <c r="AO194" s="266"/>
      <c r="AP194" s="266"/>
      <c r="AQ194" s="266"/>
      <c r="AR194" s="266"/>
      <c r="AS194" s="266"/>
      <c r="AT194" s="266"/>
      <c r="AU194" s="266"/>
      <c r="AV194" s="266"/>
      <c r="AW194" s="266"/>
      <c r="AX194" s="266"/>
      <c r="AY194" s="266"/>
      <c r="AZ194" s="266"/>
      <c r="BA194" s="266"/>
      <c r="BB194" s="266"/>
      <c r="BC194" s="266"/>
      <c r="BD194" s="266"/>
      <c r="BE194" s="266"/>
      <c r="BF194" s="266"/>
      <c r="BG194" s="266"/>
      <c r="BH194" s="266"/>
      <c r="BI194" s="266"/>
      <c r="BJ194" s="266"/>
      <c r="BK194" s="266"/>
      <c r="BL194" s="266"/>
      <c r="BM194" s="266"/>
      <c r="BN194" s="266"/>
      <c r="BO194" s="266"/>
      <c r="BP194" s="266"/>
      <c r="BQ194" s="266"/>
      <c r="BR194" s="266"/>
      <c r="BS194" s="266"/>
      <c r="BT194" s="266"/>
      <c r="BU194" s="266"/>
      <c r="BV194" s="266"/>
      <c r="BW194" s="266"/>
      <c r="BX194" s="266"/>
      <c r="BY194" s="266"/>
      <c r="BZ194" s="266"/>
      <c r="CA194" s="266"/>
      <c r="CB194" s="266"/>
      <c r="CC194" s="266"/>
      <c r="CD194" s="266"/>
      <c r="CE194" s="266"/>
      <c r="CF194" s="266"/>
      <c r="CG194" s="266"/>
      <c r="CH194" s="266"/>
      <c r="CI194" s="266"/>
      <c r="CJ194" s="266"/>
      <c r="CK194" s="266"/>
      <c r="CL194" s="266"/>
      <c r="CM194" s="266"/>
      <c r="CN194" s="266"/>
      <c r="CO194" s="266"/>
      <c r="CP194" s="266"/>
      <c r="CQ194" s="266"/>
      <c r="CR194" s="266"/>
      <c r="CS194" s="266"/>
      <c r="CT194" s="266"/>
      <c r="CU194" s="266"/>
      <c r="CV194" s="266"/>
      <c r="CW194" s="266"/>
      <c r="CX194" s="266"/>
      <c r="CY194" s="266"/>
      <c r="CZ194" s="266"/>
      <c r="DA194" s="266"/>
      <c r="DB194" s="266"/>
      <c r="DC194" s="266"/>
      <c r="DD194" s="266"/>
      <c r="DE194" s="266"/>
      <c r="DF194" s="266"/>
      <c r="DG194" s="266"/>
      <c r="DH194" s="266"/>
      <c r="DI194" s="266"/>
      <c r="DJ194" s="266"/>
      <c r="DK194" s="266"/>
      <c r="DL194" s="266"/>
      <c r="DM194" s="266"/>
      <c r="DN194" s="266"/>
      <c r="DO194" s="266"/>
      <c r="DP194" s="266"/>
      <c r="DQ194" s="266"/>
      <c r="DR194" s="266"/>
      <c r="DS194" s="266"/>
      <c r="DT194" s="266"/>
      <c r="DU194" s="266"/>
      <c r="DV194" s="266"/>
      <c r="DW194" s="266"/>
      <c r="DX194" s="266"/>
      <c r="DY194" s="266"/>
      <c r="DZ194" s="266"/>
      <c r="EA194" s="266"/>
      <c r="EB194" s="266"/>
      <c r="EC194" s="266"/>
      <c r="ED194" s="266"/>
      <c r="EE194" s="266"/>
      <c r="EF194" s="266"/>
      <c r="EG194" s="266"/>
      <c r="EH194" s="266"/>
      <c r="EI194" s="266"/>
      <c r="EJ194" s="266"/>
      <c r="EK194" s="266"/>
      <c r="EL194" s="266"/>
      <c r="EM194" s="266"/>
      <c r="EN194" s="266"/>
      <c r="EO194" s="266"/>
      <c r="EP194" s="266"/>
      <c r="EQ194" s="266"/>
      <c r="ER194" s="266"/>
      <c r="ES194" s="266"/>
      <c r="ET194" s="266"/>
      <c r="EU194" s="266"/>
      <c r="EV194" s="266"/>
      <c r="EW194" s="266"/>
      <c r="EX194" s="266"/>
      <c r="EY194" s="266"/>
      <c r="EZ194" s="266"/>
      <c r="FA194" s="266"/>
      <c r="FB194" s="266"/>
      <c r="FC194" s="266"/>
      <c r="FD194" s="266"/>
      <c r="FE194" s="266"/>
      <c r="FF194" s="266"/>
      <c r="FG194" s="266"/>
      <c r="FH194" s="266"/>
      <c r="FI194" s="266"/>
      <c r="FJ194" s="266"/>
      <c r="FK194" s="266"/>
      <c r="FL194" s="266"/>
      <c r="FM194" s="266"/>
      <c r="FN194" s="266"/>
      <c r="FO194" s="266"/>
      <c r="FP194" s="266"/>
      <c r="FQ194" s="266"/>
      <c r="FR194" s="266"/>
      <c r="FS194" s="266"/>
      <c r="FT194" s="266"/>
      <c r="FU194" s="266"/>
      <c r="FV194" s="266"/>
      <c r="FW194" s="266"/>
      <c r="FX194" s="266"/>
      <c r="FY194" s="266"/>
      <c r="FZ194" s="266"/>
      <c r="GA194" s="266"/>
      <c r="GB194" s="266"/>
      <c r="GC194" s="266"/>
      <c r="GD194" s="266"/>
      <c r="GE194" s="266"/>
      <c r="GF194" s="266"/>
      <c r="GG194" s="266"/>
      <c r="GH194" s="266"/>
      <c r="GI194" s="266"/>
      <c r="GJ194" s="266"/>
      <c r="GK194" s="266"/>
      <c r="GL194" s="266"/>
      <c r="GM194" s="266"/>
      <c r="GN194" s="266"/>
      <c r="GO194" s="266"/>
      <c r="GP194" s="266"/>
      <c r="GQ194" s="266"/>
      <c r="GR194" s="266"/>
      <c r="GS194" s="266"/>
      <c r="GT194" s="266"/>
      <c r="GU194" s="266"/>
      <c r="GV194" s="266"/>
      <c r="GW194" s="266"/>
      <c r="GX194" s="266"/>
      <c r="GY194" s="266"/>
      <c r="GZ194" s="266"/>
      <c r="HA194" s="266"/>
      <c r="HB194" s="266"/>
      <c r="HC194" s="266"/>
      <c r="HD194" s="266"/>
      <c r="HE194" s="266"/>
      <c r="HF194" s="266"/>
      <c r="HG194" s="266"/>
      <c r="HH194" s="266"/>
      <c r="HI194" s="266"/>
      <c r="HJ194" s="266"/>
      <c r="HK194" s="266"/>
      <c r="HL194" s="266"/>
      <c r="HM194" s="266"/>
      <c r="HN194" s="266"/>
      <c r="HO194" s="266"/>
      <c r="HP194" s="266"/>
      <c r="HQ194" s="266"/>
      <c r="HR194" s="266"/>
      <c r="HS194" s="266"/>
      <c r="HT194" s="266"/>
      <c r="HU194" s="266"/>
      <c r="HV194" s="266"/>
      <c r="HW194" s="266"/>
      <c r="HX194" s="266"/>
      <c r="HY194" s="266"/>
      <c r="HZ194" s="266"/>
      <c r="IA194" s="266"/>
      <c r="IB194" s="266"/>
      <c r="IC194" s="266"/>
      <c r="ID194" s="266"/>
      <c r="IE194" s="266"/>
      <c r="IF194" s="266"/>
      <c r="IG194" s="266"/>
      <c r="IH194" s="266"/>
      <c r="II194" s="266"/>
      <c r="IJ194" s="266"/>
      <c r="IK194" s="266"/>
      <c r="IL194" s="266"/>
      <c r="IM194" s="266"/>
      <c r="IN194" s="266"/>
      <c r="IO194" s="266"/>
      <c r="IP194" s="266"/>
      <c r="IQ194" s="266"/>
      <c r="IR194" s="266"/>
      <c r="IS194" s="266"/>
      <c r="IT194" s="266"/>
      <c r="IU194" s="266"/>
      <c r="IV194" s="266"/>
    </row>
    <row r="195" spans="1:256" s="442" customFormat="1" ht="11.25" customHeight="1">
      <c r="A195" s="412"/>
      <c r="B195" s="578" t="s">
        <v>1875</v>
      </c>
      <c r="C195" s="414"/>
      <c r="D195" s="415"/>
      <c r="E195" s="439"/>
      <c r="F195" s="439"/>
      <c r="G195" s="440"/>
      <c r="H195" s="441"/>
    </row>
    <row r="196" spans="1:256" s="442" customFormat="1" ht="11.25" customHeight="1">
      <c r="A196" s="412"/>
      <c r="B196" s="578" t="s">
        <v>1876</v>
      </c>
      <c r="C196" s="414"/>
      <c r="D196" s="415"/>
      <c r="E196" s="439"/>
      <c r="F196" s="439"/>
      <c r="G196" s="440"/>
      <c r="H196" s="441"/>
    </row>
    <row r="197" spans="1:256" s="241" customFormat="1">
      <c r="A197" s="412"/>
      <c r="B197" s="578" t="s">
        <v>1877</v>
      </c>
      <c r="C197" s="414"/>
      <c r="D197" s="415"/>
      <c r="E197" s="439"/>
      <c r="F197" s="439"/>
    </row>
    <row r="198" spans="1:256" s="283" customFormat="1" ht="11.25">
      <c r="A198" s="249"/>
      <c r="B198" s="272"/>
      <c r="C198" s="232"/>
      <c r="D198" s="238"/>
      <c r="E198" s="230"/>
      <c r="F198" s="230"/>
    </row>
    <row r="199" spans="1:256" s="283" customFormat="1" ht="11.25">
      <c r="A199" s="225"/>
      <c r="B199" s="278" t="str">
        <f>B135</f>
        <v>MONTAŽNA DELA</v>
      </c>
      <c r="C199" s="475"/>
      <c r="D199" s="348"/>
      <c r="E199" s="666"/>
      <c r="F199" s="666"/>
    </row>
    <row r="200" spans="1:256" s="283" customFormat="1" ht="11.25">
      <c r="A200" s="225"/>
      <c r="B200" s="284" t="s">
        <v>1666</v>
      </c>
      <c r="C200" s="476"/>
      <c r="D200" s="352"/>
      <c r="E200" s="667"/>
      <c r="F200" s="668">
        <f>SUM(F138:F199)</f>
        <v>0</v>
      </c>
    </row>
    <row r="201" spans="1:256">
      <c r="A201" s="685"/>
      <c r="B201" s="688"/>
      <c r="C201" s="695"/>
      <c r="D201" s="679"/>
      <c r="E201" s="681"/>
      <c r="F201" s="681"/>
      <c r="G201" s="683"/>
      <c r="H201" s="683"/>
      <c r="I201" s="684"/>
      <c r="J201" s="684"/>
      <c r="K201" s="684"/>
      <c r="L201" s="684"/>
      <c r="M201" s="684"/>
      <c r="N201" s="684"/>
      <c r="O201" s="684"/>
      <c r="P201" s="684"/>
      <c r="Q201" s="684"/>
      <c r="R201" s="684"/>
      <c r="S201" s="684"/>
      <c r="T201" s="684"/>
      <c r="U201" s="684"/>
      <c r="V201" s="684"/>
      <c r="W201" s="684"/>
      <c r="X201" s="684"/>
      <c r="Y201" s="684"/>
      <c r="Z201" s="684"/>
      <c r="AA201" s="684"/>
      <c r="AB201" s="684"/>
      <c r="AC201" s="684"/>
      <c r="AD201" s="684"/>
      <c r="AE201" s="684"/>
      <c r="AF201" s="684"/>
      <c r="AG201" s="684"/>
      <c r="AH201" s="684"/>
      <c r="AI201" s="684"/>
      <c r="AJ201" s="684"/>
      <c r="AK201" s="684"/>
      <c r="AL201" s="684"/>
      <c r="AM201" s="684"/>
      <c r="AN201" s="684"/>
      <c r="AO201" s="684"/>
      <c r="AP201" s="684"/>
      <c r="AQ201" s="684"/>
      <c r="AR201" s="684"/>
      <c r="AS201" s="684"/>
      <c r="AT201" s="684"/>
      <c r="AU201" s="684"/>
      <c r="AV201" s="684"/>
      <c r="AW201" s="684"/>
      <c r="AX201" s="684"/>
      <c r="AY201" s="684"/>
      <c r="AZ201" s="684"/>
      <c r="BA201" s="684"/>
      <c r="BB201" s="684"/>
      <c r="BC201" s="684"/>
      <c r="BD201" s="684"/>
      <c r="BE201" s="684"/>
      <c r="BF201" s="684"/>
      <c r="BG201" s="684"/>
      <c r="BH201" s="684"/>
      <c r="BI201" s="684"/>
      <c r="BJ201" s="684"/>
      <c r="BK201" s="684"/>
      <c r="BL201" s="684"/>
      <c r="BM201" s="684"/>
      <c r="BN201" s="684"/>
      <c r="BO201" s="684"/>
      <c r="BP201" s="684"/>
      <c r="BQ201" s="684"/>
      <c r="BR201" s="684"/>
      <c r="BS201" s="684"/>
      <c r="BT201" s="684"/>
      <c r="BU201" s="684"/>
      <c r="BV201" s="684"/>
      <c r="BW201" s="684"/>
      <c r="BX201" s="684"/>
      <c r="BY201" s="684"/>
      <c r="BZ201" s="684"/>
      <c r="CA201" s="684"/>
      <c r="CB201" s="684"/>
      <c r="CC201" s="684"/>
      <c r="CD201" s="684"/>
      <c r="CE201" s="684"/>
      <c r="CF201" s="684"/>
      <c r="CG201" s="684"/>
      <c r="CH201" s="684"/>
      <c r="CI201" s="684"/>
      <c r="CJ201" s="684"/>
      <c r="CK201" s="684"/>
      <c r="CL201" s="684"/>
      <c r="CM201" s="684"/>
      <c r="CN201" s="684"/>
      <c r="CO201" s="684"/>
      <c r="CP201" s="684"/>
      <c r="CQ201" s="684"/>
      <c r="CR201" s="684"/>
      <c r="CS201" s="684"/>
      <c r="CT201" s="684"/>
      <c r="CU201" s="684"/>
      <c r="CV201" s="684"/>
      <c r="CW201" s="684"/>
      <c r="CX201" s="684"/>
      <c r="CY201" s="684"/>
      <c r="CZ201" s="684"/>
      <c r="DA201" s="684"/>
      <c r="DB201" s="684"/>
      <c r="DC201" s="684"/>
      <c r="DD201" s="684"/>
      <c r="DE201" s="684"/>
      <c r="DF201" s="684"/>
      <c r="DG201" s="684"/>
      <c r="DH201" s="684"/>
      <c r="DI201" s="684"/>
      <c r="DJ201" s="684"/>
      <c r="DK201" s="684"/>
      <c r="DL201" s="684"/>
      <c r="DM201" s="684"/>
      <c r="DN201" s="684"/>
      <c r="DO201" s="684"/>
      <c r="DP201" s="684"/>
      <c r="DQ201" s="684"/>
      <c r="DR201" s="684"/>
      <c r="DS201" s="684"/>
      <c r="DT201" s="684"/>
      <c r="DU201" s="684"/>
      <c r="DV201" s="684"/>
      <c r="DW201" s="684"/>
      <c r="DX201" s="684"/>
      <c r="DY201" s="684"/>
      <c r="DZ201" s="684"/>
      <c r="EA201" s="684"/>
      <c r="EB201" s="684"/>
      <c r="EC201" s="684"/>
      <c r="ED201" s="684"/>
      <c r="EE201" s="684"/>
      <c r="EF201" s="684"/>
      <c r="EG201" s="684"/>
      <c r="EH201" s="684"/>
      <c r="EI201" s="684"/>
      <c r="EJ201" s="684"/>
      <c r="EK201" s="684"/>
      <c r="EL201" s="684"/>
      <c r="EM201" s="684"/>
      <c r="EN201" s="684"/>
      <c r="EO201" s="684"/>
      <c r="EP201" s="684"/>
      <c r="EQ201" s="684"/>
      <c r="ER201" s="684"/>
      <c r="ES201" s="684"/>
      <c r="ET201" s="684"/>
      <c r="EU201" s="684"/>
      <c r="EV201" s="684"/>
      <c r="EW201" s="684"/>
      <c r="EX201" s="684"/>
      <c r="EY201" s="684"/>
      <c r="EZ201" s="684"/>
      <c r="FA201" s="684"/>
      <c r="FB201" s="684"/>
      <c r="FC201" s="684"/>
      <c r="FD201" s="684"/>
      <c r="FE201" s="684"/>
      <c r="FF201" s="684"/>
      <c r="FG201" s="684"/>
      <c r="FH201" s="684"/>
      <c r="FI201" s="684"/>
      <c r="FJ201" s="684"/>
      <c r="FK201" s="684"/>
      <c r="FL201" s="684"/>
      <c r="FM201" s="684"/>
      <c r="FN201" s="684"/>
      <c r="FO201" s="684"/>
      <c r="FP201" s="684"/>
      <c r="FQ201" s="684"/>
      <c r="FR201" s="684"/>
      <c r="FS201" s="684"/>
      <c r="FT201" s="684"/>
      <c r="FU201" s="684"/>
      <c r="FV201" s="684"/>
      <c r="FW201" s="684"/>
      <c r="FX201" s="684"/>
      <c r="FY201" s="684"/>
      <c r="FZ201" s="684"/>
      <c r="GA201" s="684"/>
      <c r="GB201" s="684"/>
      <c r="GC201" s="684"/>
      <c r="GD201" s="684"/>
      <c r="GE201" s="684"/>
      <c r="GF201" s="684"/>
      <c r="GG201" s="684"/>
      <c r="GH201" s="684"/>
      <c r="GI201" s="684"/>
      <c r="GJ201" s="684"/>
      <c r="GK201" s="684"/>
      <c r="GL201" s="684"/>
      <c r="GM201" s="684"/>
      <c r="GN201" s="684"/>
      <c r="GO201" s="684"/>
      <c r="GP201" s="684"/>
      <c r="GQ201" s="684"/>
      <c r="GR201" s="684"/>
      <c r="GS201" s="684"/>
      <c r="GT201" s="684"/>
      <c r="GU201" s="684"/>
      <c r="GV201" s="684"/>
      <c r="GW201" s="684"/>
      <c r="GX201" s="684"/>
      <c r="GY201" s="684"/>
      <c r="GZ201" s="684"/>
      <c r="HA201" s="684"/>
      <c r="HB201" s="684"/>
      <c r="HC201" s="684"/>
      <c r="HD201" s="684"/>
      <c r="HE201" s="684"/>
      <c r="HF201" s="684"/>
      <c r="HG201" s="684"/>
      <c r="HH201" s="684"/>
      <c r="HI201" s="684"/>
      <c r="HJ201" s="684"/>
      <c r="HK201" s="684"/>
      <c r="HL201" s="684"/>
      <c r="HM201" s="684"/>
      <c r="HN201" s="684"/>
      <c r="HO201" s="684"/>
      <c r="HP201" s="684"/>
      <c r="HQ201" s="684"/>
      <c r="HR201" s="684"/>
      <c r="HS201" s="684"/>
      <c r="HT201" s="684"/>
      <c r="HU201" s="684"/>
      <c r="HV201" s="684"/>
      <c r="HW201" s="684"/>
      <c r="HX201" s="684"/>
      <c r="HY201" s="684"/>
      <c r="HZ201" s="684"/>
      <c r="IA201" s="684"/>
      <c r="IB201" s="684"/>
      <c r="IC201" s="684"/>
      <c r="ID201" s="684"/>
      <c r="IE201" s="684"/>
      <c r="IF201" s="684"/>
      <c r="IG201" s="684"/>
      <c r="IH201" s="684"/>
      <c r="II201" s="684"/>
      <c r="IJ201" s="684"/>
      <c r="IK201" s="684"/>
      <c r="IL201" s="684"/>
      <c r="IM201" s="684"/>
      <c r="IN201" s="684"/>
      <c r="IO201" s="684"/>
      <c r="IP201" s="684"/>
      <c r="IQ201" s="684"/>
      <c r="IR201" s="684"/>
      <c r="IS201" s="684"/>
      <c r="IT201" s="684"/>
      <c r="IU201" s="684"/>
    </row>
    <row r="202" spans="1:256">
      <c r="D202" s="672"/>
      <c r="F202" s="631"/>
    </row>
  </sheetData>
  <pageMargins left="0.98425196850393704" right="0.74803149606299213" top="0.78740157480314965" bottom="0.78740157480314965" header="0" footer="0"/>
  <pageSetup paperSize="9" orientation="portrait" r:id="rId1"/>
  <headerFooter alignWithMargins="0">
    <oddFooter>&amp;R&amp;P/&amp;N</oddFooter>
  </headerFooter>
  <rowBreaks count="1" manualBreakCount="1">
    <brk id="133" max="5"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9AB7A-FC87-43C1-B658-C00D9045B77A}">
  <sheetPr codeName="List33">
    <tabColor rgb="FFFFFF00"/>
  </sheetPr>
  <dimension ref="A1:L508"/>
  <sheetViews>
    <sheetView view="pageBreakPreview" topLeftCell="A31" zoomScaleNormal="100" zoomScaleSheetLayoutView="100" workbookViewId="0">
      <selection activeCell="F508" sqref="F508"/>
    </sheetView>
  </sheetViews>
  <sheetFormatPr defaultRowHeight="12.75"/>
  <cols>
    <col min="1" max="1" width="4" style="214" customWidth="1"/>
    <col min="2" max="2" width="46.85546875" style="558" customWidth="1"/>
    <col min="3" max="3" width="6" style="555" customWidth="1"/>
    <col min="4" max="4" width="7.140625" style="420" customWidth="1"/>
    <col min="5" max="5" width="11.5703125" style="206" customWidth="1"/>
    <col min="6" max="6" width="12.85546875" style="206" customWidth="1"/>
    <col min="7" max="16384" width="9.140625" style="196"/>
  </cols>
  <sheetData>
    <row r="1" spans="1:6" s="200" customFormat="1">
      <c r="A1" s="194"/>
      <c r="B1" s="554" t="s">
        <v>1464</v>
      </c>
      <c r="C1" s="555"/>
      <c r="D1" s="418"/>
      <c r="E1" s="198"/>
      <c r="F1" s="198"/>
    </row>
    <row r="2" spans="1:6" s="200" customFormat="1">
      <c r="A2" s="194"/>
      <c r="B2" s="554"/>
      <c r="C2" s="555"/>
      <c r="D2" s="418"/>
      <c r="E2" s="198"/>
      <c r="F2" s="419"/>
    </row>
    <row r="3" spans="1:6" s="200" customFormat="1">
      <c r="A3" s="194"/>
      <c r="B3" s="554"/>
      <c r="C3" s="555"/>
      <c r="D3" s="418"/>
      <c r="E3" s="198"/>
      <c r="F3" s="419"/>
    </row>
    <row r="4" spans="1:6" s="200" customFormat="1">
      <c r="A4" s="202"/>
      <c r="B4" s="556" t="s">
        <v>607</v>
      </c>
      <c r="C4" s="555"/>
      <c r="D4" s="420"/>
      <c r="E4" s="206"/>
      <c r="F4" s="206"/>
    </row>
    <row r="5" spans="1:6" s="200" customFormat="1">
      <c r="A5" s="202"/>
      <c r="B5" s="557" t="str">
        <f>'SKUPAJ '!C3</f>
        <v>OBČINA CELJE</v>
      </c>
      <c r="C5" s="555"/>
      <c r="D5" s="420"/>
      <c r="E5" s="206"/>
      <c r="F5" s="206"/>
    </row>
    <row r="6" spans="1:6" s="200" customFormat="1">
      <c r="A6" s="202"/>
      <c r="B6" s="557" t="str">
        <f>'SKUPAJ '!C4</f>
        <v>Trg celjskih knezov 9</v>
      </c>
      <c r="C6" s="555"/>
      <c r="D6" s="420"/>
      <c r="E6" s="206"/>
      <c r="F6" s="206"/>
    </row>
    <row r="7" spans="1:6" s="200" customFormat="1">
      <c r="A7" s="202"/>
      <c r="B7" s="557" t="str">
        <f>'SKUPAJ '!C5</f>
        <v>3000 CELJE</v>
      </c>
      <c r="C7" s="555"/>
      <c r="D7" s="420"/>
      <c r="E7" s="206"/>
      <c r="F7" s="206"/>
    </row>
    <row r="8" spans="1:6" s="200" customFormat="1">
      <c r="A8" s="202"/>
      <c r="B8" s="557"/>
      <c r="C8" s="555"/>
      <c r="D8" s="420"/>
      <c r="E8" s="206"/>
      <c r="F8" s="206"/>
    </row>
    <row r="9" spans="1:6" s="200" customFormat="1">
      <c r="A9" s="202"/>
      <c r="B9" s="556" t="s">
        <v>1497</v>
      </c>
      <c r="C9" s="555"/>
      <c r="D9" s="420"/>
      <c r="E9" s="206"/>
      <c r="F9" s="206"/>
    </row>
    <row r="10" spans="1:6" s="200" customFormat="1">
      <c r="A10" s="202"/>
      <c r="B10" s="557" t="str">
        <f>'SKUPAJ '!C7</f>
        <v xml:space="preserve">VRTEC ČIRA-ČARA </v>
      </c>
      <c r="C10" s="555"/>
      <c r="D10" s="420"/>
      <c r="E10" s="206"/>
      <c r="F10" s="206"/>
    </row>
    <row r="11" spans="1:6" s="200" customFormat="1">
      <c r="A11" s="202"/>
      <c r="B11" s="557"/>
      <c r="C11" s="555"/>
      <c r="D11" s="420"/>
      <c r="E11" s="206"/>
      <c r="F11" s="206"/>
    </row>
    <row r="12" spans="1:6" s="200" customFormat="1">
      <c r="A12" s="202"/>
      <c r="B12" s="557"/>
      <c r="C12" s="555"/>
      <c r="D12" s="420"/>
      <c r="E12" s="206"/>
      <c r="F12" s="206"/>
    </row>
    <row r="13" spans="1:6" s="200" customFormat="1">
      <c r="A13" s="202"/>
      <c r="B13" s="556" t="s">
        <v>1498</v>
      </c>
      <c r="C13" s="555"/>
      <c r="D13" s="420"/>
      <c r="E13" s="206"/>
      <c r="F13" s="206"/>
    </row>
    <row r="14" spans="1:6" s="200" customFormat="1">
      <c r="A14" s="202"/>
      <c r="B14" s="557" t="s">
        <v>165</v>
      </c>
      <c r="C14" s="555"/>
      <c r="D14" s="420"/>
      <c r="E14" s="206"/>
      <c r="F14" s="206"/>
    </row>
    <row r="15" spans="1:6" s="200" customFormat="1">
      <c r="A15" s="202"/>
      <c r="B15" s="556"/>
      <c r="C15" s="555"/>
      <c r="D15" s="420"/>
      <c r="E15" s="206"/>
      <c r="F15" s="206"/>
    </row>
    <row r="16" spans="1:6" s="200" customFormat="1">
      <c r="A16" s="202"/>
      <c r="B16" s="556" t="s">
        <v>1499</v>
      </c>
      <c r="C16" s="555"/>
      <c r="D16" s="420"/>
      <c r="E16" s="206"/>
      <c r="F16" s="206"/>
    </row>
    <row r="17" spans="1:6" s="200" customFormat="1">
      <c r="A17" s="202"/>
      <c r="B17" s="557" t="str">
        <f>'SKUPAJ '!C12</f>
        <v>PZI</v>
      </c>
      <c r="C17" s="555"/>
      <c r="D17" s="420"/>
      <c r="E17" s="206"/>
      <c r="F17" s="206"/>
    </row>
    <row r="18" spans="1:6" s="200" customFormat="1">
      <c r="A18" s="202"/>
      <c r="B18" s="557"/>
      <c r="C18" s="555"/>
      <c r="D18" s="420"/>
      <c r="E18" s="206"/>
      <c r="F18" s="206"/>
    </row>
    <row r="19" spans="1:6" s="200" customFormat="1">
      <c r="A19" s="202"/>
      <c r="B19" s="556" t="s">
        <v>1500</v>
      </c>
      <c r="C19" s="555"/>
      <c r="D19" s="420"/>
      <c r="E19" s="206"/>
      <c r="F19" s="206"/>
    </row>
    <row r="20" spans="1:6" s="200" customFormat="1">
      <c r="A20" s="202"/>
      <c r="B20" s="557" t="str">
        <f>'SKUPAJ '!C14</f>
        <v>31021-24-K/AP</v>
      </c>
      <c r="C20" s="555"/>
      <c r="D20" s="420"/>
      <c r="E20" s="206"/>
      <c r="F20" s="206"/>
    </row>
    <row r="21" spans="1:6" s="200" customFormat="1">
      <c r="A21" s="202"/>
      <c r="B21" s="558"/>
      <c r="C21" s="555"/>
      <c r="D21" s="420"/>
      <c r="E21" s="206"/>
      <c r="F21" s="206"/>
    </row>
    <row r="22" spans="1:6" s="200" customFormat="1">
      <c r="A22" s="202"/>
      <c r="B22" s="554" t="s">
        <v>1469</v>
      </c>
      <c r="C22" s="555"/>
      <c r="D22" s="420"/>
      <c r="E22" s="206"/>
      <c r="F22" s="206"/>
    </row>
    <row r="23" spans="1:6" s="200" customFormat="1">
      <c r="A23" s="202"/>
      <c r="B23" s="558"/>
      <c r="C23" s="555"/>
      <c r="D23" s="420"/>
      <c r="E23" s="206"/>
      <c r="F23" s="206"/>
    </row>
    <row r="24" spans="1:6" s="200" customFormat="1">
      <c r="A24" s="202"/>
      <c r="B24" s="554"/>
      <c r="C24" s="559"/>
      <c r="D24" s="420"/>
      <c r="E24" s="198"/>
      <c r="F24" s="206"/>
    </row>
    <row r="25" spans="1:6" s="200" customFormat="1">
      <c r="A25" s="202" t="s">
        <v>1472</v>
      </c>
      <c r="B25" s="554" t="s">
        <v>2118</v>
      </c>
      <c r="C25" s="559"/>
      <c r="D25" s="420"/>
      <c r="E25" s="198"/>
      <c r="F25" s="206"/>
    </row>
    <row r="26" spans="1:6" s="200" customFormat="1">
      <c r="A26" s="202"/>
      <c r="B26" s="560"/>
      <c r="C26" s="559"/>
      <c r="D26" s="420"/>
      <c r="E26" s="198"/>
      <c r="F26" s="206"/>
    </row>
    <row r="27" spans="1:6" s="200" customFormat="1">
      <c r="A27" s="202"/>
      <c r="B27" s="554"/>
      <c r="C27" s="561"/>
      <c r="D27" s="562"/>
      <c r="E27" s="216"/>
      <c r="F27" s="206"/>
    </row>
    <row r="28" spans="1:6" s="200" customFormat="1" ht="13.5" thickBot="1">
      <c r="A28" s="202" t="s">
        <v>620</v>
      </c>
      <c r="B28" s="563" t="s">
        <v>2119</v>
      </c>
      <c r="C28" s="564"/>
      <c r="D28" s="565" t="s">
        <v>1</v>
      </c>
      <c r="E28" s="421"/>
      <c r="F28" s="421">
        <f>F508</f>
        <v>0</v>
      </c>
    </row>
    <row r="29" spans="1:6" s="200" customFormat="1">
      <c r="A29" s="202"/>
      <c r="B29" s="479" t="s">
        <v>1107</v>
      </c>
      <c r="C29" s="559"/>
      <c r="D29" s="562" t="s">
        <v>1</v>
      </c>
      <c r="E29" s="216"/>
      <c r="F29" s="216">
        <f>SUM(F28:F28)</f>
        <v>0</v>
      </c>
    </row>
    <row r="30" spans="1:6" s="231" customFormat="1" ht="11.25">
      <c r="A30" s="225"/>
      <c r="B30" s="244"/>
      <c r="C30" s="566"/>
      <c r="D30" s="567"/>
      <c r="E30" s="229"/>
      <c r="F30" s="234"/>
    </row>
    <row r="31" spans="1:6" s="236" customFormat="1" ht="11.25">
      <c r="A31" s="225"/>
      <c r="B31" s="244"/>
      <c r="C31" s="568"/>
      <c r="D31" s="425"/>
      <c r="E31" s="234"/>
      <c r="F31" s="243"/>
    </row>
    <row r="32" spans="1:6" s="236" customFormat="1" ht="11.25">
      <c r="A32" s="225"/>
      <c r="B32" s="550"/>
      <c r="C32" s="568"/>
      <c r="D32" s="425"/>
      <c r="E32" s="234"/>
      <c r="F32" s="243"/>
    </row>
    <row r="33" spans="1:6" s="236" customFormat="1" ht="11.25">
      <c r="A33" s="225"/>
      <c r="B33" s="272"/>
      <c r="C33" s="568"/>
      <c r="D33" s="425"/>
      <c r="E33" s="234"/>
      <c r="F33" s="243"/>
    </row>
    <row r="34" spans="1:6" s="236" customFormat="1" ht="11.25">
      <c r="A34" s="225"/>
      <c r="B34" s="272"/>
      <c r="C34" s="568"/>
      <c r="D34" s="425"/>
      <c r="E34" s="234"/>
      <c r="F34" s="243"/>
    </row>
    <row r="35" spans="1:6" s="236" customFormat="1" ht="11.25">
      <c r="A35" s="225"/>
      <c r="B35" s="272"/>
      <c r="C35" s="568"/>
      <c r="D35" s="425"/>
      <c r="E35" s="234"/>
      <c r="F35" s="243"/>
    </row>
    <row r="36" spans="1:6" s="236" customFormat="1" ht="11.25">
      <c r="A36" s="225"/>
      <c r="B36" s="244"/>
      <c r="C36" s="568"/>
      <c r="D36" s="425"/>
      <c r="E36" s="234"/>
      <c r="F36" s="243"/>
    </row>
    <row r="37" spans="1:6" s="236" customFormat="1" ht="11.25">
      <c r="A37" s="225"/>
      <c r="B37" s="244"/>
      <c r="C37" s="568"/>
      <c r="D37" s="425"/>
      <c r="E37" s="234"/>
      <c r="F37" s="243"/>
    </row>
    <row r="38" spans="1:6" s="236" customFormat="1" ht="11.25">
      <c r="A38" s="225"/>
      <c r="B38" s="244"/>
      <c r="C38" s="568"/>
      <c r="D38" s="425"/>
      <c r="E38" s="234"/>
      <c r="F38" s="243"/>
    </row>
    <row r="39" spans="1:6" s="236" customFormat="1" ht="11.25">
      <c r="A39" s="225"/>
      <c r="B39" s="244"/>
      <c r="C39" s="568"/>
      <c r="D39" s="425"/>
      <c r="E39" s="234"/>
      <c r="F39" s="243"/>
    </row>
    <row r="40" spans="1:6" s="236" customFormat="1" ht="11.25">
      <c r="A40" s="225"/>
      <c r="B40" s="244"/>
      <c r="C40" s="568"/>
      <c r="D40" s="425"/>
      <c r="E40" s="234"/>
      <c r="F40" s="243"/>
    </row>
    <row r="41" spans="1:6" s="236" customFormat="1" ht="11.25">
      <c r="A41" s="225"/>
      <c r="B41" s="244"/>
      <c r="C41" s="568"/>
      <c r="D41" s="425"/>
      <c r="E41" s="234"/>
      <c r="F41" s="243"/>
    </row>
    <row r="42" spans="1:6" s="236" customFormat="1" ht="11.25">
      <c r="A42" s="225"/>
      <c r="B42" s="244"/>
      <c r="C42" s="568"/>
      <c r="D42" s="425"/>
      <c r="E42" s="234"/>
      <c r="F42" s="243"/>
    </row>
    <row r="43" spans="1:6" s="236" customFormat="1" ht="11.25">
      <c r="A43" s="225"/>
      <c r="B43" s="244"/>
      <c r="C43" s="568"/>
      <c r="D43" s="425"/>
      <c r="E43" s="234"/>
      <c r="F43" s="243"/>
    </row>
    <row r="44" spans="1:6" s="236" customFormat="1" ht="11.25">
      <c r="A44" s="225"/>
      <c r="B44" s="244"/>
      <c r="C44" s="568"/>
      <c r="D44" s="425"/>
      <c r="E44" s="234"/>
      <c r="F44" s="243"/>
    </row>
    <row r="45" spans="1:6" s="236" customFormat="1" ht="11.25">
      <c r="A45" s="225"/>
      <c r="B45" s="244"/>
      <c r="C45" s="568"/>
      <c r="D45" s="425"/>
      <c r="E45" s="234"/>
      <c r="F45" s="243"/>
    </row>
    <row r="46" spans="1:6" s="236" customFormat="1" ht="11.25">
      <c r="A46" s="225"/>
      <c r="B46" s="244"/>
      <c r="C46" s="568"/>
      <c r="D46" s="425"/>
      <c r="E46" s="234"/>
      <c r="F46" s="243"/>
    </row>
    <row r="47" spans="1:6" s="236" customFormat="1" ht="11.25">
      <c r="A47" s="225"/>
      <c r="B47" s="244"/>
      <c r="C47" s="568"/>
      <c r="D47" s="425"/>
      <c r="E47" s="234"/>
      <c r="F47" s="243"/>
    </row>
    <row r="48" spans="1:6" s="231" customFormat="1" ht="11.25">
      <c r="A48" s="225"/>
      <c r="B48" s="244"/>
      <c r="C48" s="568"/>
      <c r="D48" s="425"/>
      <c r="E48" s="234"/>
      <c r="F48" s="234"/>
    </row>
    <row r="49" spans="1:6" s="231" customFormat="1" ht="11.25">
      <c r="A49" s="225"/>
      <c r="B49" s="244"/>
      <c r="C49" s="568"/>
      <c r="D49" s="425"/>
      <c r="E49" s="234"/>
      <c r="F49" s="234"/>
    </row>
    <row r="50" spans="1:6" s="231" customFormat="1" ht="11.25">
      <c r="A50" s="225"/>
      <c r="B50" s="244"/>
      <c r="C50" s="568"/>
      <c r="D50" s="425"/>
      <c r="E50" s="234"/>
      <c r="F50" s="234"/>
    </row>
    <row r="51" spans="1:6" s="231" customFormat="1" ht="11.25">
      <c r="A51" s="225"/>
      <c r="B51" s="244"/>
      <c r="C51" s="568"/>
      <c r="D51" s="425"/>
      <c r="E51" s="234"/>
      <c r="F51" s="234"/>
    </row>
    <row r="52" spans="1:6" s="236" customFormat="1" ht="11.25">
      <c r="A52" s="225"/>
      <c r="B52" s="244"/>
      <c r="C52" s="568"/>
      <c r="D52" s="425"/>
      <c r="E52" s="234"/>
      <c r="F52" s="243"/>
    </row>
    <row r="53" spans="1:6" s="236" customFormat="1" ht="11.25">
      <c r="A53" s="225"/>
      <c r="B53" s="244"/>
      <c r="C53" s="568"/>
      <c r="D53" s="425"/>
      <c r="E53" s="234"/>
      <c r="F53" s="243"/>
    </row>
    <row r="54" spans="1:6" s="236" customFormat="1" ht="11.25">
      <c r="A54" s="225"/>
      <c r="B54" s="443"/>
      <c r="C54" s="568"/>
      <c r="D54" s="425"/>
      <c r="E54" s="234"/>
      <c r="F54" s="243"/>
    </row>
    <row r="55" spans="1:6" s="236" customFormat="1" ht="11.25">
      <c r="A55" s="225"/>
      <c r="B55" s="443"/>
      <c r="C55" s="569"/>
      <c r="D55" s="426"/>
      <c r="E55" s="243"/>
      <c r="F55" s="243"/>
    </row>
    <row r="56" spans="1:6" s="236" customFormat="1" ht="11.25">
      <c r="A56" s="225"/>
      <c r="B56" s="443"/>
      <c r="C56" s="569"/>
      <c r="D56" s="426"/>
      <c r="E56" s="243"/>
      <c r="F56" s="243"/>
    </row>
    <row r="57" spans="1:6" s="236" customFormat="1" ht="11.25">
      <c r="A57" s="225"/>
      <c r="B57" s="272"/>
      <c r="C57" s="568"/>
      <c r="D57" s="425"/>
      <c r="E57" s="234"/>
      <c r="F57" s="243"/>
    </row>
    <row r="58" spans="1:6" s="241" customFormat="1" ht="11.25">
      <c r="A58" s="240"/>
      <c r="B58" s="272"/>
      <c r="C58" s="568"/>
      <c r="D58" s="425"/>
      <c r="E58" s="234"/>
      <c r="F58" s="234"/>
    </row>
    <row r="59" spans="1:6" s="241" customFormat="1" ht="11.25">
      <c r="A59" s="240"/>
      <c r="B59" s="272"/>
      <c r="C59" s="568"/>
      <c r="D59" s="425"/>
      <c r="E59" s="234"/>
      <c r="F59" s="234"/>
    </row>
    <row r="60" spans="1:6" s="241" customFormat="1" ht="11.25">
      <c r="A60" s="240"/>
      <c r="B60" s="272"/>
      <c r="C60" s="568"/>
      <c r="D60" s="425"/>
      <c r="E60" s="234"/>
      <c r="F60" s="234"/>
    </row>
    <row r="61" spans="1:6" s="241" customFormat="1" ht="11.25">
      <c r="A61" s="240"/>
      <c r="B61" s="272"/>
      <c r="C61" s="568"/>
      <c r="D61" s="425"/>
      <c r="E61" s="234"/>
      <c r="F61" s="234"/>
    </row>
    <row r="62" spans="1:6" s="241" customFormat="1" ht="11.25">
      <c r="A62" s="240"/>
      <c r="B62" s="244"/>
      <c r="C62" s="568"/>
      <c r="D62" s="425"/>
      <c r="E62" s="234"/>
      <c r="F62" s="234"/>
    </row>
    <row r="63" spans="1:6" s="231" customFormat="1" ht="11.25">
      <c r="A63" s="225"/>
      <c r="B63" s="245" t="s">
        <v>1504</v>
      </c>
      <c r="C63" s="409"/>
      <c r="D63" s="314"/>
      <c r="E63" s="229"/>
      <c r="F63" s="234"/>
    </row>
    <row r="64" spans="1:6" s="231" customFormat="1" ht="11.25">
      <c r="A64" s="225"/>
      <c r="B64" s="272"/>
      <c r="C64" s="409"/>
      <c r="D64" s="314"/>
      <c r="E64" s="248"/>
      <c r="F64" s="234"/>
    </row>
    <row r="65" spans="1:6" s="231" customFormat="1" ht="11.25">
      <c r="A65" s="249"/>
      <c r="B65" s="244"/>
      <c r="C65" s="568"/>
      <c r="D65" s="425"/>
      <c r="E65" s="234"/>
      <c r="F65" s="234"/>
    </row>
    <row r="66" spans="1:6" s="570" customFormat="1" ht="11.25" customHeight="1">
      <c r="A66" s="366" t="s">
        <v>1505</v>
      </c>
      <c r="B66" s="252" t="s">
        <v>1305</v>
      </c>
      <c r="C66" s="255" t="s">
        <v>1306</v>
      </c>
      <c r="D66" s="368" t="s">
        <v>1307</v>
      </c>
      <c r="E66" s="255" t="s">
        <v>1308</v>
      </c>
      <c r="F66" s="255" t="s">
        <v>1107</v>
      </c>
    </row>
    <row r="67" spans="1:6" s="231" customFormat="1" ht="11.25">
      <c r="A67" s="259"/>
      <c r="B67" s="244"/>
      <c r="C67" s="571"/>
      <c r="D67" s="370"/>
      <c r="E67" s="261"/>
      <c r="F67" s="482"/>
    </row>
    <row r="68" spans="1:6" s="231" customFormat="1" ht="11.25">
      <c r="A68" s="249"/>
      <c r="B68" s="572" t="s">
        <v>1506</v>
      </c>
      <c r="C68" s="568"/>
      <c r="D68" s="425"/>
      <c r="E68" s="234"/>
      <c r="F68" s="234"/>
    </row>
    <row r="69" spans="1:6" s="231" customFormat="1" ht="11.25" customHeight="1">
      <c r="A69" s="249"/>
      <c r="B69" s="572"/>
      <c r="C69" s="568"/>
      <c r="D69" s="425"/>
      <c r="E69" s="234"/>
      <c r="F69" s="234"/>
    </row>
    <row r="70" spans="1:6" s="231" customFormat="1" ht="11.25" customHeight="1">
      <c r="A70" s="249"/>
      <c r="B70" s="572"/>
      <c r="C70" s="568"/>
      <c r="D70" s="425"/>
      <c r="E70" s="234"/>
      <c r="F70" s="234"/>
    </row>
    <row r="71" spans="1:6" s="231" customFormat="1" ht="11.25" customHeight="1">
      <c r="A71" s="225"/>
      <c r="B71" s="573" t="s">
        <v>1507</v>
      </c>
      <c r="C71" s="409"/>
      <c r="D71" s="314"/>
      <c r="E71" s="275"/>
      <c r="F71" s="275"/>
    </row>
    <row r="72" spans="1:6" s="231" customFormat="1" ht="11.25" customHeight="1">
      <c r="A72" s="225"/>
      <c r="B72" s="443" t="s">
        <v>2119</v>
      </c>
      <c r="C72" s="409"/>
      <c r="D72" s="314"/>
      <c r="E72" s="275"/>
      <c r="F72" s="275"/>
    </row>
    <row r="73" spans="1:6" s="231" customFormat="1" ht="11.25" customHeight="1">
      <c r="A73" s="225"/>
      <c r="B73" s="443"/>
      <c r="C73" s="409"/>
      <c r="D73" s="314"/>
      <c r="E73" s="275"/>
      <c r="F73" s="275"/>
    </row>
    <row r="74" spans="1:6" s="231" customFormat="1" ht="11.25" customHeight="1">
      <c r="A74" s="225" t="s">
        <v>1132</v>
      </c>
      <c r="B74" s="443" t="s">
        <v>2120</v>
      </c>
      <c r="C74" s="409"/>
      <c r="D74" s="314"/>
      <c r="E74" s="275"/>
      <c r="F74" s="275"/>
    </row>
    <row r="75" spans="1:6" s="266" customFormat="1" ht="171.75" customHeight="1">
      <c r="A75" s="382"/>
      <c r="B75" s="244" t="s">
        <v>2121</v>
      </c>
      <c r="D75" s="247"/>
      <c r="E75" s="529"/>
      <c r="F75" s="248"/>
    </row>
    <row r="76" spans="1:6" s="266" customFormat="1" ht="43.5" customHeight="1">
      <c r="A76" s="382"/>
      <c r="B76" s="244" t="s">
        <v>2122</v>
      </c>
      <c r="D76" s="247"/>
      <c r="E76" s="529"/>
      <c r="F76" s="248"/>
    </row>
    <row r="77" spans="1:6" s="266" customFormat="1" ht="113.25" customHeight="1">
      <c r="A77" s="382"/>
      <c r="B77" s="244" t="s">
        <v>2123</v>
      </c>
      <c r="D77" s="247"/>
      <c r="E77" s="529"/>
      <c r="F77" s="248"/>
    </row>
    <row r="78" spans="1:6" s="266" customFormat="1" ht="21" customHeight="1">
      <c r="A78" s="382"/>
      <c r="B78" s="245" t="s">
        <v>2124</v>
      </c>
      <c r="D78" s="247"/>
      <c r="E78" s="529"/>
      <c r="F78" s="248"/>
    </row>
    <row r="79" spans="1:6" s="266" customFormat="1" ht="21" customHeight="1">
      <c r="A79" s="382"/>
      <c r="B79" s="244" t="s">
        <v>2125</v>
      </c>
      <c r="D79" s="247"/>
      <c r="E79" s="529"/>
      <c r="F79" s="248"/>
    </row>
    <row r="80" spans="1:6" s="266" customFormat="1" ht="34.15" customHeight="1">
      <c r="A80" s="382"/>
      <c r="B80" s="244" t="s">
        <v>2126</v>
      </c>
      <c r="D80" s="247"/>
      <c r="E80" s="529"/>
      <c r="F80" s="248"/>
    </row>
    <row r="81" spans="1:6" s="266" customFormat="1" ht="210.75" customHeight="1">
      <c r="A81" s="382"/>
      <c r="B81" s="244" t="s">
        <v>2127</v>
      </c>
      <c r="D81" s="247"/>
      <c r="E81" s="529"/>
      <c r="F81" s="248"/>
    </row>
    <row r="82" spans="1:6" s="266" customFormat="1" ht="76.150000000000006" customHeight="1">
      <c r="A82" s="382"/>
      <c r="B82" s="245" t="s">
        <v>2128</v>
      </c>
      <c r="D82" s="247"/>
      <c r="E82" s="529"/>
      <c r="F82" s="248"/>
    </row>
    <row r="83" spans="1:6" s="266" customFormat="1" ht="19.149999999999999" customHeight="1">
      <c r="A83" s="382"/>
      <c r="B83" s="244" t="s">
        <v>2129</v>
      </c>
      <c r="D83" s="247"/>
      <c r="E83" s="529"/>
      <c r="F83" s="248"/>
    </row>
    <row r="84" spans="1:6" s="266" customFormat="1" ht="16.149999999999999" customHeight="1">
      <c r="A84" s="382"/>
      <c r="B84" s="574" t="s">
        <v>2130</v>
      </c>
      <c r="D84" s="247"/>
      <c r="E84" s="529"/>
      <c r="F84" s="248"/>
    </row>
    <row r="85" spans="1:6" s="266" customFormat="1" ht="16.149999999999999" customHeight="1">
      <c r="A85" s="382"/>
      <c r="B85" s="574" t="s">
        <v>2131</v>
      </c>
      <c r="D85" s="247"/>
      <c r="E85" s="529"/>
      <c r="F85" s="248"/>
    </row>
    <row r="86" spans="1:6" s="266" customFormat="1" ht="16.149999999999999" customHeight="1">
      <c r="A86" s="382"/>
      <c r="B86" s="574" t="s">
        <v>2132</v>
      </c>
      <c r="D86" s="247"/>
      <c r="E86" s="529"/>
      <c r="F86" s="248"/>
    </row>
    <row r="87" spans="1:6" s="266" customFormat="1" ht="16.149999999999999" customHeight="1">
      <c r="A87" s="382"/>
      <c r="B87" s="574" t="s">
        <v>2133</v>
      </c>
      <c r="D87" s="247"/>
      <c r="E87" s="529"/>
      <c r="F87" s="248"/>
    </row>
    <row r="88" spans="1:6" s="266" customFormat="1" ht="16.149999999999999" customHeight="1">
      <c r="A88" s="382"/>
      <c r="B88" s="574" t="s">
        <v>2134</v>
      </c>
      <c r="D88" s="247"/>
      <c r="E88" s="529"/>
      <c r="F88" s="248"/>
    </row>
    <row r="89" spans="1:6" s="266" customFormat="1" ht="16.149999999999999" customHeight="1">
      <c r="A89" s="382"/>
      <c r="B89" s="574" t="s">
        <v>2135</v>
      </c>
      <c r="D89" s="247"/>
      <c r="E89" s="529"/>
      <c r="F89" s="248"/>
    </row>
    <row r="90" spans="1:6" s="266" customFormat="1" ht="22.15" customHeight="1">
      <c r="A90" s="382"/>
      <c r="B90" s="574" t="s">
        <v>2136</v>
      </c>
      <c r="D90" s="247"/>
      <c r="E90" s="529"/>
      <c r="F90" s="248"/>
    </row>
    <row r="91" spans="1:6" s="266" customFormat="1" ht="67.150000000000006" customHeight="1">
      <c r="A91" s="382"/>
      <c r="B91" s="245" t="s">
        <v>2137</v>
      </c>
      <c r="D91" s="247"/>
      <c r="E91" s="529"/>
      <c r="F91" s="248"/>
    </row>
    <row r="92" spans="1:6" s="266" customFormat="1" ht="16.149999999999999" customHeight="1">
      <c r="A92" s="382"/>
      <c r="B92" s="244" t="s">
        <v>2129</v>
      </c>
      <c r="D92" s="247"/>
      <c r="E92" s="529"/>
      <c r="F92" s="248"/>
    </row>
    <row r="93" spans="1:6" s="266" customFormat="1" ht="16.149999999999999" customHeight="1">
      <c r="A93" s="382"/>
      <c r="B93" s="574" t="s">
        <v>2130</v>
      </c>
      <c r="D93" s="247"/>
      <c r="E93" s="529"/>
      <c r="F93" s="248"/>
    </row>
    <row r="94" spans="1:6" s="266" customFormat="1" ht="16.149999999999999" customHeight="1">
      <c r="A94" s="382"/>
      <c r="B94" s="574" t="s">
        <v>2131</v>
      </c>
      <c r="D94" s="247"/>
      <c r="E94" s="529"/>
      <c r="F94" s="248"/>
    </row>
    <row r="95" spans="1:6" s="266" customFormat="1" ht="16.149999999999999" customHeight="1">
      <c r="A95" s="382"/>
      <c r="B95" s="574" t="s">
        <v>2138</v>
      </c>
      <c r="D95" s="247"/>
      <c r="E95" s="529"/>
      <c r="F95" s="248"/>
    </row>
    <row r="96" spans="1:6" s="266" customFormat="1" ht="16.149999999999999" customHeight="1">
      <c r="A96" s="382"/>
      <c r="B96" s="574" t="s">
        <v>2139</v>
      </c>
      <c r="D96" s="247"/>
      <c r="E96" s="529"/>
      <c r="F96" s="248"/>
    </row>
    <row r="97" spans="1:6" s="266" customFormat="1" ht="16.149999999999999" customHeight="1">
      <c r="A97" s="382"/>
      <c r="B97" s="574" t="s">
        <v>2140</v>
      </c>
      <c r="D97" s="247"/>
      <c r="E97" s="529"/>
      <c r="F97" s="248"/>
    </row>
    <row r="98" spans="1:6" s="266" customFormat="1" ht="16.149999999999999" customHeight="1">
      <c r="A98" s="382"/>
      <c r="B98" s="574" t="s">
        <v>2141</v>
      </c>
      <c r="D98" s="247"/>
      <c r="E98" s="529"/>
      <c r="F98" s="248"/>
    </row>
    <row r="99" spans="1:6" s="266" customFormat="1" ht="27.6" customHeight="1">
      <c r="A99" s="382"/>
      <c r="B99" s="574" t="s">
        <v>2142</v>
      </c>
      <c r="D99" s="247"/>
      <c r="E99" s="529"/>
      <c r="F99" s="248"/>
    </row>
    <row r="100" spans="1:6" s="266" customFormat="1" ht="112.5" customHeight="1">
      <c r="A100" s="382"/>
      <c r="B100" s="244" t="s">
        <v>2143</v>
      </c>
      <c r="D100" s="247"/>
      <c r="E100" s="529"/>
      <c r="F100" s="248"/>
    </row>
    <row r="101" spans="1:6" s="266" customFormat="1" ht="21" customHeight="1">
      <c r="A101" s="382"/>
      <c r="B101" s="245" t="s">
        <v>2144</v>
      </c>
      <c r="D101" s="247"/>
      <c r="E101" s="529"/>
      <c r="F101" s="248"/>
    </row>
    <row r="102" spans="1:6" s="266" customFormat="1" ht="34.9" customHeight="1">
      <c r="A102" s="382"/>
      <c r="B102" s="244" t="s">
        <v>2145</v>
      </c>
      <c r="D102" s="247"/>
      <c r="E102" s="529"/>
      <c r="F102" s="248"/>
    </row>
    <row r="103" spans="1:6" s="266" customFormat="1" ht="34.5" customHeight="1">
      <c r="A103" s="382"/>
      <c r="B103" s="245" t="s">
        <v>2146</v>
      </c>
      <c r="D103" s="247"/>
      <c r="E103" s="529"/>
      <c r="F103" s="248"/>
    </row>
    <row r="104" spans="1:6" s="266" customFormat="1" ht="43.9" customHeight="1">
      <c r="A104" s="382"/>
      <c r="B104" s="244" t="s">
        <v>2147</v>
      </c>
      <c r="D104" s="247"/>
      <c r="E104" s="529"/>
      <c r="F104" s="248"/>
    </row>
    <row r="105" spans="1:6" s="266" customFormat="1" ht="96" customHeight="1">
      <c r="A105" s="382"/>
      <c r="B105" s="244" t="s">
        <v>2148</v>
      </c>
      <c r="D105" s="247"/>
      <c r="E105" s="529"/>
      <c r="F105" s="248"/>
    </row>
    <row r="106" spans="1:6" s="266" customFormat="1" ht="95.25" customHeight="1">
      <c r="A106" s="382"/>
      <c r="B106" s="244" t="s">
        <v>2149</v>
      </c>
      <c r="D106" s="247"/>
      <c r="E106" s="529"/>
      <c r="F106" s="248"/>
    </row>
    <row r="107" spans="1:6" s="266" customFormat="1" ht="25.9" customHeight="1">
      <c r="A107" s="382"/>
      <c r="B107" s="244" t="s">
        <v>2150</v>
      </c>
      <c r="D107" s="247"/>
      <c r="E107" s="248"/>
      <c r="F107" s="248"/>
    </row>
    <row r="108" spans="1:6" s="266" customFormat="1" ht="96.75" customHeight="1">
      <c r="A108" s="382"/>
      <c r="B108" s="244" t="s">
        <v>2151</v>
      </c>
      <c r="D108" s="247"/>
      <c r="E108" s="248"/>
      <c r="F108" s="248"/>
    </row>
    <row r="109" spans="1:6" s="266" customFormat="1" ht="27" customHeight="1">
      <c r="A109" s="382"/>
      <c r="B109" s="574" t="s">
        <v>2152</v>
      </c>
      <c r="D109" s="247"/>
      <c r="E109" s="248"/>
      <c r="F109" s="248"/>
    </row>
    <row r="110" spans="1:6" s="266" customFormat="1" ht="28.5" customHeight="1">
      <c r="A110" s="382"/>
      <c r="B110" s="244" t="s">
        <v>2153</v>
      </c>
      <c r="D110" s="247"/>
      <c r="E110" s="248"/>
      <c r="F110" s="248"/>
    </row>
    <row r="111" spans="1:6" s="266" customFormat="1" ht="87.75" customHeight="1">
      <c r="A111" s="382"/>
      <c r="B111" s="244" t="s">
        <v>2154</v>
      </c>
      <c r="D111" s="247"/>
      <c r="E111" s="248"/>
      <c r="F111" s="248"/>
    </row>
    <row r="112" spans="1:6" s="266" customFormat="1" ht="72" customHeight="1">
      <c r="A112" s="382"/>
      <c r="B112" s="244" t="s">
        <v>2155</v>
      </c>
      <c r="D112" s="247"/>
      <c r="E112" s="248"/>
      <c r="F112" s="248"/>
    </row>
    <row r="113" spans="1:8" s="266" customFormat="1" ht="65.25" customHeight="1">
      <c r="A113" s="382"/>
      <c r="B113" s="244" t="s">
        <v>2156</v>
      </c>
      <c r="D113" s="247"/>
      <c r="E113" s="248"/>
      <c r="F113" s="248"/>
    </row>
    <row r="114" spans="1:8" s="266" customFormat="1" ht="11.25">
      <c r="A114" s="246"/>
      <c r="B114" s="244" t="s">
        <v>2157</v>
      </c>
      <c r="D114" s="247"/>
      <c r="E114" s="248"/>
      <c r="F114" s="248"/>
    </row>
    <row r="115" spans="1:8" s="266" customFormat="1" ht="16.5" customHeight="1">
      <c r="A115" s="382"/>
      <c r="B115" s="244" t="s">
        <v>2158</v>
      </c>
      <c r="C115" s="575" t="s">
        <v>898</v>
      </c>
      <c r="D115" s="576">
        <v>1</v>
      </c>
      <c r="E115" s="473"/>
      <c r="F115" s="473">
        <f>E115*D115</f>
        <v>0</v>
      </c>
    </row>
    <row r="116" spans="1:8" s="266" customFormat="1" ht="16.5" customHeight="1">
      <c r="A116" s="382"/>
      <c r="B116" s="244"/>
      <c r="C116" s="575"/>
      <c r="D116" s="576"/>
      <c r="E116" s="473"/>
      <c r="F116" s="473"/>
    </row>
    <row r="117" spans="1:8" s="442" customFormat="1" ht="12.75" customHeight="1">
      <c r="A117" s="249"/>
      <c r="B117" s="272"/>
      <c r="C117" s="241"/>
      <c r="D117" s="238"/>
      <c r="E117" s="577"/>
      <c r="F117" s="229"/>
      <c r="G117" s="440"/>
      <c r="H117" s="441"/>
    </row>
    <row r="118" spans="1:8" s="442" customFormat="1" ht="11.25" customHeight="1">
      <c r="A118" s="412"/>
      <c r="B118" s="578" t="s">
        <v>1875</v>
      </c>
      <c r="C118" s="414"/>
      <c r="D118" s="415"/>
      <c r="E118" s="416"/>
      <c r="F118" s="416"/>
      <c r="G118" s="440"/>
      <c r="H118" s="441"/>
    </row>
    <row r="119" spans="1:8" s="442" customFormat="1" ht="11.25" customHeight="1">
      <c r="A119" s="412"/>
      <c r="B119" s="578" t="s">
        <v>1876</v>
      </c>
      <c r="C119" s="414"/>
      <c r="D119" s="415"/>
      <c r="E119" s="416"/>
      <c r="F119" s="416"/>
      <c r="G119" s="440"/>
      <c r="H119" s="441"/>
    </row>
    <row r="120" spans="1:8" s="241" customFormat="1">
      <c r="A120" s="412"/>
      <c r="B120" s="578" t="s">
        <v>1877</v>
      </c>
      <c r="C120" s="414"/>
      <c r="D120" s="415"/>
      <c r="E120" s="416"/>
      <c r="F120" s="416"/>
    </row>
    <row r="121" spans="1:8" s="283" customFormat="1" ht="11.25">
      <c r="A121" s="249"/>
      <c r="B121" s="272"/>
      <c r="C121" s="232"/>
      <c r="D121" s="238"/>
      <c r="E121" s="234"/>
      <c r="F121" s="234"/>
    </row>
    <row r="122" spans="1:8" s="231" customFormat="1" ht="11.25" customHeight="1">
      <c r="A122" s="225" t="s">
        <v>623</v>
      </c>
      <c r="B122" s="443" t="s">
        <v>2159</v>
      </c>
      <c r="C122" s="409"/>
      <c r="D122" s="314"/>
      <c r="E122" s="275"/>
      <c r="F122" s="275"/>
    </row>
    <row r="123" spans="1:8" s="241" customFormat="1" ht="33" customHeight="1">
      <c r="A123" s="579"/>
      <c r="B123" s="580" t="s">
        <v>2160</v>
      </c>
      <c r="C123" s="581"/>
      <c r="D123" s="582"/>
      <c r="E123" s="583"/>
      <c r="F123" s="234"/>
    </row>
    <row r="124" spans="1:8" s="241" customFormat="1" ht="33.75">
      <c r="A124" s="584"/>
      <c r="B124" s="244" t="s">
        <v>2161</v>
      </c>
      <c r="C124" s="585"/>
      <c r="D124" s="586"/>
      <c r="E124" s="587"/>
      <c r="F124" s="234"/>
    </row>
    <row r="125" spans="1:8" s="241" customFormat="1" ht="90">
      <c r="A125" s="584"/>
      <c r="B125" s="244" t="s">
        <v>2162</v>
      </c>
      <c r="C125" s="585"/>
      <c r="D125" s="586"/>
      <c r="E125" s="587"/>
      <c r="F125" s="234"/>
    </row>
    <row r="126" spans="1:8" s="241" customFormat="1" ht="33.75">
      <c r="A126" s="584"/>
      <c r="B126" s="244" t="s">
        <v>2163</v>
      </c>
      <c r="C126" s="585"/>
      <c r="D126" s="586"/>
      <c r="E126" s="587"/>
      <c r="F126" s="234"/>
    </row>
    <row r="127" spans="1:8" s="241" customFormat="1" ht="33.75">
      <c r="A127" s="584"/>
      <c r="B127" s="245" t="s">
        <v>2164</v>
      </c>
      <c r="C127" s="585"/>
      <c r="D127" s="586"/>
      <c r="E127" s="587"/>
      <c r="F127" s="234"/>
    </row>
    <row r="128" spans="1:8" s="241" customFormat="1" ht="33.75">
      <c r="A128" s="584"/>
      <c r="B128" s="245" t="s">
        <v>2165</v>
      </c>
      <c r="C128" s="585"/>
      <c r="D128" s="586"/>
      <c r="E128" s="587"/>
      <c r="F128" s="234"/>
    </row>
    <row r="129" spans="1:6" s="241" customFormat="1" ht="11.25">
      <c r="A129" s="584"/>
      <c r="B129" s="245"/>
      <c r="C129" s="585"/>
      <c r="D129" s="586"/>
      <c r="E129" s="587"/>
      <c r="F129" s="234"/>
    </row>
    <row r="130" spans="1:6" s="241" customFormat="1" ht="33.75">
      <c r="A130" s="584"/>
      <c r="B130" s="244" t="s">
        <v>2166</v>
      </c>
      <c r="C130" s="585"/>
      <c r="D130" s="586"/>
      <c r="E130" s="587"/>
      <c r="F130" s="234"/>
    </row>
    <row r="131" spans="1:6" s="241" customFormat="1" ht="78.75">
      <c r="A131" s="232"/>
      <c r="B131" s="244" t="s">
        <v>2167</v>
      </c>
      <c r="D131" s="238"/>
      <c r="E131" s="234"/>
      <c r="F131" s="234"/>
    </row>
    <row r="132" spans="1:6" s="241" customFormat="1" ht="48.75" customHeight="1">
      <c r="A132" s="232"/>
      <c r="B132" s="244" t="s">
        <v>2168</v>
      </c>
      <c r="D132" s="238"/>
      <c r="E132" s="234"/>
      <c r="F132" s="234"/>
    </row>
    <row r="133" spans="1:6" s="241" customFormat="1" ht="138" customHeight="1">
      <c r="A133" s="232"/>
      <c r="B133" s="244" t="s">
        <v>2169</v>
      </c>
      <c r="D133" s="238"/>
      <c r="E133" s="234"/>
      <c r="F133" s="234"/>
    </row>
    <row r="134" spans="1:6" s="241" customFormat="1" ht="11.25">
      <c r="A134" s="232"/>
      <c r="B134" s="244"/>
      <c r="D134" s="238"/>
      <c r="E134" s="234"/>
      <c r="F134" s="234"/>
    </row>
    <row r="135" spans="1:6" s="241" customFormat="1" ht="40.5" customHeight="1">
      <c r="A135" s="232"/>
      <c r="B135" s="244" t="s">
        <v>2170</v>
      </c>
      <c r="D135" s="238"/>
      <c r="E135" s="234"/>
      <c r="F135" s="234"/>
    </row>
    <row r="136" spans="1:6" s="241" customFormat="1" ht="11.25">
      <c r="A136" s="246"/>
      <c r="B136" s="574" t="s">
        <v>2171</v>
      </c>
      <c r="C136" s="266"/>
      <c r="D136" s="247"/>
      <c r="E136" s="234"/>
      <c r="F136" s="234"/>
    </row>
    <row r="137" spans="1:6" s="241" customFormat="1" ht="22.5">
      <c r="A137" s="382"/>
      <c r="B137" s="574" t="s">
        <v>2172</v>
      </c>
      <c r="C137" s="283"/>
      <c r="D137" s="576"/>
      <c r="E137" s="234"/>
      <c r="F137" s="234"/>
    </row>
    <row r="138" spans="1:6" s="241" customFormat="1" ht="22.5">
      <c r="A138" s="232"/>
      <c r="B138" s="574" t="s">
        <v>2173</v>
      </c>
      <c r="D138" s="238"/>
      <c r="E138" s="234"/>
      <c r="F138" s="234"/>
    </row>
    <row r="139" spans="1:6" s="241" customFormat="1" ht="22.5">
      <c r="A139" s="232"/>
      <c r="B139" s="574" t="s">
        <v>2174</v>
      </c>
      <c r="D139" s="238"/>
      <c r="E139" s="234"/>
      <c r="F139" s="234"/>
    </row>
    <row r="140" spans="1:6" s="241" customFormat="1" ht="11.25">
      <c r="A140" s="232"/>
      <c r="B140" s="574"/>
      <c r="D140" s="238"/>
      <c r="E140" s="234"/>
      <c r="F140" s="234"/>
    </row>
    <row r="141" spans="1:6" s="241" customFormat="1" ht="11.25">
      <c r="A141" s="232"/>
      <c r="B141" s="244" t="s">
        <v>2175</v>
      </c>
      <c r="D141" s="238"/>
      <c r="E141" s="234"/>
      <c r="F141" s="234"/>
    </row>
    <row r="142" spans="1:6" s="241" customFormat="1" ht="11.25">
      <c r="A142" s="232"/>
      <c r="B142" s="574" t="s">
        <v>2176</v>
      </c>
      <c r="D142" s="238"/>
      <c r="E142" s="234"/>
      <c r="F142" s="234"/>
    </row>
    <row r="143" spans="1:6" s="231" customFormat="1" ht="11.25" customHeight="1">
      <c r="A143" s="232"/>
      <c r="B143" s="574" t="s">
        <v>2177</v>
      </c>
      <c r="C143" s="241"/>
      <c r="D143" s="238"/>
      <c r="E143" s="234"/>
      <c r="F143" s="234"/>
    </row>
    <row r="144" spans="1:6" s="241" customFormat="1" ht="14.25" customHeight="1">
      <c r="A144" s="232"/>
      <c r="B144" s="574" t="s">
        <v>2178</v>
      </c>
      <c r="D144" s="238"/>
      <c r="E144" s="234"/>
      <c r="F144" s="234"/>
    </row>
    <row r="145" spans="1:8" s="241" customFormat="1" ht="19.5" customHeight="1">
      <c r="A145" s="232"/>
      <c r="B145" s="574" t="s">
        <v>2179</v>
      </c>
      <c r="D145" s="238"/>
      <c r="E145" s="234"/>
      <c r="F145" s="234"/>
    </row>
    <row r="146" spans="1:8" s="241" customFormat="1" ht="18.75" customHeight="1">
      <c r="A146" s="232"/>
      <c r="B146" s="574" t="s">
        <v>2180</v>
      </c>
      <c r="D146" s="238"/>
      <c r="E146" s="234"/>
      <c r="F146" s="234"/>
    </row>
    <row r="147" spans="1:8" s="241" customFormat="1" ht="42" customHeight="1">
      <c r="A147" s="232"/>
      <c r="B147" s="244" t="s">
        <v>2181</v>
      </c>
      <c r="D147" s="238"/>
      <c r="E147" s="234"/>
      <c r="F147" s="234"/>
    </row>
    <row r="148" spans="1:8" s="241" customFormat="1" ht="14.25" customHeight="1">
      <c r="A148" s="232"/>
      <c r="B148" s="244" t="s">
        <v>2182</v>
      </c>
      <c r="D148" s="238"/>
      <c r="E148" s="234"/>
      <c r="F148" s="234"/>
    </row>
    <row r="149" spans="1:8" s="241" customFormat="1" ht="11.25">
      <c r="A149" s="588"/>
      <c r="B149" s="244" t="s">
        <v>2183</v>
      </c>
      <c r="C149" s="589" t="s">
        <v>10</v>
      </c>
      <c r="D149" s="528">
        <v>1</v>
      </c>
      <c r="E149" s="590"/>
      <c r="F149" s="234">
        <f>E149*D149</f>
        <v>0</v>
      </c>
    </row>
    <row r="150" spans="1:8" s="241" customFormat="1" ht="11.25">
      <c r="A150" s="588"/>
      <c r="B150" s="244"/>
      <c r="C150" s="589"/>
      <c r="D150" s="528"/>
      <c r="E150" s="590"/>
      <c r="F150" s="590"/>
    </row>
    <row r="151" spans="1:8" s="442" customFormat="1" ht="11.25" customHeight="1">
      <c r="A151" s="412"/>
      <c r="B151" s="578" t="s">
        <v>1875</v>
      </c>
      <c r="C151" s="414"/>
      <c r="D151" s="415"/>
      <c r="E151" s="416"/>
      <c r="F151" s="416"/>
      <c r="G151" s="440"/>
      <c r="H151" s="441"/>
    </row>
    <row r="152" spans="1:8" s="442" customFormat="1" ht="11.25" customHeight="1">
      <c r="A152" s="412"/>
      <c r="B152" s="578" t="s">
        <v>1876</v>
      </c>
      <c r="C152" s="414"/>
      <c r="D152" s="415"/>
      <c r="E152" s="416"/>
      <c r="F152" s="416"/>
      <c r="G152" s="440"/>
      <c r="H152" s="441"/>
    </row>
    <row r="153" spans="1:8" s="241" customFormat="1">
      <c r="A153" s="412"/>
      <c r="B153" s="578" t="s">
        <v>1877</v>
      </c>
      <c r="C153" s="414"/>
      <c r="D153" s="415"/>
      <c r="E153" s="416"/>
      <c r="F153" s="416"/>
    </row>
    <row r="154" spans="1:8" s="283" customFormat="1" ht="11.25">
      <c r="A154" s="249"/>
      <c r="B154" s="272"/>
      <c r="C154" s="232"/>
      <c r="D154" s="238"/>
      <c r="E154" s="234"/>
      <c r="F154" s="234"/>
    </row>
    <row r="155" spans="1:8" s="241" customFormat="1" ht="11.25">
      <c r="A155" s="588" t="s">
        <v>625</v>
      </c>
      <c r="B155" s="245" t="s">
        <v>2184</v>
      </c>
      <c r="C155" s="589"/>
      <c r="D155" s="528"/>
      <c r="E155" s="590"/>
      <c r="F155" s="590"/>
    </row>
    <row r="156" spans="1:8" s="241" customFormat="1" ht="57.75" customHeight="1">
      <c r="A156" s="382"/>
      <c r="B156" s="245" t="s">
        <v>2185</v>
      </c>
      <c r="C156" s="266"/>
      <c r="D156" s="247"/>
      <c r="E156" s="234"/>
      <c r="F156" s="234"/>
    </row>
    <row r="157" spans="1:8" s="241" customFormat="1" ht="17.25" customHeight="1">
      <c r="A157" s="246"/>
      <c r="B157" s="244" t="s">
        <v>2186</v>
      </c>
      <c r="C157" s="266"/>
      <c r="D157" s="247"/>
      <c r="E157" s="234"/>
      <c r="F157" s="234"/>
    </row>
    <row r="158" spans="1:8" s="241" customFormat="1" ht="14.25" customHeight="1">
      <c r="A158" s="246"/>
      <c r="B158" s="574" t="s">
        <v>2187</v>
      </c>
      <c r="C158" s="266"/>
      <c r="D158" s="247"/>
      <c r="E158" s="234"/>
      <c r="F158" s="234"/>
    </row>
    <row r="159" spans="1:8" s="241" customFormat="1" ht="14.25" customHeight="1">
      <c r="A159" s="246"/>
      <c r="B159" s="574" t="s">
        <v>2131</v>
      </c>
      <c r="C159" s="266"/>
      <c r="D159" s="247"/>
      <c r="E159" s="234"/>
      <c r="F159" s="234"/>
    </row>
    <row r="160" spans="1:8" s="241" customFormat="1" ht="11.25">
      <c r="A160" s="246"/>
      <c r="B160" s="574" t="s">
        <v>2188</v>
      </c>
      <c r="C160" s="266"/>
      <c r="D160" s="247"/>
      <c r="E160" s="234"/>
      <c r="F160" s="234"/>
    </row>
    <row r="161" spans="1:8" s="241" customFormat="1" ht="13.5" customHeight="1">
      <c r="A161" s="246"/>
      <c r="B161" s="574" t="s">
        <v>2189</v>
      </c>
      <c r="C161" s="266"/>
      <c r="D161" s="247"/>
      <c r="E161" s="234"/>
      <c r="F161" s="234"/>
    </row>
    <row r="162" spans="1:8" s="241" customFormat="1" ht="15" customHeight="1">
      <c r="A162" s="246"/>
      <c r="B162" s="574" t="s">
        <v>2190</v>
      </c>
      <c r="C162" s="266"/>
      <c r="D162" s="247"/>
      <c r="E162" s="234"/>
      <c r="F162" s="234"/>
    </row>
    <row r="163" spans="1:8" s="241" customFormat="1" ht="11.25">
      <c r="A163" s="246"/>
      <c r="B163" s="574" t="s">
        <v>2191</v>
      </c>
      <c r="C163" s="266"/>
      <c r="D163" s="247"/>
      <c r="E163" s="234"/>
      <c r="F163" s="234"/>
    </row>
    <row r="164" spans="1:8" s="241" customFormat="1" ht="11.25">
      <c r="A164" s="246"/>
      <c r="B164" s="574" t="s">
        <v>2192</v>
      </c>
      <c r="C164" s="266"/>
      <c r="D164" s="247"/>
      <c r="E164" s="234"/>
      <c r="F164" s="234"/>
    </row>
    <row r="165" spans="1:8" s="241" customFormat="1" ht="24.75" customHeight="1">
      <c r="A165" s="246"/>
      <c r="B165" s="574" t="s">
        <v>2193</v>
      </c>
      <c r="C165" s="266"/>
      <c r="D165" s="247"/>
      <c r="E165" s="234"/>
      <c r="F165" s="234"/>
    </row>
    <row r="166" spans="1:8" s="241" customFormat="1" ht="11.25">
      <c r="A166" s="246"/>
      <c r="B166" s="244" t="s">
        <v>2194</v>
      </c>
      <c r="C166" s="266"/>
      <c r="D166" s="247"/>
      <c r="E166" s="234"/>
      <c r="F166" s="234"/>
    </row>
    <row r="167" spans="1:8" s="241" customFormat="1" ht="11.25">
      <c r="A167" s="246"/>
      <c r="B167" s="244" t="s">
        <v>2195</v>
      </c>
      <c r="C167" s="247" t="s">
        <v>10</v>
      </c>
      <c r="D167" s="247">
        <v>1</v>
      </c>
      <c r="E167" s="234"/>
      <c r="F167" s="234">
        <f>E167*D167</f>
        <v>0</v>
      </c>
    </row>
    <row r="168" spans="1:8" s="442" customFormat="1" ht="12.75" customHeight="1">
      <c r="A168" s="249"/>
      <c r="B168" s="272"/>
      <c r="C168" s="241"/>
      <c r="D168" s="238"/>
      <c r="E168" s="577"/>
      <c r="F168" s="229"/>
      <c r="G168" s="440"/>
      <c r="H168" s="441"/>
    </row>
    <row r="169" spans="1:8" s="442" customFormat="1" ht="11.25" customHeight="1">
      <c r="A169" s="412"/>
      <c r="B169" s="578" t="s">
        <v>1875</v>
      </c>
      <c r="C169" s="414"/>
      <c r="D169" s="415"/>
      <c r="E169" s="416"/>
      <c r="F169" s="416"/>
      <c r="G169" s="440"/>
      <c r="H169" s="441"/>
    </row>
    <row r="170" spans="1:8" s="442" customFormat="1" ht="11.25" customHeight="1">
      <c r="A170" s="412"/>
      <c r="B170" s="578" t="s">
        <v>1876</v>
      </c>
      <c r="C170" s="414"/>
      <c r="D170" s="415"/>
      <c r="E170" s="416"/>
      <c r="F170" s="416"/>
      <c r="G170" s="440"/>
      <c r="H170" s="441"/>
    </row>
    <row r="171" spans="1:8" s="241" customFormat="1">
      <c r="A171" s="412"/>
      <c r="B171" s="578" t="s">
        <v>1877</v>
      </c>
      <c r="C171" s="414"/>
      <c r="D171" s="415"/>
      <c r="E171" s="416"/>
      <c r="F171" s="416"/>
    </row>
    <row r="172" spans="1:8" s="283" customFormat="1" ht="11.25">
      <c r="A172" s="249"/>
      <c r="B172" s="272"/>
      <c r="C172" s="232"/>
      <c r="D172" s="238"/>
      <c r="E172" s="234"/>
      <c r="F172" s="234"/>
    </row>
    <row r="173" spans="1:8" s="241" customFormat="1" ht="11.25">
      <c r="A173" s="225"/>
      <c r="B173" s="443"/>
      <c r="C173" s="409"/>
      <c r="D173" s="314"/>
      <c r="E173" s="275"/>
      <c r="F173" s="275"/>
    </row>
    <row r="174" spans="1:8" s="266" customFormat="1" ht="16.5" customHeight="1">
      <c r="A174" s="382" t="s">
        <v>627</v>
      </c>
      <c r="B174" s="245" t="s">
        <v>2196</v>
      </c>
      <c r="C174" s="575"/>
      <c r="D174" s="576"/>
      <c r="E174" s="473"/>
      <c r="F174" s="473"/>
    </row>
    <row r="175" spans="1:8" s="266" customFormat="1" ht="221.25" customHeight="1">
      <c r="A175" s="382"/>
      <c r="B175" s="244" t="s">
        <v>2197</v>
      </c>
      <c r="D175" s="247"/>
      <c r="E175" s="248"/>
      <c r="F175" s="248"/>
    </row>
    <row r="176" spans="1:8" s="266" customFormat="1" ht="216" customHeight="1">
      <c r="A176" s="382"/>
      <c r="B176" s="244" t="s">
        <v>2198</v>
      </c>
      <c r="D176" s="247"/>
      <c r="E176" s="248"/>
      <c r="F176" s="248"/>
    </row>
    <row r="177" spans="1:8" s="283" customFormat="1" ht="85.5" customHeight="1">
      <c r="A177" s="382"/>
      <c r="B177" s="244" t="s">
        <v>2199</v>
      </c>
      <c r="C177" s="266" t="s">
        <v>281</v>
      </c>
      <c r="D177" s="247"/>
      <c r="E177" s="473"/>
      <c r="F177" s="473"/>
    </row>
    <row r="178" spans="1:8" s="266" customFormat="1" ht="67.5">
      <c r="A178" s="246"/>
      <c r="B178" s="244" t="s">
        <v>2200</v>
      </c>
      <c r="D178" s="247"/>
      <c r="E178" s="248"/>
      <c r="F178" s="248"/>
    </row>
    <row r="179" spans="1:8" s="266" customFormat="1" ht="11.25">
      <c r="A179" s="246"/>
      <c r="B179" s="244" t="s">
        <v>2201</v>
      </c>
      <c r="D179" s="247"/>
      <c r="E179" s="248"/>
      <c r="F179" s="248"/>
    </row>
    <row r="180" spans="1:8" s="266" customFormat="1" ht="11.25">
      <c r="A180" s="246"/>
      <c r="B180" s="244"/>
      <c r="D180" s="247"/>
      <c r="E180" s="248"/>
      <c r="F180" s="248"/>
    </row>
    <row r="181" spans="1:8" s="266" customFormat="1" ht="11.25">
      <c r="A181" s="246"/>
      <c r="B181" s="244" t="s">
        <v>2202</v>
      </c>
      <c r="D181" s="247"/>
      <c r="E181" s="248"/>
      <c r="F181" s="248"/>
    </row>
    <row r="182" spans="1:8" s="266" customFormat="1" ht="13.5" customHeight="1">
      <c r="A182" s="382"/>
      <c r="B182" s="244" t="s">
        <v>2203</v>
      </c>
      <c r="C182" s="266" t="s">
        <v>10</v>
      </c>
      <c r="D182" s="247">
        <v>1</v>
      </c>
      <c r="E182" s="248"/>
      <c r="F182" s="248">
        <f>E182*D182</f>
        <v>0</v>
      </c>
    </row>
    <row r="183" spans="1:8" s="442" customFormat="1" ht="11.25" customHeight="1">
      <c r="A183" s="412"/>
      <c r="B183" s="578" t="s">
        <v>1875</v>
      </c>
      <c r="C183" s="414"/>
      <c r="D183" s="415"/>
      <c r="E183" s="416"/>
      <c r="F183" s="416"/>
      <c r="G183" s="440"/>
      <c r="H183" s="441"/>
    </row>
    <row r="184" spans="1:8" s="442" customFormat="1" ht="11.25" customHeight="1">
      <c r="A184" s="412"/>
      <c r="B184" s="578" t="s">
        <v>1876</v>
      </c>
      <c r="C184" s="414"/>
      <c r="D184" s="415"/>
      <c r="E184" s="416"/>
      <c r="F184" s="416"/>
      <c r="G184" s="440"/>
      <c r="H184" s="441"/>
    </row>
    <row r="185" spans="1:8" s="241" customFormat="1">
      <c r="A185" s="412"/>
      <c r="B185" s="578" t="s">
        <v>1877</v>
      </c>
      <c r="C185" s="414"/>
      <c r="D185" s="415"/>
      <c r="E185" s="416"/>
      <c r="F185" s="416"/>
    </row>
    <row r="186" spans="1:8" s="283" customFormat="1" ht="11.25">
      <c r="A186" s="249"/>
      <c r="B186" s="272"/>
      <c r="C186" s="232"/>
      <c r="D186" s="238"/>
      <c r="E186" s="234"/>
      <c r="F186" s="234"/>
    </row>
    <row r="187" spans="1:8" s="283" customFormat="1" ht="11.25">
      <c r="A187" s="225" t="s">
        <v>629</v>
      </c>
      <c r="B187" s="402" t="s">
        <v>1943</v>
      </c>
      <c r="C187" s="299"/>
      <c r="D187" s="317"/>
      <c r="E187" s="470"/>
      <c r="F187" s="470"/>
    </row>
    <row r="188" spans="1:8" s="283" customFormat="1" ht="48.75" customHeight="1">
      <c r="A188" s="225"/>
      <c r="B188" s="244" t="s">
        <v>2204</v>
      </c>
      <c r="C188" s="266" t="s">
        <v>26</v>
      </c>
      <c r="D188" s="314">
        <v>80</v>
      </c>
      <c r="E188" s="248"/>
      <c r="F188" s="248">
        <f>+D188*E188</f>
        <v>0</v>
      </c>
    </row>
    <row r="189" spans="1:8" s="283" customFormat="1" ht="13.5" customHeight="1">
      <c r="A189" s="225"/>
      <c r="B189" s="244"/>
      <c r="C189" s="266"/>
      <c r="D189" s="314"/>
      <c r="E189" s="248"/>
      <c r="F189" s="248"/>
    </row>
    <row r="190" spans="1:8" s="283" customFormat="1" ht="11.25">
      <c r="A190" s="225" t="s">
        <v>631</v>
      </c>
      <c r="B190" s="402" t="s">
        <v>2205</v>
      </c>
      <c r="C190" s="299"/>
      <c r="D190" s="317"/>
      <c r="E190" s="470"/>
      <c r="F190" s="470"/>
    </row>
    <row r="191" spans="1:8" s="283" customFormat="1" ht="37.5" customHeight="1">
      <c r="A191" s="225"/>
      <c r="B191" s="244" t="s">
        <v>2206</v>
      </c>
      <c r="C191" s="266" t="s">
        <v>10</v>
      </c>
      <c r="D191" s="314">
        <v>1</v>
      </c>
      <c r="E191" s="248"/>
      <c r="F191" s="248">
        <f>+D191*E191</f>
        <v>0</v>
      </c>
    </row>
    <row r="192" spans="1:8" s="283" customFormat="1" ht="13.5" customHeight="1">
      <c r="A192" s="225"/>
      <c r="B192" s="244"/>
      <c r="C192" s="266"/>
      <c r="D192" s="314"/>
      <c r="E192" s="248"/>
      <c r="F192" s="248"/>
    </row>
    <row r="193" spans="1:6" s="283" customFormat="1" ht="11.25">
      <c r="A193" s="225" t="s">
        <v>633</v>
      </c>
      <c r="B193" s="402" t="s">
        <v>2207</v>
      </c>
      <c r="C193" s="299"/>
      <c r="D193" s="317"/>
      <c r="E193" s="470"/>
      <c r="F193" s="470"/>
    </row>
    <row r="194" spans="1:6" s="283" customFormat="1" ht="24.75" customHeight="1">
      <c r="A194" s="225"/>
      <c r="B194" s="244" t="s">
        <v>2208</v>
      </c>
      <c r="C194" s="266" t="s">
        <v>10</v>
      </c>
      <c r="D194" s="314">
        <v>1</v>
      </c>
      <c r="E194" s="248"/>
      <c r="F194" s="248">
        <f>+D194*E194</f>
        <v>0</v>
      </c>
    </row>
    <row r="195" spans="1:6" s="266" customFormat="1" ht="11.25">
      <c r="A195" s="246"/>
      <c r="B195" s="244"/>
      <c r="D195" s="247"/>
      <c r="E195" s="248"/>
      <c r="F195" s="248"/>
    </row>
    <row r="196" spans="1:6" s="266" customFormat="1" ht="11.25">
      <c r="A196" s="390" t="s">
        <v>638</v>
      </c>
      <c r="B196" s="591" t="s">
        <v>2209</v>
      </c>
      <c r="D196" s="247"/>
      <c r="E196" s="247"/>
      <c r="F196" s="247"/>
    </row>
    <row r="197" spans="1:6" s="266" customFormat="1" ht="22.5">
      <c r="A197" s="246"/>
      <c r="B197" s="592" t="s">
        <v>2210</v>
      </c>
      <c r="C197" s="593"/>
      <c r="D197" s="594"/>
      <c r="E197" s="247"/>
      <c r="F197" s="247"/>
    </row>
    <row r="198" spans="1:6" s="266" customFormat="1" ht="22.5">
      <c r="A198" s="246"/>
      <c r="B198" s="592" t="s">
        <v>2211</v>
      </c>
      <c r="C198" s="593"/>
      <c r="D198" s="594"/>
      <c r="E198" s="247"/>
      <c r="F198" s="247"/>
    </row>
    <row r="199" spans="1:6" s="266" customFormat="1" ht="11.25">
      <c r="A199" s="246"/>
      <c r="B199" s="592" t="s">
        <v>2212</v>
      </c>
      <c r="C199" s="593"/>
      <c r="D199" s="594"/>
      <c r="E199" s="247"/>
      <c r="F199" s="247"/>
    </row>
    <row r="200" spans="1:6" s="266" customFormat="1" ht="11.25">
      <c r="A200" s="246"/>
      <c r="B200" s="592" t="s">
        <v>2213</v>
      </c>
      <c r="C200" s="593"/>
      <c r="D200" s="594"/>
      <c r="E200" s="247"/>
      <c r="F200" s="247"/>
    </row>
    <row r="201" spans="1:6" s="266" customFormat="1" ht="33.75">
      <c r="A201" s="246"/>
      <c r="B201" s="592" t="s">
        <v>2214</v>
      </c>
      <c r="C201" s="593"/>
      <c r="D201" s="594"/>
      <c r="E201" s="247"/>
      <c r="F201" s="247"/>
    </row>
    <row r="202" spans="1:6" s="266" customFormat="1" ht="11.25">
      <c r="A202" s="246"/>
      <c r="B202" s="592" t="s">
        <v>2215</v>
      </c>
      <c r="C202" s="593"/>
      <c r="D202" s="594"/>
      <c r="E202" s="247"/>
      <c r="F202" s="247"/>
    </row>
    <row r="203" spans="1:6" s="266" customFormat="1" ht="22.5">
      <c r="A203" s="246"/>
      <c r="B203" s="595" t="s">
        <v>2216</v>
      </c>
      <c r="C203" s="593"/>
      <c r="D203" s="594"/>
      <c r="E203" s="247"/>
      <c r="F203" s="247"/>
    </row>
    <row r="204" spans="1:6" s="266" customFormat="1" ht="11.25">
      <c r="A204" s="246"/>
      <c r="B204" s="592" t="s">
        <v>2217</v>
      </c>
      <c r="C204" s="593"/>
      <c r="D204" s="594"/>
      <c r="E204" s="247"/>
      <c r="F204" s="247"/>
    </row>
    <row r="205" spans="1:6" s="266" customFormat="1" ht="11.25">
      <c r="A205" s="246"/>
      <c r="B205" s="592" t="s">
        <v>2218</v>
      </c>
      <c r="C205" s="593"/>
      <c r="D205" s="594"/>
      <c r="E205" s="247"/>
      <c r="F205" s="247"/>
    </row>
    <row r="206" spans="1:6" s="266" customFormat="1" ht="11.25">
      <c r="A206" s="246"/>
      <c r="B206" s="592" t="s">
        <v>2219</v>
      </c>
      <c r="C206" s="593"/>
      <c r="D206" s="594"/>
      <c r="E206" s="247"/>
      <c r="F206" s="247"/>
    </row>
    <row r="207" spans="1:6" s="266" customFormat="1" ht="11.25">
      <c r="A207" s="246"/>
      <c r="B207" s="592" t="s">
        <v>2220</v>
      </c>
      <c r="C207" s="593"/>
      <c r="D207" s="594"/>
      <c r="E207" s="247"/>
      <c r="F207" s="247"/>
    </row>
    <row r="208" spans="1:6" s="266" customFormat="1" ht="11.25">
      <c r="A208" s="246"/>
      <c r="B208" s="592" t="s">
        <v>2221</v>
      </c>
      <c r="C208" s="593"/>
      <c r="D208" s="594"/>
      <c r="E208" s="247"/>
      <c r="F208" s="247"/>
    </row>
    <row r="209" spans="1:6" s="266" customFormat="1" ht="11.25">
      <c r="A209" s="246"/>
      <c r="B209" s="592" t="s">
        <v>2222</v>
      </c>
      <c r="C209" s="593"/>
      <c r="D209" s="594"/>
      <c r="E209" s="247"/>
      <c r="F209" s="247"/>
    </row>
    <row r="210" spans="1:6" s="266" customFormat="1" ht="11.25">
      <c r="A210" s="246"/>
      <c r="B210" s="592" t="s">
        <v>2223</v>
      </c>
      <c r="C210" s="593"/>
      <c r="D210" s="594"/>
      <c r="E210" s="247"/>
      <c r="F210" s="247"/>
    </row>
    <row r="211" spans="1:6" s="266" customFormat="1" ht="11.25">
      <c r="A211" s="246"/>
      <c r="B211" s="592" t="s">
        <v>2224</v>
      </c>
      <c r="C211" s="593"/>
      <c r="D211" s="594"/>
      <c r="E211" s="247"/>
      <c r="F211" s="247"/>
    </row>
    <row r="212" spans="1:6" s="266" customFormat="1" ht="11.25">
      <c r="A212" s="246"/>
      <c r="B212" s="592" t="s">
        <v>2225</v>
      </c>
      <c r="C212" s="593"/>
      <c r="D212" s="594"/>
      <c r="E212" s="247"/>
      <c r="F212" s="247"/>
    </row>
    <row r="213" spans="1:6" s="266" customFormat="1" ht="11.25">
      <c r="A213" s="246"/>
      <c r="B213" s="592" t="s">
        <v>2226</v>
      </c>
      <c r="C213" s="593"/>
      <c r="D213" s="594"/>
      <c r="E213" s="247"/>
      <c r="F213" s="247"/>
    </row>
    <row r="214" spans="1:6" s="266" customFormat="1" ht="22.5">
      <c r="A214" s="246"/>
      <c r="B214" s="592" t="s">
        <v>2227</v>
      </c>
      <c r="C214" s="593"/>
      <c r="D214" s="594"/>
      <c r="E214" s="247"/>
      <c r="F214" s="247"/>
    </row>
    <row r="215" spans="1:6" s="266" customFormat="1" ht="33.75">
      <c r="A215" s="246"/>
      <c r="B215" s="592" t="s">
        <v>2228</v>
      </c>
      <c r="C215" s="593"/>
      <c r="D215" s="594"/>
      <c r="E215" s="247"/>
      <c r="F215" s="247"/>
    </row>
    <row r="216" spans="1:6" s="266" customFormat="1" ht="22.5">
      <c r="A216" s="246"/>
      <c r="B216" s="592" t="s">
        <v>2229</v>
      </c>
      <c r="C216" s="593"/>
      <c r="D216" s="594"/>
      <c r="E216" s="247"/>
      <c r="F216" s="247"/>
    </row>
    <row r="217" spans="1:6" s="266" customFormat="1" ht="22.5">
      <c r="A217" s="246"/>
      <c r="B217" s="592" t="s">
        <v>2230</v>
      </c>
      <c r="C217" s="593"/>
      <c r="D217" s="594"/>
      <c r="E217" s="247"/>
      <c r="F217" s="247"/>
    </row>
    <row r="218" spans="1:6" s="266" customFormat="1" ht="11.25">
      <c r="A218" s="246"/>
      <c r="B218" s="592" t="s">
        <v>2231</v>
      </c>
      <c r="C218" s="593"/>
      <c r="D218" s="594"/>
      <c r="E218" s="247"/>
      <c r="F218" s="247"/>
    </row>
    <row r="219" spans="1:6" s="266" customFormat="1" ht="56.25">
      <c r="A219" s="246"/>
      <c r="B219" s="592" t="s">
        <v>2232</v>
      </c>
      <c r="C219" s="593"/>
      <c r="D219" s="594"/>
      <c r="E219" s="247"/>
      <c r="F219" s="247"/>
    </row>
    <row r="220" spans="1:6" s="266" customFormat="1" ht="11.25">
      <c r="A220" s="246"/>
      <c r="B220" s="592" t="s">
        <v>2233</v>
      </c>
      <c r="C220" s="593"/>
      <c r="D220" s="594"/>
      <c r="E220" s="247"/>
      <c r="F220" s="247"/>
    </row>
    <row r="221" spans="1:6" s="266" customFormat="1" ht="11.25">
      <c r="A221" s="246"/>
      <c r="B221" s="592" t="s">
        <v>2234</v>
      </c>
      <c r="C221" s="593"/>
      <c r="D221" s="594"/>
      <c r="E221" s="247"/>
      <c r="F221" s="247"/>
    </row>
    <row r="222" spans="1:6" s="266" customFormat="1" ht="11.25">
      <c r="A222" s="246"/>
      <c r="B222" s="592" t="s">
        <v>2235</v>
      </c>
      <c r="C222" s="593"/>
      <c r="D222" s="594"/>
      <c r="E222" s="247"/>
      <c r="F222" s="247"/>
    </row>
    <row r="223" spans="1:6" s="266" customFormat="1" ht="22.5">
      <c r="A223" s="246"/>
      <c r="B223" s="592" t="s">
        <v>2236</v>
      </c>
      <c r="C223" s="593"/>
      <c r="D223" s="594"/>
      <c r="E223" s="247"/>
      <c r="F223" s="247"/>
    </row>
    <row r="224" spans="1:6" s="266" customFormat="1" ht="11.25">
      <c r="A224" s="246"/>
      <c r="B224" s="592" t="s">
        <v>2237</v>
      </c>
      <c r="C224" s="593"/>
      <c r="D224" s="594"/>
      <c r="E224" s="247"/>
      <c r="F224" s="247"/>
    </row>
    <row r="225" spans="1:6" s="266" customFormat="1" ht="22.5">
      <c r="A225" s="246"/>
      <c r="B225" s="596" t="s">
        <v>2238</v>
      </c>
      <c r="C225" s="597" t="s">
        <v>1948</v>
      </c>
      <c r="D225" s="594">
        <v>1</v>
      </c>
      <c r="E225" s="598"/>
      <c r="F225" s="598">
        <f>D225*E225</f>
        <v>0</v>
      </c>
    </row>
    <row r="226" spans="1:6" s="283" customFormat="1" ht="11.25" customHeight="1">
      <c r="A226" s="225"/>
      <c r="B226" s="572"/>
      <c r="C226" s="409"/>
      <c r="D226" s="314"/>
      <c r="E226" s="248"/>
      <c r="F226" s="248"/>
    </row>
    <row r="227" spans="1:6" s="266" customFormat="1" ht="11.25">
      <c r="A227" s="225" t="s">
        <v>640</v>
      </c>
      <c r="B227" s="402" t="s">
        <v>2239</v>
      </c>
      <c r="C227" s="409"/>
      <c r="D227" s="314"/>
      <c r="E227" s="248"/>
      <c r="F227" s="248"/>
    </row>
    <row r="228" spans="1:6" s="266" customFormat="1" ht="22.5">
      <c r="A228" s="225"/>
      <c r="B228" s="244" t="s">
        <v>2240</v>
      </c>
      <c r="C228" s="409"/>
      <c r="D228" s="314"/>
      <c r="E228" s="248"/>
      <c r="F228" s="248"/>
    </row>
    <row r="229" spans="1:6" s="266" customFormat="1" ht="11.25">
      <c r="A229" s="225"/>
      <c r="B229" s="244" t="s">
        <v>2241</v>
      </c>
      <c r="C229" s="409"/>
      <c r="D229" s="314"/>
      <c r="E229" s="248"/>
      <c r="F229" s="248"/>
    </row>
    <row r="230" spans="1:6" s="266" customFormat="1" ht="11.25">
      <c r="A230" s="225"/>
      <c r="B230" s="244" t="s">
        <v>2242</v>
      </c>
      <c r="C230" s="409" t="s">
        <v>9</v>
      </c>
      <c r="D230" s="314">
        <v>2</v>
      </c>
      <c r="E230" s="248"/>
      <c r="F230" s="248">
        <f>D230*E230</f>
        <v>0</v>
      </c>
    </row>
    <row r="231" spans="1:6" s="266" customFormat="1" ht="11.25">
      <c r="A231" s="225"/>
      <c r="B231" s="244" t="s">
        <v>2243</v>
      </c>
      <c r="C231" s="409" t="s">
        <v>9</v>
      </c>
      <c r="D231" s="314">
        <v>1</v>
      </c>
      <c r="E231" s="248"/>
      <c r="F231" s="248">
        <f>D231*E231</f>
        <v>0</v>
      </c>
    </row>
    <row r="232" spans="1:6" s="266" customFormat="1" ht="11.25">
      <c r="A232" s="225"/>
      <c r="B232" s="244"/>
      <c r="C232" s="409"/>
      <c r="D232" s="314"/>
      <c r="E232" s="248"/>
      <c r="F232" s="248"/>
    </row>
    <row r="233" spans="1:6" s="283" customFormat="1" ht="11.25" customHeight="1">
      <c r="A233" s="225" t="s">
        <v>642</v>
      </c>
      <c r="B233" s="245" t="s">
        <v>2244</v>
      </c>
      <c r="C233" s="409"/>
      <c r="D233" s="314"/>
      <c r="E233" s="248"/>
      <c r="F233" s="248"/>
    </row>
    <row r="234" spans="1:6" s="283" customFormat="1" ht="63" customHeight="1">
      <c r="A234" s="225"/>
      <c r="B234" s="244" t="s">
        <v>2245</v>
      </c>
      <c r="C234" s="597"/>
      <c r="D234" s="594"/>
      <c r="E234" s="248"/>
      <c r="F234" s="248"/>
    </row>
    <row r="235" spans="1:6" s="283" customFormat="1" ht="11.25" customHeight="1">
      <c r="A235" s="225"/>
      <c r="B235" s="244" t="s">
        <v>2246</v>
      </c>
      <c r="C235" s="597" t="s">
        <v>1948</v>
      </c>
      <c r="D235" s="594">
        <v>1</v>
      </c>
      <c r="E235" s="248"/>
      <c r="F235" s="248">
        <f>D235*E235</f>
        <v>0</v>
      </c>
    </row>
    <row r="236" spans="1:6" s="283" customFormat="1" ht="11.25" customHeight="1">
      <c r="A236" s="225"/>
      <c r="B236" s="572"/>
      <c r="C236" s="409"/>
      <c r="D236" s="314"/>
      <c r="E236" s="248"/>
      <c r="F236" s="248"/>
    </row>
    <row r="237" spans="1:6" s="283" customFormat="1" ht="16.5" customHeight="1">
      <c r="A237" s="245" t="s">
        <v>644</v>
      </c>
      <c r="B237" s="402" t="s">
        <v>2247</v>
      </c>
      <c r="C237" s="380"/>
      <c r="D237" s="482"/>
      <c r="E237" s="248"/>
      <c r="F237" s="248"/>
    </row>
    <row r="238" spans="1:6" s="283" customFormat="1" ht="45">
      <c r="A238" s="225"/>
      <c r="B238" s="244" t="s">
        <v>2248</v>
      </c>
      <c r="C238" s="247"/>
      <c r="D238" s="248"/>
      <c r="E238" s="248"/>
      <c r="F238" s="248"/>
    </row>
    <row r="239" spans="1:6" s="283" customFormat="1" ht="56.25">
      <c r="A239" s="225"/>
      <c r="B239" s="244" t="s">
        <v>2249</v>
      </c>
      <c r="C239" s="247"/>
      <c r="D239" s="248"/>
      <c r="E239" s="248"/>
      <c r="F239" s="248"/>
    </row>
    <row r="240" spans="1:6" s="283" customFormat="1" ht="11.25">
      <c r="A240" s="225"/>
      <c r="B240" s="244" t="s">
        <v>2250</v>
      </c>
      <c r="C240" s="247" t="s">
        <v>10</v>
      </c>
      <c r="D240" s="238">
        <v>1</v>
      </c>
      <c r="E240" s="248"/>
      <c r="F240" s="248">
        <f>E240*D240</f>
        <v>0</v>
      </c>
    </row>
    <row r="241" spans="1:8" s="283" customFormat="1" ht="11.25">
      <c r="A241" s="245"/>
      <c r="B241" s="244"/>
      <c r="C241" s="380"/>
      <c r="D241" s="482"/>
      <c r="E241" s="248"/>
      <c r="F241" s="248"/>
    </row>
    <row r="242" spans="1:8" s="442" customFormat="1" ht="11.25" customHeight="1">
      <c r="A242" s="412"/>
      <c r="B242" s="578" t="s">
        <v>1875</v>
      </c>
      <c r="C242" s="414"/>
      <c r="D242" s="415"/>
      <c r="E242" s="416"/>
      <c r="F242" s="416"/>
      <c r="G242" s="440"/>
      <c r="H242" s="441"/>
    </row>
    <row r="243" spans="1:8" s="442" customFormat="1" ht="11.25" customHeight="1">
      <c r="A243" s="412"/>
      <c r="B243" s="578" t="s">
        <v>1876</v>
      </c>
      <c r="C243" s="414"/>
      <c r="D243" s="415"/>
      <c r="E243" s="416"/>
      <c r="F243" s="416"/>
      <c r="G243" s="440"/>
      <c r="H243" s="441"/>
    </row>
    <row r="244" spans="1:8" s="241" customFormat="1">
      <c r="A244" s="412"/>
      <c r="B244" s="578" t="s">
        <v>1877</v>
      </c>
      <c r="C244" s="414"/>
      <c r="D244" s="415"/>
      <c r="E244" s="416"/>
      <c r="F244" s="416"/>
    </row>
    <row r="245" spans="1:8" s="283" customFormat="1" ht="11.25">
      <c r="A245" s="249"/>
      <c r="B245" s="272"/>
      <c r="C245" s="232"/>
      <c r="D245" s="238"/>
      <c r="E245" s="234"/>
      <c r="F245" s="234"/>
    </row>
    <row r="246" spans="1:8" s="283" customFormat="1" ht="11.25">
      <c r="A246" s="443" t="s">
        <v>646</v>
      </c>
      <c r="B246" s="443" t="s">
        <v>2251</v>
      </c>
      <c r="C246" s="241"/>
      <c r="D246" s="599"/>
      <c r="E246" s="248"/>
      <c r="F246" s="275"/>
    </row>
    <row r="247" spans="1:8" s="283" customFormat="1" ht="309.75" customHeight="1">
      <c r="A247" s="443"/>
      <c r="B247" s="272" t="s">
        <v>2252</v>
      </c>
      <c r="C247" s="241"/>
      <c r="D247" s="599"/>
      <c r="E247" s="248"/>
      <c r="F247" s="275"/>
    </row>
    <row r="248" spans="1:8" s="226" customFormat="1" ht="11.25">
      <c r="A248" s="443"/>
      <c r="B248" s="272" t="s">
        <v>2253</v>
      </c>
      <c r="C248" s="600"/>
      <c r="D248" s="247"/>
      <c r="E248" s="248"/>
      <c r="F248" s="248"/>
      <c r="G248" s="546"/>
    </row>
    <row r="249" spans="1:8" s="283" customFormat="1" ht="17.25" customHeight="1">
      <c r="A249" s="443"/>
      <c r="B249" s="272" t="s">
        <v>2254</v>
      </c>
      <c r="C249" s="600" t="s">
        <v>9</v>
      </c>
      <c r="D249" s="247">
        <v>1</v>
      </c>
      <c r="E249" s="248"/>
      <c r="F249" s="248">
        <f>D249*E249</f>
        <v>0</v>
      </c>
      <c r="G249" s="546"/>
    </row>
    <row r="250" spans="1:8" s="283" customFormat="1" ht="11.25">
      <c r="A250" s="225"/>
      <c r="B250" s="244"/>
      <c r="C250" s="409"/>
      <c r="D250" s="314"/>
      <c r="E250" s="248"/>
      <c r="F250" s="248"/>
      <c r="G250" s="546"/>
    </row>
    <row r="251" spans="1:8" s="442" customFormat="1" ht="11.25" customHeight="1">
      <c r="A251" s="412"/>
      <c r="B251" s="578" t="s">
        <v>1875</v>
      </c>
      <c r="C251" s="414"/>
      <c r="D251" s="415"/>
      <c r="E251" s="416"/>
      <c r="F251" s="416"/>
      <c r="G251" s="440"/>
      <c r="H251" s="441"/>
    </row>
    <row r="252" spans="1:8" s="442" customFormat="1" ht="11.25" customHeight="1">
      <c r="A252" s="412"/>
      <c r="B252" s="578" t="s">
        <v>1876</v>
      </c>
      <c r="C252" s="414"/>
      <c r="D252" s="415"/>
      <c r="E252" s="416"/>
      <c r="F252" s="416"/>
      <c r="G252" s="440"/>
      <c r="H252" s="441"/>
    </row>
    <row r="253" spans="1:8" s="241" customFormat="1">
      <c r="A253" s="412"/>
      <c r="B253" s="578" t="s">
        <v>1877</v>
      </c>
      <c r="C253" s="414"/>
      <c r="D253" s="415"/>
      <c r="E253" s="416"/>
      <c r="F253" s="416"/>
    </row>
    <row r="254" spans="1:8" s="283" customFormat="1" ht="11.25">
      <c r="A254" s="249"/>
      <c r="B254" s="272"/>
      <c r="C254" s="232"/>
      <c r="D254" s="238"/>
      <c r="E254" s="234"/>
      <c r="F254" s="234"/>
    </row>
    <row r="255" spans="1:8" s="442" customFormat="1" ht="14.25" customHeight="1">
      <c r="A255" s="245" t="s">
        <v>648</v>
      </c>
      <c r="B255" s="402" t="s">
        <v>2255</v>
      </c>
      <c r="C255" s="403"/>
      <c r="D255" s="404"/>
      <c r="E255" s="601"/>
      <c r="F255" s="601"/>
    </row>
    <row r="256" spans="1:8" s="442" customFormat="1" ht="84.75" customHeight="1">
      <c r="A256" s="225"/>
      <c r="B256" s="244" t="s">
        <v>2256</v>
      </c>
      <c r="C256" s="407"/>
      <c r="D256" s="408"/>
      <c r="E256" s="473"/>
      <c r="F256" s="601"/>
    </row>
    <row r="257" spans="1:8" s="241" customFormat="1" ht="11.25">
      <c r="A257" s="225"/>
      <c r="B257" s="244" t="s">
        <v>2257</v>
      </c>
      <c r="C257" s="407"/>
      <c r="D257" s="408"/>
      <c r="E257" s="473"/>
      <c r="F257" s="601"/>
    </row>
    <row r="258" spans="1:8" s="462" customFormat="1" ht="12.75" customHeight="1">
      <c r="A258" s="225"/>
      <c r="B258" s="244" t="s">
        <v>2258</v>
      </c>
      <c r="C258" s="407" t="s">
        <v>9</v>
      </c>
      <c r="D258" s="408">
        <v>1</v>
      </c>
      <c r="E258" s="248"/>
      <c r="F258" s="248">
        <f>D258*E258</f>
        <v>0</v>
      </c>
      <c r="H258" s="602"/>
    </row>
    <row r="259" spans="1:8" s="231" customFormat="1" ht="12.75" customHeight="1">
      <c r="A259" s="225"/>
      <c r="B259" s="244" t="s">
        <v>2259</v>
      </c>
      <c r="C259" s="407" t="s">
        <v>9</v>
      </c>
      <c r="D259" s="408">
        <v>4</v>
      </c>
      <c r="E259" s="248"/>
      <c r="F259" s="248">
        <f>D259*E259</f>
        <v>0</v>
      </c>
      <c r="G259" s="297"/>
    </row>
    <row r="260" spans="1:8" s="231" customFormat="1" ht="12.75" customHeight="1">
      <c r="A260" s="225"/>
      <c r="B260" s="244"/>
      <c r="C260" s="409"/>
      <c r="D260" s="314"/>
      <c r="E260" s="248"/>
      <c r="F260" s="248"/>
      <c r="G260" s="297"/>
    </row>
    <row r="261" spans="1:8" s="442" customFormat="1" ht="11.25" customHeight="1">
      <c r="A261" s="412"/>
      <c r="B261" s="578" t="s">
        <v>1875</v>
      </c>
      <c r="C261" s="414"/>
      <c r="D261" s="415"/>
      <c r="E261" s="416"/>
      <c r="F261" s="416"/>
      <c r="G261" s="440"/>
      <c r="H261" s="441"/>
    </row>
    <row r="262" spans="1:8" s="442" customFormat="1" ht="11.25" customHeight="1">
      <c r="A262" s="412"/>
      <c r="B262" s="578" t="s">
        <v>1876</v>
      </c>
      <c r="C262" s="414"/>
      <c r="D262" s="415"/>
      <c r="E262" s="416"/>
      <c r="F262" s="416"/>
      <c r="G262" s="440"/>
      <c r="H262" s="441"/>
    </row>
    <row r="263" spans="1:8" s="241" customFormat="1">
      <c r="A263" s="412"/>
      <c r="B263" s="578" t="s">
        <v>1877</v>
      </c>
      <c r="C263" s="414"/>
      <c r="D263" s="415"/>
      <c r="E263" s="416"/>
      <c r="F263" s="416"/>
    </row>
    <row r="264" spans="1:8" s="283" customFormat="1" ht="11.25">
      <c r="A264" s="249"/>
      <c r="B264" s="272"/>
      <c r="C264" s="232"/>
      <c r="D264" s="238"/>
      <c r="E264" s="234"/>
      <c r="F264" s="234"/>
    </row>
    <row r="265" spans="1:8" s="442" customFormat="1" ht="12.75" customHeight="1">
      <c r="A265" s="245" t="s">
        <v>650</v>
      </c>
      <c r="B265" s="402" t="s">
        <v>2255</v>
      </c>
      <c r="C265" s="403"/>
      <c r="D265" s="404"/>
      <c r="E265" s="601"/>
      <c r="F265" s="601"/>
    </row>
    <row r="266" spans="1:8" s="442" customFormat="1" ht="88.5" customHeight="1">
      <c r="A266" s="225"/>
      <c r="B266" s="244" t="s">
        <v>2260</v>
      </c>
      <c r="C266" s="407"/>
      <c r="D266" s="408"/>
      <c r="E266" s="473"/>
      <c r="F266" s="601"/>
    </row>
    <row r="267" spans="1:8" s="442" customFormat="1" ht="12.75" customHeight="1">
      <c r="A267" s="225"/>
      <c r="B267" s="244" t="s">
        <v>2261</v>
      </c>
      <c r="C267" s="407"/>
      <c r="D267" s="408"/>
      <c r="E267" s="473"/>
      <c r="F267" s="601"/>
    </row>
    <row r="268" spans="1:8" s="231" customFormat="1" ht="12.75" customHeight="1">
      <c r="A268" s="225"/>
      <c r="B268" s="244" t="s">
        <v>2262</v>
      </c>
      <c r="C268" s="407" t="s">
        <v>9</v>
      </c>
      <c r="D268" s="408">
        <v>2</v>
      </c>
      <c r="E268" s="248"/>
      <c r="F268" s="248">
        <f t="shared" ref="F268:F270" si="0">D268*E268</f>
        <v>0</v>
      </c>
      <c r="G268" s="297"/>
    </row>
    <row r="269" spans="1:8" s="231" customFormat="1" ht="12.75" customHeight="1">
      <c r="A269" s="225"/>
      <c r="B269" s="244" t="s">
        <v>2263</v>
      </c>
      <c r="C269" s="407" t="s">
        <v>9</v>
      </c>
      <c r="D269" s="408">
        <v>2</v>
      </c>
      <c r="E269" s="248"/>
      <c r="F269" s="248">
        <f t="shared" si="0"/>
        <v>0</v>
      </c>
      <c r="G269" s="297"/>
    </row>
    <row r="270" spans="1:8" s="231" customFormat="1" ht="12.75" customHeight="1">
      <c r="A270" s="225"/>
      <c r="B270" s="244" t="s">
        <v>2896</v>
      </c>
      <c r="C270" s="407" t="s">
        <v>9</v>
      </c>
      <c r="D270" s="408">
        <v>2</v>
      </c>
      <c r="E270" s="248"/>
      <c r="F270" s="248">
        <f t="shared" si="0"/>
        <v>0</v>
      </c>
      <c r="G270" s="297"/>
    </row>
    <row r="271" spans="1:8" s="231" customFormat="1" ht="12.75" customHeight="1">
      <c r="A271" s="225"/>
      <c r="B271" s="244"/>
      <c r="C271" s="407"/>
      <c r="D271" s="408"/>
      <c r="E271" s="248"/>
      <c r="F271" s="248"/>
      <c r="G271" s="297"/>
    </row>
    <row r="272" spans="1:8" s="442" customFormat="1" ht="11.25" customHeight="1">
      <c r="A272" s="412"/>
      <c r="B272" s="578" t="s">
        <v>1875</v>
      </c>
      <c r="C272" s="414"/>
      <c r="D272" s="415"/>
      <c r="E272" s="416"/>
      <c r="F272" s="416"/>
      <c r="G272" s="440"/>
      <c r="H272" s="441"/>
    </row>
    <row r="273" spans="1:9" s="442" customFormat="1" ht="11.25" customHeight="1">
      <c r="A273" s="412"/>
      <c r="B273" s="578" t="s">
        <v>1876</v>
      </c>
      <c r="C273" s="414"/>
      <c r="D273" s="415"/>
      <c r="E273" s="416"/>
      <c r="F273" s="416"/>
      <c r="G273" s="440"/>
      <c r="H273" s="441"/>
    </row>
    <row r="274" spans="1:9" s="241" customFormat="1">
      <c r="A274" s="412"/>
      <c r="B274" s="578" t="s">
        <v>1877</v>
      </c>
      <c r="C274" s="414"/>
      <c r="D274" s="415"/>
      <c r="E274" s="416"/>
      <c r="F274" s="416"/>
    </row>
    <row r="275" spans="1:9" s="283" customFormat="1" ht="11.25">
      <c r="A275" s="249"/>
      <c r="B275" s="272"/>
      <c r="C275" s="232"/>
      <c r="D275" s="238"/>
      <c r="E275" s="234"/>
      <c r="F275" s="234"/>
    </row>
    <row r="276" spans="1:9" s="231" customFormat="1" ht="12.75" customHeight="1">
      <c r="A276" s="249" t="s">
        <v>652</v>
      </c>
      <c r="B276" s="434" t="s">
        <v>2264</v>
      </c>
      <c r="C276" s="568"/>
      <c r="D276" s="425"/>
      <c r="E276" s="229"/>
      <c r="F276" s="229"/>
      <c r="G276" s="297"/>
    </row>
    <row r="277" spans="1:9" s="231" customFormat="1" ht="74.25" customHeight="1">
      <c r="A277" s="225"/>
      <c r="B277" s="272" t="s">
        <v>2265</v>
      </c>
      <c r="C277" s="409"/>
      <c r="D277" s="314"/>
      <c r="E277" s="248"/>
      <c r="F277" s="248"/>
      <c r="G277" s="297"/>
    </row>
    <row r="278" spans="1:9" s="442" customFormat="1" ht="12.75" customHeight="1">
      <c r="A278" s="249"/>
      <c r="B278" s="272" t="s">
        <v>2266</v>
      </c>
      <c r="C278" s="409"/>
      <c r="D278" s="314"/>
      <c r="E278" s="248"/>
      <c r="F278" s="229"/>
    </row>
    <row r="279" spans="1:9" s="442" customFormat="1" ht="12.75" customHeight="1">
      <c r="A279" s="249"/>
      <c r="B279" s="272" t="s">
        <v>2267</v>
      </c>
      <c r="C279" s="409" t="s">
        <v>9</v>
      </c>
      <c r="D279" s="314">
        <v>6</v>
      </c>
      <c r="E279" s="248"/>
      <c r="F279" s="229">
        <f>D279*E279</f>
        <v>0</v>
      </c>
    </row>
    <row r="280" spans="1:9" s="442" customFormat="1" ht="12.75" customHeight="1">
      <c r="A280" s="249"/>
      <c r="B280" s="272" t="s">
        <v>2268</v>
      </c>
      <c r="C280" s="409" t="s">
        <v>9</v>
      </c>
      <c r="D280" s="314">
        <v>17</v>
      </c>
      <c r="E280" s="248"/>
      <c r="F280" s="229">
        <f>D280*E280</f>
        <v>0</v>
      </c>
    </row>
    <row r="281" spans="1:9" s="442" customFormat="1" ht="12.75" customHeight="1">
      <c r="A281" s="249"/>
      <c r="B281" s="272" t="s">
        <v>2269</v>
      </c>
      <c r="C281" s="409" t="s">
        <v>9</v>
      </c>
      <c r="D281" s="314">
        <v>10</v>
      </c>
      <c r="E281" s="248"/>
      <c r="F281" s="229">
        <f>D281*E281</f>
        <v>0</v>
      </c>
    </row>
    <row r="282" spans="1:9" s="442" customFormat="1" ht="12.75" customHeight="1">
      <c r="A282" s="249"/>
      <c r="B282" s="272" t="s">
        <v>2270</v>
      </c>
      <c r="C282" s="409" t="s">
        <v>9</v>
      </c>
      <c r="D282" s="314">
        <v>13</v>
      </c>
      <c r="E282" s="248"/>
      <c r="F282" s="229">
        <f>D282*E282</f>
        <v>0</v>
      </c>
    </row>
    <row r="283" spans="1:9" s="283" customFormat="1" ht="11.25">
      <c r="A283" s="225"/>
      <c r="B283" s="244"/>
      <c r="C283" s="409"/>
      <c r="D283" s="314"/>
      <c r="E283" s="248"/>
      <c r="F283" s="229"/>
      <c r="G283" s="546"/>
      <c r="H283" s="603"/>
    </row>
    <row r="284" spans="1:9" s="283" customFormat="1">
      <c r="A284" s="412"/>
      <c r="B284" s="578" t="s">
        <v>1875</v>
      </c>
      <c r="C284" s="414"/>
      <c r="D284" s="415"/>
      <c r="E284" s="416"/>
      <c r="F284" s="416"/>
      <c r="G284" s="604"/>
    </row>
    <row r="285" spans="1:9" s="283" customFormat="1">
      <c r="A285" s="412"/>
      <c r="B285" s="578" t="s">
        <v>1876</v>
      </c>
      <c r="C285" s="414"/>
      <c r="D285" s="415"/>
      <c r="E285" s="416"/>
      <c r="F285" s="416"/>
      <c r="G285" s="604"/>
    </row>
    <row r="286" spans="1:9" s="283" customFormat="1">
      <c r="A286" s="412"/>
      <c r="B286" s="578" t="s">
        <v>1877</v>
      </c>
      <c r="C286" s="414"/>
      <c r="D286" s="415"/>
      <c r="E286" s="416"/>
      <c r="F286" s="416"/>
      <c r="G286" s="604"/>
    </row>
    <row r="287" spans="1:9" s="283" customFormat="1" ht="11.25">
      <c r="A287" s="249"/>
      <c r="B287" s="272"/>
      <c r="C287" s="232"/>
      <c r="D287" s="238"/>
      <c r="E287" s="234"/>
      <c r="F287" s="234"/>
      <c r="G287" s="546"/>
      <c r="H287" s="603"/>
    </row>
    <row r="288" spans="1:9" s="283" customFormat="1" ht="11.25">
      <c r="A288" s="249" t="s">
        <v>654</v>
      </c>
      <c r="B288" s="434" t="s">
        <v>2271</v>
      </c>
      <c r="C288" s="277"/>
      <c r="D288" s="228"/>
      <c r="E288" s="577"/>
      <c r="F288" s="229"/>
      <c r="G288" s="605"/>
      <c r="H288" s="604"/>
      <c r="I288" s="604"/>
    </row>
    <row r="289" spans="1:9" s="283" customFormat="1" ht="30" customHeight="1">
      <c r="A289" s="249"/>
      <c r="B289" s="272" t="s">
        <v>2272</v>
      </c>
      <c r="C289" s="241"/>
      <c r="D289" s="238"/>
      <c r="E289" s="577"/>
      <c r="F289" s="234"/>
      <c r="G289" s="605"/>
      <c r="H289" s="604"/>
      <c r="I289" s="604"/>
    </row>
    <row r="290" spans="1:9" s="283" customFormat="1" ht="12.75" customHeight="1">
      <c r="A290" s="249"/>
      <c r="B290" s="272" t="s">
        <v>2273</v>
      </c>
      <c r="C290" s="241"/>
      <c r="D290" s="238"/>
      <c r="E290" s="577"/>
      <c r="F290" s="234"/>
      <c r="G290" s="605"/>
      <c r="H290" s="604"/>
      <c r="I290" s="604"/>
    </row>
    <row r="291" spans="1:9" s="283" customFormat="1" ht="12.75" customHeight="1">
      <c r="A291" s="249"/>
      <c r="B291" s="272" t="s">
        <v>2274</v>
      </c>
      <c r="C291" s="241" t="s">
        <v>9</v>
      </c>
      <c r="D291" s="238">
        <v>1</v>
      </c>
      <c r="E291" s="577"/>
      <c r="F291" s="229">
        <f>D291*E291</f>
        <v>0</v>
      </c>
      <c r="G291" s="605"/>
      <c r="H291" s="604"/>
      <c r="I291" s="604"/>
    </row>
    <row r="292" spans="1:9" s="241" customFormat="1" ht="12.75" customHeight="1">
      <c r="A292" s="249"/>
      <c r="B292" s="272" t="s">
        <v>2275</v>
      </c>
      <c r="C292" s="241" t="s">
        <v>9</v>
      </c>
      <c r="D292" s="238">
        <v>29</v>
      </c>
      <c r="E292" s="577"/>
      <c r="F292" s="229">
        <f>D292*E292</f>
        <v>0</v>
      </c>
    </row>
    <row r="293" spans="1:9" s="442" customFormat="1" ht="12.75" customHeight="1">
      <c r="A293" s="249"/>
      <c r="B293" s="272"/>
      <c r="C293" s="241"/>
      <c r="D293" s="238"/>
      <c r="E293" s="577"/>
      <c r="F293" s="229"/>
      <c r="G293" s="440"/>
      <c r="H293" s="441"/>
    </row>
    <row r="294" spans="1:9" s="442" customFormat="1" ht="11.25" customHeight="1">
      <c r="A294" s="412"/>
      <c r="B294" s="578" t="s">
        <v>1875</v>
      </c>
      <c r="C294" s="414"/>
      <c r="D294" s="415"/>
      <c r="E294" s="416"/>
      <c r="F294" s="416"/>
      <c r="G294" s="440"/>
      <c r="H294" s="441"/>
    </row>
    <row r="295" spans="1:9" s="442" customFormat="1" ht="11.25" customHeight="1">
      <c r="A295" s="412"/>
      <c r="B295" s="578" t="s">
        <v>1876</v>
      </c>
      <c r="C295" s="414"/>
      <c r="D295" s="415"/>
      <c r="E295" s="416"/>
      <c r="F295" s="416"/>
      <c r="G295" s="440"/>
      <c r="H295" s="441"/>
    </row>
    <row r="296" spans="1:9" s="241" customFormat="1">
      <c r="A296" s="412"/>
      <c r="B296" s="578" t="s">
        <v>1877</v>
      </c>
      <c r="C296" s="414"/>
      <c r="D296" s="415"/>
      <c r="E296" s="416"/>
      <c r="F296" s="416"/>
    </row>
    <row r="297" spans="1:9" s="283" customFormat="1" ht="11.25">
      <c r="A297" s="249"/>
      <c r="B297" s="272"/>
      <c r="C297" s="232"/>
      <c r="D297" s="238"/>
      <c r="E297" s="234"/>
      <c r="F297" s="234"/>
    </row>
    <row r="298" spans="1:9" s="283" customFormat="1" ht="11.25">
      <c r="A298" s="249" t="s">
        <v>656</v>
      </c>
      <c r="B298" s="434" t="s">
        <v>2276</v>
      </c>
      <c r="C298" s="277"/>
      <c r="D298" s="228"/>
      <c r="E298" s="577"/>
      <c r="F298" s="229"/>
    </row>
    <row r="299" spans="1:9" s="283" customFormat="1" ht="11.25" customHeight="1">
      <c r="A299" s="249"/>
      <c r="B299" s="272" t="s">
        <v>2277</v>
      </c>
      <c r="C299" s="241"/>
      <c r="D299" s="238"/>
      <c r="E299" s="577"/>
      <c r="F299" s="234"/>
    </row>
    <row r="300" spans="1:9" s="283" customFormat="1" ht="11.25">
      <c r="A300" s="249"/>
      <c r="B300" s="272" t="s">
        <v>2273</v>
      </c>
      <c r="C300" s="241"/>
      <c r="D300" s="238"/>
      <c r="E300" s="577"/>
      <c r="F300" s="234"/>
    </row>
    <row r="301" spans="1:9" s="283" customFormat="1" ht="12.75" customHeight="1">
      <c r="A301" s="249"/>
      <c r="B301" s="272" t="s">
        <v>2278</v>
      </c>
      <c r="C301" s="241" t="s">
        <v>9</v>
      </c>
      <c r="D301" s="238">
        <v>4</v>
      </c>
      <c r="E301" s="577"/>
      <c r="F301" s="229">
        <f>D301*E301</f>
        <v>0</v>
      </c>
    </row>
    <row r="302" spans="1:9" s="283" customFormat="1" ht="11.25">
      <c r="A302" s="249"/>
      <c r="B302" s="272"/>
      <c r="C302" s="241"/>
      <c r="D302" s="238"/>
      <c r="E302" s="577"/>
      <c r="F302" s="229"/>
    </row>
    <row r="303" spans="1:9" s="283" customFormat="1">
      <c r="A303" s="412"/>
      <c r="B303" s="578" t="s">
        <v>1875</v>
      </c>
      <c r="C303" s="414"/>
      <c r="D303" s="415"/>
      <c r="E303" s="416"/>
      <c r="F303" s="416"/>
    </row>
    <row r="304" spans="1:9" s="283" customFormat="1">
      <c r="A304" s="412"/>
      <c r="B304" s="578" t="s">
        <v>1876</v>
      </c>
      <c r="C304" s="414"/>
      <c r="D304" s="415"/>
      <c r="E304" s="416"/>
      <c r="F304" s="416"/>
    </row>
    <row r="305" spans="1:9" s="283" customFormat="1">
      <c r="A305" s="412"/>
      <c r="B305" s="578" t="s">
        <v>1877</v>
      </c>
      <c r="C305" s="414"/>
      <c r="D305" s="415"/>
      <c r="E305" s="416"/>
      <c r="F305" s="416"/>
    </row>
    <row r="306" spans="1:9" s="226" customFormat="1" ht="11.25">
      <c r="A306" s="249"/>
      <c r="B306" s="272"/>
      <c r="C306" s="232"/>
      <c r="D306" s="238"/>
      <c r="E306" s="234"/>
      <c r="F306" s="234"/>
    </row>
    <row r="307" spans="1:9" s="266" customFormat="1" ht="11.25">
      <c r="A307" s="225" t="s">
        <v>658</v>
      </c>
      <c r="B307" s="402" t="s">
        <v>2279</v>
      </c>
      <c r="C307" s="409"/>
      <c r="D307" s="314"/>
      <c r="E307" s="248"/>
      <c r="F307" s="248"/>
      <c r="G307" s="606"/>
    </row>
    <row r="308" spans="1:9" s="266" customFormat="1" ht="22.5">
      <c r="A308" s="225"/>
      <c r="B308" s="244" t="s">
        <v>2280</v>
      </c>
      <c r="C308" s="407"/>
      <c r="D308" s="408"/>
      <c r="E308" s="473"/>
      <c r="F308" s="473"/>
      <c r="G308" s="606"/>
    </row>
    <row r="309" spans="1:9" s="266" customFormat="1" ht="14.25" customHeight="1">
      <c r="A309" s="225"/>
      <c r="B309" s="244" t="s">
        <v>2281</v>
      </c>
      <c r="C309" s="409" t="s">
        <v>9</v>
      </c>
      <c r="D309" s="314">
        <v>7</v>
      </c>
      <c r="E309" s="248"/>
      <c r="F309" s="248">
        <f>D309*E309</f>
        <v>0</v>
      </c>
      <c r="G309" s="606"/>
    </row>
    <row r="310" spans="1:9" s="442" customFormat="1" ht="15.75" customHeight="1">
      <c r="A310" s="225"/>
      <c r="B310" s="244"/>
      <c r="C310" s="407"/>
      <c r="D310" s="408"/>
      <c r="E310" s="248"/>
      <c r="F310" s="248"/>
    </row>
    <row r="311" spans="1:9" s="442" customFormat="1" ht="11.25" customHeight="1">
      <c r="A311" s="412"/>
      <c r="B311" s="578" t="s">
        <v>1875</v>
      </c>
      <c r="C311" s="414"/>
      <c r="D311" s="415"/>
      <c r="E311" s="416"/>
      <c r="F311" s="416"/>
      <c r="G311" s="440"/>
      <c r="H311" s="441"/>
    </row>
    <row r="312" spans="1:9" s="442" customFormat="1" ht="11.25" customHeight="1">
      <c r="A312" s="412"/>
      <c r="B312" s="578" t="s">
        <v>1876</v>
      </c>
      <c r="C312" s="414"/>
      <c r="D312" s="415"/>
      <c r="E312" s="416"/>
      <c r="F312" s="416"/>
      <c r="G312" s="440"/>
      <c r="H312" s="441"/>
    </row>
    <row r="313" spans="1:9" s="241" customFormat="1">
      <c r="A313" s="412"/>
      <c r="B313" s="578" t="s">
        <v>1877</v>
      </c>
      <c r="C313" s="414"/>
      <c r="D313" s="415"/>
      <c r="E313" s="416"/>
      <c r="F313" s="416"/>
    </row>
    <row r="314" spans="1:9" s="283" customFormat="1" ht="11.25">
      <c r="A314" s="249"/>
      <c r="B314" s="272"/>
      <c r="C314" s="232"/>
      <c r="D314" s="238"/>
      <c r="E314" s="234"/>
      <c r="F314" s="234"/>
    </row>
    <row r="315" spans="1:9" s="442" customFormat="1" ht="13.5" customHeight="1">
      <c r="A315" s="225" t="s">
        <v>660</v>
      </c>
      <c r="B315" s="402" t="s">
        <v>2282</v>
      </c>
      <c r="C315" s="409"/>
      <c r="D315" s="314"/>
      <c r="E315" s="248"/>
      <c r="F315" s="248"/>
    </row>
    <row r="316" spans="1:9" s="442" customFormat="1" ht="45.75" customHeight="1">
      <c r="A316" s="225"/>
      <c r="B316" s="244" t="s">
        <v>2283</v>
      </c>
      <c r="C316" s="409"/>
      <c r="D316" s="314"/>
      <c r="E316" s="248"/>
      <c r="F316" s="248"/>
    </row>
    <row r="317" spans="1:9" s="241" customFormat="1" ht="13.5" customHeight="1">
      <c r="A317" s="225"/>
      <c r="B317" s="244" t="s">
        <v>2284</v>
      </c>
      <c r="C317" s="409" t="s">
        <v>9</v>
      </c>
      <c r="D317" s="314">
        <v>2</v>
      </c>
      <c r="E317" s="248"/>
      <c r="F317" s="248">
        <f>D317*E317</f>
        <v>0</v>
      </c>
    </row>
    <row r="318" spans="1:9" s="283" customFormat="1" ht="11.25">
      <c r="A318" s="225"/>
      <c r="B318" s="244" t="s">
        <v>2285</v>
      </c>
      <c r="C318" s="409" t="s">
        <v>9</v>
      </c>
      <c r="D318" s="314">
        <v>2</v>
      </c>
      <c r="E318" s="248"/>
      <c r="F318" s="248">
        <f>D318*E318</f>
        <v>0</v>
      </c>
      <c r="G318" s="607"/>
      <c r="H318" s="604"/>
      <c r="I318" s="604"/>
    </row>
    <row r="319" spans="1:9" s="226" customFormat="1" ht="11.25">
      <c r="A319" s="240"/>
      <c r="B319" s="411"/>
      <c r="C319" s="232"/>
      <c r="D319" s="238"/>
      <c r="E319" s="234"/>
      <c r="F319" s="234"/>
      <c r="G319" s="608"/>
      <c r="H319" s="608"/>
    </row>
    <row r="320" spans="1:9" s="226" customFormat="1">
      <c r="A320" s="412"/>
      <c r="B320" s="578" t="s">
        <v>1875</v>
      </c>
      <c r="C320" s="414"/>
      <c r="D320" s="415"/>
      <c r="E320" s="416"/>
      <c r="F320" s="416"/>
      <c r="G320" s="608"/>
      <c r="H320" s="608"/>
    </row>
    <row r="321" spans="1:9" s="266" customFormat="1">
      <c r="A321" s="412"/>
      <c r="B321" s="578" t="s">
        <v>1876</v>
      </c>
      <c r="C321" s="414"/>
      <c r="D321" s="415"/>
      <c r="E321" s="416"/>
      <c r="F321" s="416"/>
      <c r="G321" s="609"/>
      <c r="H321" s="610"/>
      <c r="I321" s="606"/>
    </row>
    <row r="322" spans="1:9" s="266" customFormat="1">
      <c r="A322" s="412"/>
      <c r="B322" s="578" t="s">
        <v>1877</v>
      </c>
      <c r="C322" s="414"/>
      <c r="D322" s="415"/>
      <c r="E322" s="416"/>
      <c r="F322" s="416"/>
      <c r="G322" s="609"/>
      <c r="H322" s="610"/>
      <c r="I322" s="606"/>
    </row>
    <row r="323" spans="1:9" s="226" customFormat="1" ht="11.25">
      <c r="A323" s="249"/>
      <c r="B323" s="272"/>
      <c r="C323" s="232"/>
      <c r="D323" s="238"/>
      <c r="E323" s="234"/>
      <c r="F323" s="234"/>
      <c r="G323" s="608"/>
      <c r="H323" s="608"/>
    </row>
    <row r="324" spans="1:9" s="442" customFormat="1" ht="13.5" customHeight="1">
      <c r="A324" s="225" t="s">
        <v>663</v>
      </c>
      <c r="B324" s="402" t="s">
        <v>2286</v>
      </c>
      <c r="C324" s="409"/>
      <c r="D324" s="314"/>
      <c r="E324" s="248"/>
      <c r="F324" s="248"/>
    </row>
    <row r="325" spans="1:9" s="442" customFormat="1" ht="45.75" customHeight="1">
      <c r="A325" s="225"/>
      <c r="B325" s="244" t="s">
        <v>2287</v>
      </c>
      <c r="C325" s="409"/>
      <c r="D325" s="314"/>
      <c r="E325" s="248"/>
      <c r="F325" s="248"/>
    </row>
    <row r="326" spans="1:9" s="241" customFormat="1" ht="13.5" customHeight="1">
      <c r="A326" s="225"/>
      <c r="B326" s="244" t="s">
        <v>2288</v>
      </c>
      <c r="C326" s="409" t="s">
        <v>9</v>
      </c>
      <c r="D326" s="314">
        <v>2</v>
      </c>
      <c r="E326" s="248"/>
      <c r="F326" s="248">
        <f>D326*E326</f>
        <v>0</v>
      </c>
    </row>
    <row r="327" spans="1:9" s="226" customFormat="1" ht="11.25">
      <c r="A327" s="240"/>
      <c r="B327" s="411"/>
      <c r="C327" s="232"/>
      <c r="D327" s="238"/>
      <c r="E327" s="234"/>
      <c r="F327" s="234"/>
      <c r="G327" s="608"/>
      <c r="H327" s="608"/>
    </row>
    <row r="328" spans="1:9" s="226" customFormat="1">
      <c r="A328" s="412"/>
      <c r="B328" s="578" t="s">
        <v>1875</v>
      </c>
      <c r="C328" s="414"/>
      <c r="D328" s="415"/>
      <c r="E328" s="416"/>
      <c r="F328" s="416"/>
      <c r="G328" s="608"/>
      <c r="H328" s="608"/>
    </row>
    <row r="329" spans="1:9" s="266" customFormat="1">
      <c r="A329" s="412"/>
      <c r="B329" s="578" t="s">
        <v>1876</v>
      </c>
      <c r="C329" s="414"/>
      <c r="D329" s="415"/>
      <c r="E329" s="416"/>
      <c r="F329" s="416"/>
      <c r="G329" s="609"/>
      <c r="H329" s="610"/>
      <c r="I329" s="606"/>
    </row>
    <row r="330" spans="1:9" s="266" customFormat="1">
      <c r="A330" s="412"/>
      <c r="B330" s="578" t="s">
        <v>1877</v>
      </c>
      <c r="C330" s="414"/>
      <c r="D330" s="415"/>
      <c r="E330" s="416"/>
      <c r="F330" s="416"/>
      <c r="G330" s="609"/>
      <c r="H330" s="610"/>
      <c r="I330" s="606"/>
    </row>
    <row r="331" spans="1:9" s="226" customFormat="1" ht="11.25">
      <c r="A331" s="249"/>
      <c r="B331" s="272"/>
      <c r="C331" s="232"/>
      <c r="D331" s="238"/>
      <c r="E331" s="234"/>
      <c r="F331" s="234"/>
      <c r="G331" s="608"/>
      <c r="H331" s="608"/>
    </row>
    <row r="332" spans="1:9" s="442" customFormat="1" ht="13.5" customHeight="1">
      <c r="A332" s="225" t="s">
        <v>665</v>
      </c>
      <c r="B332" s="402" t="s">
        <v>2289</v>
      </c>
      <c r="C332" s="409"/>
      <c r="D332" s="314"/>
      <c r="E332" s="248"/>
      <c r="F332" s="248"/>
    </row>
    <row r="333" spans="1:9" s="442" customFormat="1" ht="45.75" customHeight="1">
      <c r="A333" s="225"/>
      <c r="B333" s="244" t="s">
        <v>2290</v>
      </c>
      <c r="C333" s="409"/>
      <c r="D333" s="314"/>
      <c r="E333" s="248"/>
      <c r="F333" s="248"/>
    </row>
    <row r="334" spans="1:9" s="241" customFormat="1" ht="42" customHeight="1">
      <c r="A334" s="225"/>
      <c r="B334" s="244" t="s">
        <v>2291</v>
      </c>
      <c r="C334" s="409" t="s">
        <v>9</v>
      </c>
      <c r="D334" s="314">
        <v>6</v>
      </c>
      <c r="E334" s="248"/>
      <c r="F334" s="248">
        <f>D334*E334</f>
        <v>0</v>
      </c>
    </row>
    <row r="335" spans="1:9" s="226" customFormat="1" ht="11.25">
      <c r="A335" s="240"/>
      <c r="B335" s="411"/>
      <c r="C335" s="232"/>
      <c r="D335" s="238"/>
      <c r="E335" s="234"/>
      <c r="F335" s="234"/>
      <c r="G335" s="608"/>
      <c r="H335" s="608"/>
    </row>
    <row r="336" spans="1:9" s="226" customFormat="1">
      <c r="A336" s="412"/>
      <c r="B336" s="578" t="s">
        <v>1875</v>
      </c>
      <c r="C336" s="414"/>
      <c r="D336" s="415"/>
      <c r="E336" s="416"/>
      <c r="F336" s="416"/>
      <c r="G336" s="608"/>
      <c r="H336" s="608"/>
    </row>
    <row r="337" spans="1:12" s="266" customFormat="1">
      <c r="A337" s="412"/>
      <c r="B337" s="578" t="s">
        <v>1876</v>
      </c>
      <c r="C337" s="414"/>
      <c r="D337" s="415"/>
      <c r="E337" s="416"/>
      <c r="F337" s="416"/>
      <c r="G337" s="609"/>
      <c r="H337" s="610"/>
      <c r="I337" s="606"/>
    </row>
    <row r="338" spans="1:12" s="266" customFormat="1">
      <c r="A338" s="412"/>
      <c r="B338" s="578" t="s">
        <v>1877</v>
      </c>
      <c r="C338" s="414"/>
      <c r="D338" s="415"/>
      <c r="E338" s="416"/>
      <c r="F338" s="416"/>
      <c r="G338" s="609"/>
      <c r="H338" s="610"/>
      <c r="I338" s="606"/>
    </row>
    <row r="339" spans="1:12" s="226" customFormat="1" ht="11.25">
      <c r="A339" s="249"/>
      <c r="B339" s="272"/>
      <c r="C339" s="232"/>
      <c r="D339" s="238"/>
      <c r="E339" s="234"/>
      <c r="F339" s="234"/>
      <c r="G339" s="608"/>
      <c r="H339" s="608"/>
    </row>
    <row r="340" spans="1:12" s="231" customFormat="1" ht="11.25">
      <c r="A340" s="249" t="s">
        <v>1921</v>
      </c>
      <c r="B340" s="434" t="s">
        <v>2292</v>
      </c>
      <c r="C340" s="241"/>
      <c r="D340" s="238"/>
      <c r="E340" s="577"/>
      <c r="F340" s="234"/>
      <c r="G340" s="611"/>
      <c r="H340" s="297"/>
      <c r="I340" s="297"/>
    </row>
    <row r="341" spans="1:12" s="231" customFormat="1" ht="22.5">
      <c r="A341" s="249"/>
      <c r="B341" s="272" t="s">
        <v>2293</v>
      </c>
      <c r="C341" s="241"/>
      <c r="D341" s="238"/>
      <c r="E341" s="577"/>
      <c r="F341" s="234"/>
      <c r="G341" s="611"/>
      <c r="H341" s="297"/>
      <c r="I341" s="297"/>
      <c r="L341" s="283"/>
    </row>
    <row r="342" spans="1:12" s="231" customFormat="1" ht="22.5">
      <c r="A342" s="249"/>
      <c r="B342" s="272" t="s">
        <v>2294</v>
      </c>
      <c r="C342" s="241" t="s">
        <v>9</v>
      </c>
      <c r="D342" s="238">
        <v>2</v>
      </c>
      <c r="E342" s="577"/>
      <c r="F342" s="229">
        <f>D342*E342</f>
        <v>0</v>
      </c>
      <c r="G342" s="611"/>
      <c r="H342" s="297"/>
      <c r="I342" s="297"/>
    </row>
    <row r="343" spans="1:12" s="442" customFormat="1" ht="15.75" customHeight="1">
      <c r="A343" s="412"/>
      <c r="B343" s="578" t="s">
        <v>1875</v>
      </c>
      <c r="C343" s="414"/>
      <c r="D343" s="415"/>
      <c r="E343" s="416"/>
      <c r="F343" s="416"/>
      <c r="G343" s="440"/>
      <c r="H343" s="441"/>
    </row>
    <row r="344" spans="1:12" s="442" customFormat="1" ht="15.75" customHeight="1">
      <c r="A344" s="412"/>
      <c r="B344" s="578" t="s">
        <v>1876</v>
      </c>
      <c r="C344" s="414"/>
      <c r="D344" s="415"/>
      <c r="E344" s="416"/>
      <c r="F344" s="416"/>
      <c r="G344" s="440"/>
      <c r="H344" s="441"/>
    </row>
    <row r="345" spans="1:12" s="442" customFormat="1" ht="15.75" customHeight="1">
      <c r="A345" s="412"/>
      <c r="B345" s="578" t="s">
        <v>1877</v>
      </c>
      <c r="C345" s="414"/>
      <c r="D345" s="415"/>
      <c r="E345" s="416"/>
      <c r="F345" s="416"/>
      <c r="G345" s="440"/>
      <c r="H345" s="441"/>
    </row>
    <row r="346" spans="1:12" s="241" customFormat="1" ht="11.25">
      <c r="A346" s="249"/>
      <c r="B346" s="272"/>
      <c r="C346" s="232"/>
      <c r="D346" s="238"/>
      <c r="E346" s="234"/>
      <c r="F346" s="234"/>
    </row>
    <row r="347" spans="1:12" s="283" customFormat="1" ht="11.25">
      <c r="A347" s="225" t="s">
        <v>1924</v>
      </c>
      <c r="B347" s="402" t="s">
        <v>2239</v>
      </c>
      <c r="C347" s="409"/>
      <c r="D347" s="314"/>
      <c r="E347" s="248"/>
      <c r="F347" s="248"/>
      <c r="G347" s="605"/>
      <c r="H347" s="604"/>
      <c r="I347" s="604"/>
    </row>
    <row r="348" spans="1:12" s="283" customFormat="1" ht="33.75">
      <c r="A348" s="225"/>
      <c r="B348" s="244" t="s">
        <v>2295</v>
      </c>
      <c r="C348" s="409"/>
      <c r="D348" s="314"/>
      <c r="E348" s="248"/>
      <c r="F348" s="248"/>
      <c r="G348" s="605"/>
      <c r="H348" s="604"/>
      <c r="I348" s="604"/>
    </row>
    <row r="349" spans="1:12" s="283" customFormat="1" ht="28.5" customHeight="1">
      <c r="A349" s="225"/>
      <c r="B349" s="244" t="s">
        <v>2296</v>
      </c>
      <c r="C349" s="409" t="s">
        <v>9</v>
      </c>
      <c r="D349" s="314">
        <v>2</v>
      </c>
      <c r="E349" s="248"/>
      <c r="F349" s="248">
        <f>D349*E349</f>
        <v>0</v>
      </c>
      <c r="G349" s="605"/>
      <c r="H349" s="604"/>
      <c r="I349" s="604"/>
    </row>
    <row r="350" spans="1:12" s="283" customFormat="1" ht="11.25">
      <c r="A350" s="225"/>
      <c r="B350" s="244" t="s">
        <v>2297</v>
      </c>
      <c r="C350" s="409" t="s">
        <v>9</v>
      </c>
      <c r="D350" s="314">
        <v>2</v>
      </c>
      <c r="E350" s="248"/>
      <c r="F350" s="248">
        <f>D350*E350</f>
        <v>0</v>
      </c>
      <c r="G350" s="605"/>
      <c r="H350" s="604"/>
      <c r="I350" s="604"/>
    </row>
    <row r="351" spans="1:12" s="283" customFormat="1" ht="11.25">
      <c r="A351" s="225"/>
      <c r="B351" s="244"/>
      <c r="C351" s="409"/>
      <c r="D351" s="314"/>
      <c r="E351" s="248"/>
      <c r="F351" s="248"/>
      <c r="G351" s="605"/>
      <c r="H351" s="604"/>
      <c r="I351" s="604"/>
    </row>
    <row r="352" spans="1:12" s="442" customFormat="1" ht="15.75" customHeight="1">
      <c r="A352" s="412"/>
      <c r="B352" s="578" t="s">
        <v>1875</v>
      </c>
      <c r="C352" s="414"/>
      <c r="D352" s="415"/>
      <c r="E352" s="416"/>
      <c r="F352" s="416"/>
      <c r="G352" s="440"/>
      <c r="H352" s="441"/>
    </row>
    <row r="353" spans="1:9" s="442" customFormat="1" ht="15.75" customHeight="1">
      <c r="A353" s="412"/>
      <c r="B353" s="578" t="s">
        <v>1876</v>
      </c>
      <c r="C353" s="414"/>
      <c r="D353" s="415"/>
      <c r="E353" s="416"/>
      <c r="F353" s="416"/>
      <c r="G353" s="440"/>
      <c r="H353" s="441"/>
    </row>
    <row r="354" spans="1:9" s="442" customFormat="1" ht="15.75" customHeight="1">
      <c r="A354" s="412"/>
      <c r="B354" s="578" t="s">
        <v>1877</v>
      </c>
      <c r="C354" s="414"/>
      <c r="D354" s="415"/>
      <c r="E354" s="416"/>
      <c r="F354" s="416"/>
      <c r="G354" s="440"/>
      <c r="H354" s="441"/>
    </row>
    <row r="355" spans="1:9" s="241" customFormat="1" ht="11.25">
      <c r="A355" s="249"/>
      <c r="B355" s="272"/>
      <c r="C355" s="232"/>
      <c r="D355" s="238"/>
      <c r="E355" s="234"/>
      <c r="F355" s="234"/>
    </row>
    <row r="356" spans="1:9" s="283" customFormat="1" ht="11.25">
      <c r="A356" s="225" t="s">
        <v>1928</v>
      </c>
      <c r="B356" s="402" t="s">
        <v>2298</v>
      </c>
      <c r="C356" s="409"/>
      <c r="D356" s="314"/>
      <c r="E356" s="248"/>
      <c r="F356" s="248"/>
      <c r="G356" s="612"/>
      <c r="H356" s="612"/>
    </row>
    <row r="357" spans="1:9" s="283" customFormat="1" ht="26.25" customHeight="1">
      <c r="A357" s="225"/>
      <c r="B357" s="244" t="s">
        <v>2299</v>
      </c>
      <c r="C357" s="409"/>
      <c r="D357" s="314"/>
      <c r="E357" s="248"/>
      <c r="F357" s="248"/>
      <c r="G357" s="612"/>
      <c r="H357" s="612"/>
    </row>
    <row r="358" spans="1:9" s="283" customFormat="1" ht="11.25">
      <c r="A358" s="225"/>
      <c r="B358" s="244" t="s">
        <v>2300</v>
      </c>
      <c r="C358" s="409" t="s">
        <v>11</v>
      </c>
      <c r="D358" s="314">
        <v>97</v>
      </c>
      <c r="E358" s="248"/>
      <c r="F358" s="248">
        <f t="shared" ref="F358:F363" si="1">D358*E358</f>
        <v>0</v>
      </c>
      <c r="G358" s="605"/>
      <c r="H358" s="604"/>
      <c r="I358" s="604"/>
    </row>
    <row r="359" spans="1:9" s="589" customFormat="1" ht="11.25">
      <c r="A359" s="225"/>
      <c r="B359" s="244" t="s">
        <v>2301</v>
      </c>
      <c r="C359" s="409" t="s">
        <v>11</v>
      </c>
      <c r="D359" s="314">
        <v>62</v>
      </c>
      <c r="E359" s="248"/>
      <c r="F359" s="248">
        <f t="shared" si="1"/>
        <v>0</v>
      </c>
      <c r="G359" s="613"/>
      <c r="H359" s="614"/>
    </row>
    <row r="360" spans="1:9" s="589" customFormat="1" ht="14.25" customHeight="1">
      <c r="A360" s="225"/>
      <c r="B360" s="244" t="s">
        <v>2302</v>
      </c>
      <c r="C360" s="409" t="s">
        <v>11</v>
      </c>
      <c r="D360" s="314">
        <v>63</v>
      </c>
      <c r="E360" s="248"/>
      <c r="F360" s="248">
        <f t="shared" si="1"/>
        <v>0</v>
      </c>
      <c r="G360" s="613"/>
      <c r="H360" s="614"/>
    </row>
    <row r="361" spans="1:9" s="589" customFormat="1" ht="11.25">
      <c r="A361" s="225"/>
      <c r="B361" s="244" t="s">
        <v>2303</v>
      </c>
      <c r="C361" s="409" t="s">
        <v>11</v>
      </c>
      <c r="D361" s="314">
        <v>41</v>
      </c>
      <c r="E361" s="248"/>
      <c r="F361" s="248">
        <f t="shared" si="1"/>
        <v>0</v>
      </c>
      <c r="G361" s="613"/>
      <c r="H361" s="614"/>
    </row>
    <row r="362" spans="1:9" s="589" customFormat="1" ht="11.25">
      <c r="A362" s="225"/>
      <c r="B362" s="244" t="s">
        <v>2304</v>
      </c>
      <c r="C362" s="409" t="s">
        <v>11</v>
      </c>
      <c r="D362" s="314">
        <v>60</v>
      </c>
      <c r="E362" s="248"/>
      <c r="F362" s="248">
        <f t="shared" si="1"/>
        <v>0</v>
      </c>
      <c r="G362" s="613"/>
      <c r="H362" s="614"/>
    </row>
    <row r="363" spans="1:9" s="589" customFormat="1" ht="11.25">
      <c r="A363" s="225"/>
      <c r="B363" s="244" t="s">
        <v>2305</v>
      </c>
      <c r="C363" s="409" t="s">
        <v>11</v>
      </c>
      <c r="D363" s="314">
        <v>10</v>
      </c>
      <c r="E363" s="248"/>
      <c r="F363" s="248">
        <f t="shared" si="1"/>
        <v>0</v>
      </c>
      <c r="G363" s="613"/>
      <c r="H363" s="614"/>
    </row>
    <row r="364" spans="1:9" s="226" customFormat="1" ht="11.25">
      <c r="A364" s="245"/>
      <c r="B364" s="244"/>
      <c r="C364" s="615"/>
      <c r="D364" s="326"/>
      <c r="E364" s="248"/>
      <c r="F364" s="248"/>
    </row>
    <row r="365" spans="1:9" s="283" customFormat="1" ht="22.5">
      <c r="A365" s="225" t="s">
        <v>1932</v>
      </c>
      <c r="B365" s="402" t="s">
        <v>2306</v>
      </c>
      <c r="C365" s="409"/>
      <c r="D365" s="314"/>
      <c r="E365" s="248"/>
      <c r="F365" s="248"/>
    </row>
    <row r="366" spans="1:9" s="283" customFormat="1" ht="73.5" customHeight="1">
      <c r="A366" s="225"/>
      <c r="B366" s="244" t="s">
        <v>2307</v>
      </c>
      <c r="C366" s="409"/>
      <c r="D366" s="314"/>
      <c r="E366" s="248"/>
      <c r="F366" s="248"/>
    </row>
    <row r="367" spans="1:9" s="283" customFormat="1" ht="11.25">
      <c r="A367" s="225"/>
      <c r="B367" s="244" t="s">
        <v>2308</v>
      </c>
      <c r="C367" s="409" t="s">
        <v>1312</v>
      </c>
      <c r="D367" s="314">
        <v>125</v>
      </c>
      <c r="E367" s="248"/>
      <c r="F367" s="248">
        <f>D367*E367</f>
        <v>0</v>
      </c>
    </row>
    <row r="368" spans="1:9" s="283" customFormat="1" ht="11.25">
      <c r="A368" s="225"/>
      <c r="B368" s="244" t="s">
        <v>2309</v>
      </c>
      <c r="C368" s="409" t="s">
        <v>1312</v>
      </c>
      <c r="D368" s="314">
        <v>108</v>
      </c>
      <c r="E368" s="248"/>
      <c r="F368" s="248">
        <f>D368*E368</f>
        <v>0</v>
      </c>
    </row>
    <row r="369" spans="1:8" s="283" customFormat="1" ht="11.25">
      <c r="A369" s="225"/>
      <c r="B369" s="244"/>
      <c r="C369" s="409"/>
      <c r="D369" s="314"/>
      <c r="E369" s="248"/>
      <c r="F369" s="248"/>
    </row>
    <row r="370" spans="1:8" s="442" customFormat="1" ht="11.25" customHeight="1">
      <c r="A370" s="412"/>
      <c r="B370" s="578" t="s">
        <v>1875</v>
      </c>
      <c r="C370" s="414"/>
      <c r="D370" s="415"/>
      <c r="E370" s="416"/>
      <c r="F370" s="416"/>
      <c r="G370" s="440"/>
      <c r="H370" s="441"/>
    </row>
    <row r="371" spans="1:8" s="442" customFormat="1" ht="11.25" customHeight="1">
      <c r="A371" s="412"/>
      <c r="B371" s="578" t="s">
        <v>1876</v>
      </c>
      <c r="C371" s="414"/>
      <c r="D371" s="415"/>
      <c r="E371" s="416"/>
      <c r="F371" s="416"/>
      <c r="G371" s="440"/>
      <c r="H371" s="441"/>
    </row>
    <row r="372" spans="1:8" s="241" customFormat="1">
      <c r="A372" s="412"/>
      <c r="B372" s="578" t="s">
        <v>1877</v>
      </c>
      <c r="C372" s="414"/>
      <c r="D372" s="415"/>
      <c r="E372" s="416"/>
      <c r="F372" s="416"/>
    </row>
    <row r="373" spans="1:8" s="283" customFormat="1" ht="11.25">
      <c r="A373" s="249"/>
      <c r="B373" s="272"/>
      <c r="C373" s="232"/>
      <c r="D373" s="238"/>
      <c r="E373" s="234"/>
      <c r="F373" s="234"/>
    </row>
    <row r="374" spans="1:8" s="283" customFormat="1" ht="11.25">
      <c r="A374" s="245" t="s">
        <v>1935</v>
      </c>
      <c r="B374" s="402" t="s">
        <v>2310</v>
      </c>
      <c r="C374" s="615"/>
      <c r="D374" s="326"/>
      <c r="E374" s="482"/>
      <c r="F374" s="482"/>
    </row>
    <row r="375" spans="1:8" s="283" customFormat="1" ht="54.75" customHeight="1">
      <c r="A375" s="245"/>
      <c r="B375" s="244" t="s">
        <v>2311</v>
      </c>
      <c r="C375" s="615"/>
      <c r="D375" s="326"/>
      <c r="E375" s="482"/>
      <c r="F375" s="482"/>
    </row>
    <row r="376" spans="1:8" s="283" customFormat="1" ht="11.25">
      <c r="A376" s="245"/>
      <c r="B376" s="244" t="s">
        <v>2312</v>
      </c>
      <c r="C376" s="403"/>
      <c r="D376" s="404"/>
      <c r="E376" s="601"/>
      <c r="F376" s="601"/>
    </row>
    <row r="377" spans="1:8" s="226" customFormat="1" ht="11.25">
      <c r="A377" s="225"/>
      <c r="B377" s="244" t="s">
        <v>2313</v>
      </c>
      <c r="C377" s="615" t="s">
        <v>26</v>
      </c>
      <c r="D377" s="326">
        <v>4010</v>
      </c>
      <c r="E377" s="248"/>
      <c r="F377" s="248">
        <f>D377*E377</f>
        <v>0</v>
      </c>
    </row>
    <row r="378" spans="1:8" s="226" customFormat="1" ht="11.25">
      <c r="A378" s="225"/>
      <c r="B378" s="244"/>
      <c r="C378" s="615"/>
      <c r="D378" s="326"/>
      <c r="E378" s="248"/>
      <c r="F378" s="248"/>
    </row>
    <row r="379" spans="1:8" s="226" customFormat="1" ht="22.5">
      <c r="A379" s="225" t="s">
        <v>1938</v>
      </c>
      <c r="B379" s="402" t="s">
        <v>2306</v>
      </c>
      <c r="C379" s="409"/>
      <c r="D379" s="314"/>
      <c r="E379" s="248"/>
      <c r="F379" s="248"/>
    </row>
    <row r="380" spans="1:8" s="226" customFormat="1" ht="67.5">
      <c r="A380" s="225"/>
      <c r="B380" s="244" t="s">
        <v>2307</v>
      </c>
      <c r="C380" s="409"/>
      <c r="D380" s="314"/>
      <c r="E380" s="248"/>
      <c r="F380" s="248"/>
    </row>
    <row r="381" spans="1:8" s="226" customFormat="1" ht="11.25">
      <c r="A381" s="225"/>
      <c r="B381" s="244" t="s">
        <v>2314</v>
      </c>
      <c r="C381" s="409" t="s">
        <v>1312</v>
      </c>
      <c r="D381" s="314">
        <v>379</v>
      </c>
      <c r="E381" s="248"/>
      <c r="F381" s="248">
        <f>D381*E381</f>
        <v>0</v>
      </c>
    </row>
    <row r="382" spans="1:8" s="226" customFormat="1" ht="11.25">
      <c r="A382" s="225"/>
      <c r="B382" s="244" t="s">
        <v>2315</v>
      </c>
      <c r="C382" s="409" t="s">
        <v>1312</v>
      </c>
      <c r="D382" s="314">
        <v>340</v>
      </c>
      <c r="E382" s="248"/>
      <c r="F382" s="248">
        <f>D382*E382</f>
        <v>0</v>
      </c>
    </row>
    <row r="383" spans="1:8" s="226" customFormat="1" ht="11.25">
      <c r="A383" s="225"/>
      <c r="B383" s="244"/>
      <c r="C383" s="409"/>
      <c r="D383" s="314"/>
      <c r="E383" s="248"/>
      <c r="F383" s="248"/>
    </row>
    <row r="384" spans="1:8" s="442" customFormat="1" ht="11.25" customHeight="1">
      <c r="A384" s="412"/>
      <c r="B384" s="578" t="s">
        <v>1875</v>
      </c>
      <c r="C384" s="414"/>
      <c r="D384" s="415"/>
      <c r="E384" s="416"/>
      <c r="F384" s="416"/>
      <c r="G384" s="440"/>
      <c r="H384" s="441"/>
    </row>
    <row r="385" spans="1:9" s="442" customFormat="1" ht="11.25" customHeight="1">
      <c r="A385" s="412"/>
      <c r="B385" s="578" t="s">
        <v>1876</v>
      </c>
      <c r="C385" s="414"/>
      <c r="D385" s="415"/>
      <c r="E385" s="416"/>
      <c r="F385" s="416"/>
      <c r="G385" s="440"/>
      <c r="H385" s="441"/>
    </row>
    <row r="386" spans="1:9" s="241" customFormat="1">
      <c r="A386" s="412"/>
      <c r="B386" s="578" t="s">
        <v>1877</v>
      </c>
      <c r="C386" s="414"/>
      <c r="D386" s="415"/>
      <c r="E386" s="416"/>
      <c r="F386" s="416"/>
    </row>
    <row r="387" spans="1:9" s="283" customFormat="1" ht="11.25">
      <c r="A387" s="249"/>
      <c r="B387" s="272"/>
      <c r="C387" s="232"/>
      <c r="D387" s="238"/>
      <c r="E387" s="234"/>
      <c r="F387" s="234"/>
    </row>
    <row r="388" spans="1:9" s="226" customFormat="1" ht="22.5">
      <c r="A388" s="225" t="s">
        <v>1942</v>
      </c>
      <c r="B388" s="616" t="s">
        <v>2316</v>
      </c>
      <c r="C388" s="409"/>
      <c r="D388" s="314"/>
      <c r="E388" s="248"/>
      <c r="F388" s="248"/>
      <c r="G388" s="608"/>
      <c r="H388" s="608"/>
    </row>
    <row r="389" spans="1:9" s="283" customFormat="1" ht="78" customHeight="1">
      <c r="A389" s="225"/>
      <c r="B389" s="617" t="s">
        <v>2897</v>
      </c>
      <c r="C389" s="409"/>
      <c r="D389" s="314"/>
      <c r="E389" s="248"/>
      <c r="F389" s="248"/>
      <c r="G389" s="612"/>
      <c r="H389" s="612"/>
    </row>
    <row r="390" spans="1:9" s="283" customFormat="1" ht="11.25">
      <c r="A390" s="225"/>
      <c r="B390" s="617" t="s">
        <v>2317</v>
      </c>
      <c r="C390" s="409" t="s">
        <v>1312</v>
      </c>
      <c r="D390" s="314">
        <v>45</v>
      </c>
      <c r="E390" s="248"/>
      <c r="F390" s="248">
        <f>D390*E390</f>
        <v>0</v>
      </c>
      <c r="G390" s="612"/>
      <c r="H390" s="612"/>
    </row>
    <row r="391" spans="1:9" s="283" customFormat="1" ht="11.25">
      <c r="A391" s="225"/>
      <c r="B391" s="617"/>
      <c r="C391" s="409"/>
      <c r="D391" s="314"/>
      <c r="E391" s="248"/>
      <c r="F391" s="248"/>
      <c r="G391" s="605"/>
      <c r="H391" s="604"/>
      <c r="I391" s="604"/>
    </row>
    <row r="392" spans="1:9" s="442" customFormat="1" ht="9" customHeight="1">
      <c r="A392" s="412"/>
      <c r="B392" s="618" t="s">
        <v>1875</v>
      </c>
      <c r="C392" s="414"/>
      <c r="D392" s="415"/>
      <c r="E392" s="416"/>
      <c r="F392" s="416"/>
      <c r="G392" s="440"/>
      <c r="H392" s="441"/>
    </row>
    <row r="393" spans="1:9" s="442" customFormat="1" ht="9" customHeight="1">
      <c r="A393" s="412"/>
      <c r="B393" s="618" t="s">
        <v>1876</v>
      </c>
      <c r="C393" s="414"/>
      <c r="D393" s="415"/>
      <c r="E393" s="416"/>
      <c r="F393" s="416"/>
      <c r="G393" s="440"/>
      <c r="H393" s="441"/>
    </row>
    <row r="394" spans="1:9" s="442" customFormat="1" ht="9" customHeight="1">
      <c r="A394" s="412"/>
      <c r="B394" s="618" t="s">
        <v>1877</v>
      </c>
      <c r="C394" s="414"/>
      <c r="D394" s="415"/>
      <c r="E394" s="416"/>
      <c r="F394" s="416"/>
      <c r="G394" s="440"/>
      <c r="H394" s="441"/>
    </row>
    <row r="395" spans="1:9" s="241" customFormat="1" ht="11.25">
      <c r="A395" s="249"/>
      <c r="B395" s="619"/>
      <c r="C395" s="232"/>
      <c r="D395" s="238"/>
      <c r="E395" s="234"/>
      <c r="F395" s="234"/>
    </row>
    <row r="396" spans="1:9" s="283" customFormat="1" ht="11.25">
      <c r="A396" s="225" t="s">
        <v>1945</v>
      </c>
      <c r="B396" s="402" t="s">
        <v>2318</v>
      </c>
      <c r="C396" s="409"/>
      <c r="D396" s="314"/>
      <c r="E396" s="248"/>
      <c r="F396" s="248"/>
    </row>
    <row r="397" spans="1:9" s="266" customFormat="1" ht="56.25" customHeight="1">
      <c r="A397" s="225"/>
      <c r="B397" s="244" t="s">
        <v>2319</v>
      </c>
      <c r="C397" s="409"/>
      <c r="D397" s="314"/>
      <c r="E397" s="248"/>
      <c r="F397" s="248"/>
    </row>
    <row r="398" spans="1:9" s="266" customFormat="1" ht="44.25" customHeight="1">
      <c r="A398" s="225"/>
      <c r="B398" s="244" t="s">
        <v>2320</v>
      </c>
      <c r="C398" s="409"/>
      <c r="D398" s="314"/>
      <c r="E398" s="248"/>
      <c r="F398" s="248"/>
    </row>
    <row r="399" spans="1:9" s="231" customFormat="1" ht="11.25">
      <c r="A399" s="249"/>
      <c r="B399" s="244" t="s">
        <v>2321</v>
      </c>
      <c r="C399" s="409" t="s">
        <v>9</v>
      </c>
      <c r="D399" s="314">
        <v>3</v>
      </c>
      <c r="E399" s="248"/>
      <c r="F399" s="229">
        <f>D399*E399</f>
        <v>0</v>
      </c>
    </row>
    <row r="400" spans="1:9" s="231" customFormat="1" ht="11.25">
      <c r="A400" s="249"/>
      <c r="B400" s="244" t="s">
        <v>2322</v>
      </c>
      <c r="C400" s="409" t="s">
        <v>9</v>
      </c>
      <c r="D400" s="314">
        <v>3</v>
      </c>
      <c r="E400" s="248"/>
      <c r="F400" s="229">
        <f>D400*E400</f>
        <v>0</v>
      </c>
    </row>
    <row r="401" spans="1:8" s="231" customFormat="1" ht="11.25" customHeight="1">
      <c r="A401" s="249"/>
      <c r="B401" s="244" t="s">
        <v>2323</v>
      </c>
      <c r="C401" s="409" t="s">
        <v>9</v>
      </c>
      <c r="D401" s="314">
        <v>11</v>
      </c>
      <c r="E401" s="248"/>
      <c r="F401" s="229">
        <f>D401*E401</f>
        <v>0</v>
      </c>
    </row>
    <row r="402" spans="1:8" s="231" customFormat="1" ht="11.25" customHeight="1">
      <c r="A402" s="225"/>
      <c r="B402" s="244"/>
      <c r="C402" s="409"/>
      <c r="D402" s="314">
        <f>SUM(D399:D401)</f>
        <v>17</v>
      </c>
      <c r="E402" s="248"/>
      <c r="F402" s="248"/>
    </row>
    <row r="403" spans="1:8" s="231" customFormat="1" ht="11.25" customHeight="1">
      <c r="A403" s="412"/>
      <c r="B403" s="578" t="s">
        <v>1875</v>
      </c>
      <c r="C403" s="414"/>
      <c r="D403" s="415"/>
      <c r="E403" s="416"/>
      <c r="F403" s="416"/>
    </row>
    <row r="404" spans="1:8" s="283" customFormat="1">
      <c r="A404" s="412"/>
      <c r="B404" s="578" t="s">
        <v>1876</v>
      </c>
      <c r="C404" s="414"/>
      <c r="D404" s="415"/>
      <c r="E404" s="416"/>
      <c r="F404" s="416"/>
    </row>
    <row r="405" spans="1:8" s="226" customFormat="1">
      <c r="A405" s="412"/>
      <c r="B405" s="578" t="s">
        <v>1877</v>
      </c>
      <c r="C405" s="414"/>
      <c r="D405" s="415"/>
      <c r="E405" s="416"/>
      <c r="F405" s="416"/>
      <c r="G405" s="546"/>
    </row>
    <row r="406" spans="1:8" s="283" customFormat="1" ht="9.75" customHeight="1">
      <c r="A406" s="249"/>
      <c r="B406" s="272"/>
      <c r="C406" s="232"/>
      <c r="D406" s="238"/>
      <c r="E406" s="234"/>
      <c r="F406" s="234"/>
      <c r="G406" s="546"/>
      <c r="H406" s="603"/>
    </row>
    <row r="407" spans="1:8" s="283" customFormat="1" ht="11.25">
      <c r="A407" s="225" t="s">
        <v>1949</v>
      </c>
      <c r="B407" s="402" t="s">
        <v>2324</v>
      </c>
      <c r="C407" s="409"/>
      <c r="D407" s="314"/>
      <c r="E407" s="248"/>
      <c r="F407" s="248"/>
    </row>
    <row r="408" spans="1:8" s="266" customFormat="1" ht="91.5" customHeight="1">
      <c r="A408" s="225"/>
      <c r="B408" s="244" t="s">
        <v>2325</v>
      </c>
      <c r="C408" s="409"/>
      <c r="D408" s="314"/>
      <c r="E408" s="248"/>
      <c r="F408" s="248"/>
    </row>
    <row r="409" spans="1:8" s="231" customFormat="1" ht="11.25">
      <c r="A409" s="249"/>
      <c r="B409" s="244" t="s">
        <v>1961</v>
      </c>
      <c r="C409" s="409" t="s">
        <v>9</v>
      </c>
      <c r="D409" s="314">
        <v>10</v>
      </c>
      <c r="E409" s="248"/>
      <c r="F409" s="229">
        <f>D409*E409</f>
        <v>0</v>
      </c>
    </row>
    <row r="410" spans="1:8" s="231" customFormat="1" ht="11.25">
      <c r="A410" s="249"/>
      <c r="B410" s="244" t="s">
        <v>2326</v>
      </c>
      <c r="C410" s="409" t="s">
        <v>9</v>
      </c>
      <c r="D410" s="314">
        <v>6</v>
      </c>
      <c r="E410" s="248"/>
      <c r="F410" s="229">
        <f>D410*E410</f>
        <v>0</v>
      </c>
    </row>
    <row r="411" spans="1:8" s="231" customFormat="1" ht="11.25" customHeight="1">
      <c r="A411" s="249"/>
      <c r="B411" s="244" t="s">
        <v>2327</v>
      </c>
      <c r="C411" s="409" t="s">
        <v>9</v>
      </c>
      <c r="D411" s="314">
        <v>4</v>
      </c>
      <c r="E411" s="248"/>
      <c r="F411" s="229">
        <f>D411*E411</f>
        <v>0</v>
      </c>
    </row>
    <row r="412" spans="1:8" s="231" customFormat="1" ht="11.25" customHeight="1">
      <c r="A412" s="225"/>
      <c r="B412" s="244"/>
      <c r="C412" s="409"/>
      <c r="D412" s="314"/>
      <c r="E412" s="248"/>
      <c r="F412" s="248"/>
    </row>
    <row r="413" spans="1:8" s="231" customFormat="1" ht="11.25" customHeight="1">
      <c r="A413" s="412"/>
      <c r="B413" s="578" t="s">
        <v>1875</v>
      </c>
      <c r="C413" s="414"/>
      <c r="D413" s="415"/>
      <c r="E413" s="416"/>
      <c r="F413" s="416"/>
    </row>
    <row r="414" spans="1:8" s="283" customFormat="1">
      <c r="A414" s="412"/>
      <c r="B414" s="578" t="s">
        <v>1876</v>
      </c>
      <c r="C414" s="414"/>
      <c r="D414" s="415"/>
      <c r="E414" s="416"/>
      <c r="F414" s="416"/>
    </row>
    <row r="415" spans="1:8" s="226" customFormat="1">
      <c r="A415" s="412"/>
      <c r="B415" s="578" t="s">
        <v>1877</v>
      </c>
      <c r="C415" s="414"/>
      <c r="D415" s="415"/>
      <c r="E415" s="416"/>
      <c r="F415" s="416"/>
      <c r="G415" s="546"/>
    </row>
    <row r="416" spans="1:8" s="283" customFormat="1" ht="9.75" customHeight="1">
      <c r="A416" s="249"/>
      <c r="B416" s="272"/>
      <c r="C416" s="232"/>
      <c r="D416" s="238"/>
      <c r="E416" s="234"/>
      <c r="F416" s="234"/>
      <c r="G416" s="546"/>
      <c r="H416" s="603"/>
    </row>
    <row r="417" spans="1:8" s="283" customFormat="1" ht="11.25">
      <c r="A417" s="225" t="s">
        <v>1952</v>
      </c>
      <c r="B417" s="402" t="s">
        <v>2328</v>
      </c>
      <c r="C417" s="409"/>
      <c r="D417" s="314"/>
      <c r="E417" s="248"/>
      <c r="F417" s="248"/>
      <c r="G417" s="546"/>
      <c r="H417" s="603"/>
    </row>
    <row r="418" spans="1:8" s="283" customFormat="1" ht="22.5">
      <c r="A418" s="225"/>
      <c r="B418" s="244" t="s">
        <v>2329</v>
      </c>
      <c r="C418" s="409"/>
      <c r="D418" s="314"/>
      <c r="E418" s="248"/>
      <c r="F418" s="248"/>
      <c r="G418" s="546"/>
      <c r="H418" s="603"/>
    </row>
    <row r="419" spans="1:8" s="283" customFormat="1" ht="11.25">
      <c r="A419" s="225"/>
      <c r="B419" s="244" t="s">
        <v>1961</v>
      </c>
      <c r="C419" s="409" t="s">
        <v>9</v>
      </c>
      <c r="D419" s="314">
        <v>2</v>
      </c>
      <c r="E419" s="248"/>
      <c r="F419" s="248">
        <f>D419*E419</f>
        <v>0</v>
      </c>
    </row>
    <row r="420" spans="1:8" s="283" customFormat="1" ht="11.25">
      <c r="A420" s="225"/>
      <c r="B420" s="244" t="s">
        <v>2326</v>
      </c>
      <c r="C420" s="409" t="s">
        <v>9</v>
      </c>
      <c r="D420" s="314">
        <v>2</v>
      </c>
      <c r="E420" s="248"/>
      <c r="F420" s="248">
        <f>D420*E420</f>
        <v>0</v>
      </c>
      <c r="G420" s="604"/>
    </row>
    <row r="421" spans="1:8" s="283" customFormat="1" ht="11.25" customHeight="1">
      <c r="A421" s="225"/>
      <c r="B421" s="244" t="s">
        <v>2327</v>
      </c>
      <c r="C421" s="409" t="s">
        <v>9</v>
      </c>
      <c r="D421" s="314">
        <v>2</v>
      </c>
      <c r="E421" s="248"/>
      <c r="F421" s="248">
        <f>D421*E421</f>
        <v>0</v>
      </c>
      <c r="G421" s="604"/>
    </row>
    <row r="422" spans="1:8" s="283" customFormat="1" ht="11.25" customHeight="1">
      <c r="A422" s="225"/>
      <c r="B422" s="244" t="s">
        <v>2330</v>
      </c>
      <c r="C422" s="409" t="s">
        <v>9</v>
      </c>
      <c r="D422" s="314">
        <v>6</v>
      </c>
      <c r="E422" s="248"/>
      <c r="F422" s="248">
        <f>D422*E422</f>
        <v>0</v>
      </c>
      <c r="G422" s="604"/>
    </row>
    <row r="423" spans="1:8" s="283" customFormat="1" ht="11.25">
      <c r="A423" s="225"/>
      <c r="B423" s="244" t="s">
        <v>2242</v>
      </c>
      <c r="C423" s="409" t="s">
        <v>9</v>
      </c>
      <c r="D423" s="314">
        <v>2</v>
      </c>
      <c r="E423" s="248"/>
      <c r="F423" s="248">
        <f>D423*E423</f>
        <v>0</v>
      </c>
    </row>
    <row r="424" spans="1:8" s="283" customFormat="1" ht="11.25">
      <c r="A424" s="225"/>
      <c r="B424" s="244"/>
      <c r="C424" s="409"/>
      <c r="D424" s="314"/>
      <c r="E424" s="248"/>
      <c r="F424" s="248"/>
    </row>
    <row r="425" spans="1:8" s="283" customFormat="1">
      <c r="A425" s="412"/>
      <c r="B425" s="578" t="s">
        <v>1875</v>
      </c>
      <c r="C425" s="414"/>
      <c r="D425" s="415"/>
      <c r="E425" s="416"/>
      <c r="F425" s="416"/>
    </row>
    <row r="426" spans="1:8" s="283" customFormat="1">
      <c r="A426" s="412"/>
      <c r="B426" s="578" t="s">
        <v>1876</v>
      </c>
      <c r="C426" s="414"/>
      <c r="D426" s="415"/>
      <c r="E426" s="416"/>
      <c r="F426" s="416"/>
    </row>
    <row r="427" spans="1:8" s="283" customFormat="1" ht="12" customHeight="1">
      <c r="A427" s="412"/>
      <c r="B427" s="578" t="s">
        <v>1877</v>
      </c>
      <c r="C427" s="414"/>
      <c r="D427" s="415"/>
      <c r="E427" s="416"/>
      <c r="F427" s="416"/>
    </row>
    <row r="428" spans="1:8" s="283" customFormat="1" ht="11.25">
      <c r="A428" s="249"/>
      <c r="B428" s="272"/>
      <c r="C428" s="232"/>
      <c r="D428" s="238"/>
      <c r="E428" s="234"/>
      <c r="F428" s="234"/>
    </row>
    <row r="429" spans="1:8" s="226" customFormat="1" ht="11.25">
      <c r="A429" s="620" t="s">
        <v>2331</v>
      </c>
      <c r="B429" s="402" t="s">
        <v>2332</v>
      </c>
      <c r="C429" s="621"/>
      <c r="D429" s="622"/>
      <c r="E429" s="529"/>
      <c r="F429" s="623"/>
    </row>
    <row r="430" spans="1:8" s="226" customFormat="1" ht="101.25">
      <c r="A430" s="620"/>
      <c r="B430" s="244" t="s">
        <v>2333</v>
      </c>
      <c r="C430" s="621"/>
      <c r="D430" s="622"/>
      <c r="E430" s="529"/>
      <c r="F430" s="623"/>
    </row>
    <row r="431" spans="1:8" s="226" customFormat="1" ht="11.25">
      <c r="A431" s="620"/>
      <c r="B431" s="244" t="s">
        <v>2334</v>
      </c>
      <c r="C431" s="621"/>
      <c r="D431" s="622"/>
      <c r="E431" s="529"/>
      <c r="F431" s="623"/>
    </row>
    <row r="432" spans="1:8" s="226" customFormat="1" ht="11.25">
      <c r="A432" s="620"/>
      <c r="B432" s="244" t="s">
        <v>2335</v>
      </c>
      <c r="C432" s="409" t="s">
        <v>9</v>
      </c>
      <c r="D432" s="314">
        <v>2</v>
      </c>
      <c r="E432" s="248"/>
      <c r="F432" s="248">
        <f t="shared" ref="F432:F437" si="2">D432*E432</f>
        <v>0</v>
      </c>
    </row>
    <row r="433" spans="1:8" s="226" customFormat="1" ht="11.25">
      <c r="A433" s="620"/>
      <c r="B433" s="244" t="s">
        <v>2336</v>
      </c>
      <c r="C433" s="409" t="s">
        <v>9</v>
      </c>
      <c r="D433" s="314">
        <v>4</v>
      </c>
      <c r="E433" s="248"/>
      <c r="F433" s="248">
        <f t="shared" si="2"/>
        <v>0</v>
      </c>
    </row>
    <row r="434" spans="1:8" s="226" customFormat="1" ht="11.25">
      <c r="A434" s="620"/>
      <c r="B434" s="244" t="s">
        <v>2337</v>
      </c>
      <c r="C434" s="409" t="s">
        <v>9</v>
      </c>
      <c r="D434" s="314">
        <v>1</v>
      </c>
      <c r="E434" s="248"/>
      <c r="F434" s="248">
        <f t="shared" si="2"/>
        <v>0</v>
      </c>
    </row>
    <row r="435" spans="1:8" s="226" customFormat="1" ht="11.25">
      <c r="A435" s="620"/>
      <c r="B435" s="244" t="s">
        <v>2338</v>
      </c>
      <c r="C435" s="409" t="s">
        <v>9</v>
      </c>
      <c r="D435" s="314">
        <v>14</v>
      </c>
      <c r="E435" s="248"/>
      <c r="F435" s="248">
        <f t="shared" si="2"/>
        <v>0</v>
      </c>
    </row>
    <row r="436" spans="1:8" s="226" customFormat="1" ht="11.25">
      <c r="A436" s="620"/>
      <c r="B436" s="244" t="s">
        <v>2339</v>
      </c>
      <c r="C436" s="409" t="s">
        <v>9</v>
      </c>
      <c r="D436" s="314">
        <v>2</v>
      </c>
      <c r="E436" s="248"/>
      <c r="F436" s="248">
        <f t="shared" si="2"/>
        <v>0</v>
      </c>
    </row>
    <row r="437" spans="1:8" s="226" customFormat="1" ht="11.25">
      <c r="A437" s="620"/>
      <c r="B437" s="244" t="s">
        <v>2340</v>
      </c>
      <c r="C437" s="409" t="s">
        <v>9</v>
      </c>
      <c r="D437" s="314">
        <v>8</v>
      </c>
      <c r="E437" s="248"/>
      <c r="F437" s="248">
        <f t="shared" si="2"/>
        <v>0</v>
      </c>
    </row>
    <row r="438" spans="1:8" s="226" customFormat="1" ht="11.25">
      <c r="A438" s="245"/>
      <c r="B438" s="244"/>
      <c r="C438" s="615"/>
      <c r="D438" s="326"/>
      <c r="E438" s="248"/>
      <c r="F438" s="248"/>
    </row>
    <row r="439" spans="1:8" s="442" customFormat="1" ht="11.25" customHeight="1">
      <c r="A439" s="412"/>
      <c r="B439" s="578" t="s">
        <v>1875</v>
      </c>
      <c r="C439" s="414"/>
      <c r="D439" s="415"/>
      <c r="E439" s="416"/>
      <c r="F439" s="416"/>
      <c r="G439" s="440"/>
      <c r="H439" s="441"/>
    </row>
    <row r="440" spans="1:8" s="442" customFormat="1" ht="11.25" customHeight="1">
      <c r="A440" s="412"/>
      <c r="B440" s="578" t="s">
        <v>1876</v>
      </c>
      <c r="C440" s="414"/>
      <c r="D440" s="415"/>
      <c r="E440" s="416"/>
      <c r="F440" s="416"/>
      <c r="G440" s="440"/>
      <c r="H440" s="441"/>
    </row>
    <row r="441" spans="1:8" s="241" customFormat="1">
      <c r="A441" s="412"/>
      <c r="B441" s="578" t="s">
        <v>1877</v>
      </c>
      <c r="C441" s="414"/>
      <c r="D441" s="415"/>
      <c r="E441" s="416"/>
      <c r="F441" s="416"/>
    </row>
    <row r="442" spans="1:8" s="283" customFormat="1" ht="11.25">
      <c r="A442" s="249"/>
      <c r="B442" s="272"/>
      <c r="C442" s="232"/>
      <c r="D442" s="238"/>
      <c r="E442" s="234"/>
      <c r="F442" s="234"/>
    </row>
    <row r="443" spans="1:8" s="226" customFormat="1" ht="11.25">
      <c r="A443" s="225" t="s">
        <v>1958</v>
      </c>
      <c r="B443" s="402" t="s">
        <v>2341</v>
      </c>
      <c r="C443" s="409"/>
      <c r="D443" s="314"/>
      <c r="E443" s="248"/>
      <c r="F443" s="248"/>
    </row>
    <row r="444" spans="1:8" s="226" customFormat="1" ht="22.5">
      <c r="A444" s="225"/>
      <c r="B444" s="244" t="s">
        <v>2342</v>
      </c>
      <c r="C444" s="409"/>
      <c r="D444" s="314"/>
      <c r="E444" s="248"/>
      <c r="F444" s="248"/>
    </row>
    <row r="445" spans="1:8" s="226" customFormat="1" ht="11.25">
      <c r="A445" s="225"/>
      <c r="B445" s="244" t="s">
        <v>2343</v>
      </c>
      <c r="C445" s="409"/>
      <c r="D445" s="314"/>
      <c r="E445" s="248"/>
      <c r="F445" s="248"/>
    </row>
    <row r="446" spans="1:8" s="226" customFormat="1" ht="11.25">
      <c r="A446" s="225"/>
      <c r="B446" s="244" t="s">
        <v>2344</v>
      </c>
      <c r="C446" s="409" t="s">
        <v>11</v>
      </c>
      <c r="D446" s="314">
        <v>20</v>
      </c>
      <c r="E446" s="248"/>
      <c r="F446" s="248">
        <f>D446*E446</f>
        <v>0</v>
      </c>
    </row>
    <row r="447" spans="1:8" s="226" customFormat="1" ht="11.25">
      <c r="A447" s="225"/>
      <c r="B447" s="244" t="s">
        <v>2345</v>
      </c>
      <c r="C447" s="409" t="s">
        <v>11</v>
      </c>
      <c r="D447" s="314">
        <v>20</v>
      </c>
      <c r="E447" s="248"/>
      <c r="F447" s="248">
        <f>D447*E447</f>
        <v>0</v>
      </c>
    </row>
    <row r="448" spans="1:8" s="283" customFormat="1" ht="11.25">
      <c r="A448" s="225"/>
      <c r="B448" s="244" t="s">
        <v>2346</v>
      </c>
      <c r="C448" s="409" t="s">
        <v>11</v>
      </c>
      <c r="D448" s="314">
        <v>20</v>
      </c>
      <c r="E448" s="248"/>
      <c r="F448" s="248">
        <f>D448*E448</f>
        <v>0</v>
      </c>
    </row>
    <row r="449" spans="1:8" s="283" customFormat="1" ht="11.25">
      <c r="A449" s="225"/>
      <c r="B449" s="244"/>
      <c r="C449" s="409"/>
      <c r="D449" s="314"/>
      <c r="E449" s="248"/>
      <c r="F449" s="248"/>
    </row>
    <row r="450" spans="1:8" s="442" customFormat="1" ht="11.25" customHeight="1">
      <c r="A450" s="412"/>
      <c r="B450" s="578" t="s">
        <v>1875</v>
      </c>
      <c r="C450" s="414"/>
      <c r="D450" s="415"/>
      <c r="E450" s="416"/>
      <c r="F450" s="416"/>
      <c r="G450" s="440"/>
      <c r="H450" s="441"/>
    </row>
    <row r="451" spans="1:8" s="442" customFormat="1" ht="11.25" customHeight="1">
      <c r="A451" s="412"/>
      <c r="B451" s="578" t="s">
        <v>1876</v>
      </c>
      <c r="C451" s="414"/>
      <c r="D451" s="415"/>
      <c r="E451" s="416"/>
      <c r="F451" s="416"/>
      <c r="G451" s="440"/>
      <c r="H451" s="441"/>
    </row>
    <row r="452" spans="1:8" s="241" customFormat="1">
      <c r="A452" s="412"/>
      <c r="B452" s="578" t="s">
        <v>1877</v>
      </c>
      <c r="C452" s="414"/>
      <c r="D452" s="415"/>
      <c r="E452" s="416"/>
      <c r="F452" s="416"/>
    </row>
    <row r="453" spans="1:8" s="283" customFormat="1" ht="11.25">
      <c r="A453" s="249"/>
      <c r="B453" s="272"/>
      <c r="C453" s="232"/>
      <c r="D453" s="238"/>
      <c r="E453" s="234"/>
      <c r="F453" s="234"/>
    </row>
    <row r="454" spans="1:8" s="226" customFormat="1" ht="11.25">
      <c r="A454" s="249" t="s">
        <v>1962</v>
      </c>
      <c r="B454" s="434" t="s">
        <v>2347</v>
      </c>
      <c r="C454" s="241"/>
      <c r="D454" s="238"/>
      <c r="E454" s="234"/>
      <c r="F454" s="229"/>
    </row>
    <row r="455" spans="1:8" s="266" customFormat="1" ht="29.25" customHeight="1">
      <c r="A455" s="249"/>
      <c r="B455" s="272" t="s">
        <v>2348</v>
      </c>
      <c r="C455" s="241"/>
      <c r="D455" s="238"/>
      <c r="E455" s="234"/>
      <c r="F455" s="234"/>
    </row>
    <row r="456" spans="1:8" s="283" customFormat="1" ht="11.25" customHeight="1">
      <c r="A456" s="249"/>
      <c r="B456" s="272" t="s">
        <v>2349</v>
      </c>
      <c r="C456" s="241" t="s">
        <v>9</v>
      </c>
      <c r="D456" s="238">
        <v>10</v>
      </c>
      <c r="E456" s="234"/>
      <c r="F456" s="275">
        <f>E456*D456</f>
        <v>0</v>
      </c>
    </row>
    <row r="457" spans="1:8" s="283" customFormat="1" ht="11.25" customHeight="1">
      <c r="A457" s="249"/>
      <c r="B457" s="272" t="s">
        <v>2350</v>
      </c>
      <c r="C457" s="241" t="s">
        <v>9</v>
      </c>
      <c r="D457" s="238">
        <v>10</v>
      </c>
      <c r="E457" s="234"/>
      <c r="F457" s="275">
        <f>E457*D457</f>
        <v>0</v>
      </c>
    </row>
    <row r="458" spans="1:8">
      <c r="A458" s="249"/>
      <c r="B458" s="272" t="s">
        <v>2351</v>
      </c>
      <c r="C458" s="241" t="s">
        <v>9</v>
      </c>
      <c r="D458" s="238">
        <v>12</v>
      </c>
      <c r="E458" s="234"/>
      <c r="F458" s="275">
        <f>E458*D458</f>
        <v>0</v>
      </c>
    </row>
    <row r="459" spans="1:8">
      <c r="A459" s="225"/>
      <c r="B459" s="402"/>
      <c r="C459" s="409"/>
      <c r="D459" s="314"/>
      <c r="E459" s="248"/>
      <c r="F459" s="248"/>
    </row>
    <row r="460" spans="1:8" s="266" customFormat="1" ht="17.25" customHeight="1">
      <c r="A460" s="245" t="s">
        <v>1965</v>
      </c>
      <c r="B460" s="402" t="s">
        <v>2352</v>
      </c>
      <c r="C460" s="403"/>
      <c r="D460" s="404"/>
      <c r="E460" s="601"/>
      <c r="F460" s="601"/>
    </row>
    <row r="461" spans="1:8" s="266" customFormat="1" ht="37.5" customHeight="1">
      <c r="A461" s="225"/>
      <c r="B461" s="244" t="s">
        <v>2353</v>
      </c>
      <c r="C461" s="407"/>
      <c r="D461" s="408"/>
      <c r="E461" s="248"/>
      <c r="F461" s="248"/>
    </row>
    <row r="462" spans="1:8" s="266" customFormat="1" ht="16.5" customHeight="1">
      <c r="A462" s="225"/>
      <c r="B462" s="244" t="s">
        <v>2354</v>
      </c>
      <c r="C462" s="407" t="s">
        <v>9</v>
      </c>
      <c r="D462" s="408">
        <v>50</v>
      </c>
      <c r="E462" s="248"/>
      <c r="F462" s="248">
        <f>D462*E462</f>
        <v>0</v>
      </c>
    </row>
    <row r="463" spans="1:8" s="266" customFormat="1" ht="9.75" customHeight="1">
      <c r="A463" s="225"/>
      <c r="B463" s="244"/>
      <c r="C463" s="407"/>
      <c r="D463" s="408"/>
      <c r="E463" s="248"/>
      <c r="F463" s="248"/>
    </row>
    <row r="464" spans="1:8" s="266" customFormat="1" ht="21" customHeight="1">
      <c r="A464" s="225" t="s">
        <v>1972</v>
      </c>
      <c r="B464" s="402" t="s">
        <v>2355</v>
      </c>
      <c r="C464" s="409"/>
      <c r="D464" s="314"/>
      <c r="E464" s="248"/>
      <c r="F464" s="248"/>
    </row>
    <row r="465" spans="1:8" s="266" customFormat="1" ht="34.15" customHeight="1">
      <c r="A465" s="225"/>
      <c r="B465" s="244" t="s">
        <v>2356</v>
      </c>
      <c r="C465" s="409"/>
      <c r="D465" s="314"/>
      <c r="E465" s="248"/>
      <c r="F465" s="275"/>
    </row>
    <row r="466" spans="1:8" s="266" customFormat="1" ht="14.25" customHeight="1">
      <c r="A466" s="225"/>
      <c r="B466" s="244" t="s">
        <v>2357</v>
      </c>
      <c r="C466" s="409" t="s">
        <v>9</v>
      </c>
      <c r="D466" s="314">
        <v>9</v>
      </c>
      <c r="E466" s="248"/>
      <c r="F466" s="248">
        <f>D466*E466</f>
        <v>0</v>
      </c>
    </row>
    <row r="467" spans="1:8" s="266" customFormat="1" ht="14.25" customHeight="1">
      <c r="A467" s="225"/>
      <c r="B467" s="244" t="s">
        <v>2358</v>
      </c>
      <c r="C467" s="409" t="s">
        <v>9</v>
      </c>
      <c r="D467" s="314">
        <v>5</v>
      </c>
      <c r="E467" s="248"/>
      <c r="F467" s="248">
        <f>D467*E467</f>
        <v>0</v>
      </c>
    </row>
    <row r="468" spans="1:8" s="266" customFormat="1" ht="14.25" customHeight="1">
      <c r="A468" s="225"/>
      <c r="B468" s="244"/>
      <c r="C468" s="409"/>
      <c r="D468" s="314"/>
      <c r="E468" s="248"/>
      <c r="F468" s="248"/>
    </row>
    <row r="469" spans="1:8" s="442" customFormat="1" ht="11.25" customHeight="1">
      <c r="A469" s="412"/>
      <c r="B469" s="578" t="s">
        <v>1875</v>
      </c>
      <c r="C469" s="414"/>
      <c r="D469" s="415"/>
      <c r="E469" s="416"/>
      <c r="F469" s="416"/>
      <c r="G469" s="440"/>
      <c r="H469" s="441"/>
    </row>
    <row r="470" spans="1:8" s="442" customFormat="1" ht="11.25" customHeight="1">
      <c r="A470" s="412"/>
      <c r="B470" s="578" t="s">
        <v>1876</v>
      </c>
      <c r="C470" s="414"/>
      <c r="D470" s="415"/>
      <c r="E470" s="416"/>
      <c r="F470" s="416"/>
      <c r="G470" s="440"/>
      <c r="H470" s="441"/>
    </row>
    <row r="471" spans="1:8" s="241" customFormat="1">
      <c r="A471" s="412"/>
      <c r="B471" s="578" t="s">
        <v>1877</v>
      </c>
      <c r="C471" s="414"/>
      <c r="D471" s="415"/>
      <c r="E471" s="416"/>
      <c r="F471" s="416"/>
    </row>
    <row r="472" spans="1:8" s="283" customFormat="1" ht="11.25">
      <c r="A472" s="249"/>
      <c r="B472" s="272"/>
      <c r="C472" s="232"/>
      <c r="D472" s="238"/>
      <c r="E472" s="234"/>
      <c r="F472" s="234"/>
    </row>
    <row r="473" spans="1:8" s="266" customFormat="1" ht="19.149999999999999" customHeight="1">
      <c r="A473" s="225" t="s">
        <v>1976</v>
      </c>
      <c r="B473" s="402" t="s">
        <v>1966</v>
      </c>
      <c r="C473" s="409"/>
      <c r="D473" s="314"/>
      <c r="E473" s="248"/>
      <c r="F473" s="248"/>
    </row>
    <row r="474" spans="1:8" s="266" customFormat="1" ht="16.5" customHeight="1">
      <c r="A474" s="225"/>
      <c r="B474" s="244" t="s">
        <v>1967</v>
      </c>
      <c r="C474" s="409"/>
      <c r="D474" s="314"/>
      <c r="E474" s="248"/>
      <c r="F474" s="248"/>
    </row>
    <row r="475" spans="1:8" s="266" customFormat="1" ht="60.75" customHeight="1">
      <c r="A475" s="225"/>
      <c r="B475" s="244" t="s">
        <v>1968</v>
      </c>
      <c r="C475" s="409"/>
      <c r="D475" s="314"/>
      <c r="E475" s="248"/>
      <c r="F475" s="248"/>
    </row>
    <row r="476" spans="1:8" s="266" customFormat="1" ht="16.5" customHeight="1">
      <c r="A476" s="225"/>
      <c r="B476" s="244" t="s">
        <v>1969</v>
      </c>
      <c r="C476" s="409"/>
      <c r="D476" s="314"/>
      <c r="E476" s="248"/>
      <c r="F476" s="248"/>
    </row>
    <row r="477" spans="1:8" s="266" customFormat="1" ht="135" customHeight="1">
      <c r="A477" s="225"/>
      <c r="B477" s="244" t="s">
        <v>1970</v>
      </c>
      <c r="C477" s="409"/>
      <c r="D477" s="314"/>
      <c r="E477" s="248"/>
      <c r="F477" s="248"/>
    </row>
    <row r="478" spans="1:8" s="266" customFormat="1" ht="18.75" customHeight="1">
      <c r="A478" s="225"/>
      <c r="B478" s="244" t="s">
        <v>2359</v>
      </c>
      <c r="C478" s="409" t="s">
        <v>9</v>
      </c>
      <c r="D478" s="314">
        <v>5</v>
      </c>
      <c r="E478" s="248"/>
      <c r="F478" s="275">
        <f>E478*D478</f>
        <v>0</v>
      </c>
    </row>
    <row r="479" spans="1:8" s="266" customFormat="1" ht="9" customHeight="1">
      <c r="A479" s="225"/>
      <c r="B479" s="244"/>
      <c r="C479" s="409"/>
      <c r="D479" s="314"/>
      <c r="E479" s="248"/>
      <c r="F479" s="275"/>
    </row>
    <row r="480" spans="1:8" s="266" customFormat="1" ht="22.15" customHeight="1">
      <c r="A480" s="245" t="s">
        <v>2360</v>
      </c>
      <c r="B480" s="624" t="s">
        <v>2361</v>
      </c>
      <c r="C480" s="409"/>
      <c r="D480" s="314"/>
      <c r="E480" s="248"/>
      <c r="F480" s="248"/>
    </row>
    <row r="481" spans="1:8" s="266" customFormat="1" ht="53.25" customHeight="1">
      <c r="A481" s="245"/>
      <c r="B481" s="625" t="s">
        <v>2362</v>
      </c>
      <c r="C481" s="409" t="s">
        <v>26</v>
      </c>
      <c r="D481" s="314">
        <v>350</v>
      </c>
      <c r="E481" s="248"/>
      <c r="F481" s="248">
        <f>D481*E481</f>
        <v>0</v>
      </c>
    </row>
    <row r="482" spans="1:8" s="266" customFormat="1" ht="15.75" customHeight="1">
      <c r="A482" s="245"/>
      <c r="B482" s="244"/>
      <c r="C482" s="615"/>
      <c r="D482" s="326"/>
      <c r="E482" s="248"/>
      <c r="F482" s="482"/>
    </row>
    <row r="483" spans="1:8" s="442" customFormat="1" ht="11.25" customHeight="1">
      <c r="A483" s="412"/>
      <c r="B483" s="578" t="s">
        <v>1875</v>
      </c>
      <c r="C483" s="414"/>
      <c r="D483" s="415"/>
      <c r="E483" s="416"/>
      <c r="F483" s="416"/>
      <c r="G483" s="440"/>
      <c r="H483" s="441"/>
    </row>
    <row r="484" spans="1:8" s="442" customFormat="1" ht="11.25" customHeight="1">
      <c r="A484" s="412"/>
      <c r="B484" s="578" t="s">
        <v>1876</v>
      </c>
      <c r="C484" s="414"/>
      <c r="D484" s="415"/>
      <c r="E484" s="416"/>
      <c r="F484" s="416"/>
      <c r="G484" s="440"/>
      <c r="H484" s="441"/>
    </row>
    <row r="485" spans="1:8" s="241" customFormat="1">
      <c r="A485" s="412"/>
      <c r="B485" s="578" t="s">
        <v>1877</v>
      </c>
      <c r="C485" s="414"/>
      <c r="D485" s="415"/>
      <c r="E485" s="416"/>
      <c r="F485" s="416"/>
    </row>
    <row r="486" spans="1:8" s="283" customFormat="1" ht="11.25">
      <c r="A486" s="249"/>
      <c r="B486" s="272"/>
      <c r="C486" s="232"/>
      <c r="D486" s="238"/>
      <c r="E486" s="234"/>
      <c r="F486" s="234"/>
    </row>
    <row r="487" spans="1:8" s="266" customFormat="1" ht="16.149999999999999" customHeight="1">
      <c r="A487" s="245" t="s">
        <v>2363</v>
      </c>
      <c r="B487" s="402" t="s">
        <v>2364</v>
      </c>
      <c r="C487" s="615"/>
      <c r="D487" s="326"/>
      <c r="E487" s="248"/>
      <c r="F487" s="482"/>
    </row>
    <row r="488" spans="1:8" s="266" customFormat="1" ht="42.75" customHeight="1">
      <c r="A488" s="245"/>
      <c r="B488" s="244" t="s">
        <v>2365</v>
      </c>
      <c r="C488" s="615"/>
      <c r="D488" s="326"/>
      <c r="E488" s="248"/>
      <c r="F488" s="482"/>
    </row>
    <row r="489" spans="1:8" s="266" customFormat="1" ht="41.25" customHeight="1">
      <c r="A489" s="245"/>
      <c r="B489" s="244" t="s">
        <v>2366</v>
      </c>
      <c r="C489" s="615"/>
      <c r="D489" s="326"/>
      <c r="E489" s="248"/>
      <c r="F489" s="482"/>
    </row>
    <row r="490" spans="1:8" s="266" customFormat="1" ht="15" customHeight="1">
      <c r="A490" s="245"/>
      <c r="B490" s="244" t="s">
        <v>1975</v>
      </c>
      <c r="C490" s="615" t="s">
        <v>9</v>
      </c>
      <c r="D490" s="326">
        <v>1</v>
      </c>
      <c r="E490" s="248"/>
      <c r="F490" s="248">
        <f>D490*E490</f>
        <v>0</v>
      </c>
    </row>
    <row r="491" spans="1:8" s="266" customFormat="1" ht="8.25" customHeight="1">
      <c r="A491" s="245"/>
      <c r="B491" s="244"/>
      <c r="C491" s="615"/>
      <c r="D491" s="326"/>
      <c r="E491" s="248"/>
      <c r="F491" s="248"/>
    </row>
    <row r="492" spans="1:8" s="266" customFormat="1" ht="16.149999999999999" customHeight="1">
      <c r="A492" s="245" t="s">
        <v>2367</v>
      </c>
      <c r="B492" s="402" t="s">
        <v>1766</v>
      </c>
      <c r="C492" s="615"/>
      <c r="D492" s="326"/>
      <c r="E492" s="482"/>
      <c r="F492" s="482"/>
    </row>
    <row r="493" spans="1:8" s="266" customFormat="1" ht="27.6" customHeight="1">
      <c r="A493" s="245"/>
      <c r="B493" s="244" t="s">
        <v>2368</v>
      </c>
      <c r="C493" s="615"/>
      <c r="D493" s="326"/>
      <c r="E493" s="482"/>
      <c r="F493" s="482"/>
    </row>
    <row r="494" spans="1:8" s="266" customFormat="1" ht="63.75" customHeight="1">
      <c r="A494" s="245"/>
      <c r="B494" s="244" t="s">
        <v>2369</v>
      </c>
      <c r="C494" s="615"/>
      <c r="D494" s="326"/>
      <c r="E494" s="482"/>
      <c r="F494" s="482"/>
    </row>
    <row r="495" spans="1:8" s="266" customFormat="1" ht="26.25" customHeight="1">
      <c r="A495" s="245"/>
      <c r="B495" s="244" t="s">
        <v>2370</v>
      </c>
      <c r="C495" s="615"/>
      <c r="D495" s="326"/>
      <c r="E495" s="482"/>
      <c r="F495" s="482"/>
    </row>
    <row r="496" spans="1:8" s="266" customFormat="1" ht="27.75" customHeight="1">
      <c r="A496" s="245"/>
      <c r="B496" s="244" t="s">
        <v>2371</v>
      </c>
      <c r="C496" s="615"/>
      <c r="D496" s="326"/>
      <c r="E496" s="482"/>
      <c r="F496" s="482"/>
    </row>
    <row r="497" spans="1:6" s="266" customFormat="1" ht="43.9" customHeight="1">
      <c r="A497" s="245"/>
      <c r="B497" s="244" t="s">
        <v>2372</v>
      </c>
      <c r="C497" s="615"/>
      <c r="D497" s="326"/>
      <c r="E497" s="482"/>
      <c r="F497" s="482"/>
    </row>
    <row r="498" spans="1:6" s="266" customFormat="1" ht="18" customHeight="1">
      <c r="A498" s="245"/>
      <c r="B498" s="244" t="s">
        <v>1975</v>
      </c>
      <c r="C498" s="615" t="s">
        <v>9</v>
      </c>
      <c r="D498" s="326">
        <v>2</v>
      </c>
      <c r="E498" s="248"/>
      <c r="F498" s="248">
        <f>D498*E498</f>
        <v>0</v>
      </c>
    </row>
    <row r="499" spans="1:6" s="266" customFormat="1" ht="15.75" customHeight="1">
      <c r="A499" s="245"/>
      <c r="B499" s="244"/>
      <c r="C499" s="615"/>
      <c r="D499" s="326"/>
      <c r="E499" s="248"/>
      <c r="F499" s="482"/>
    </row>
    <row r="500" spans="1:6" s="266" customFormat="1" ht="13.5" customHeight="1">
      <c r="A500" s="245" t="s">
        <v>2373</v>
      </c>
      <c r="B500" s="402" t="s">
        <v>2374</v>
      </c>
      <c r="C500" s="615"/>
      <c r="D500" s="326"/>
      <c r="E500" s="248"/>
      <c r="F500" s="248"/>
    </row>
    <row r="501" spans="1:6" s="266" customFormat="1" ht="25.9" customHeight="1">
      <c r="A501" s="245"/>
      <c r="B501" s="244" t="s">
        <v>2375</v>
      </c>
      <c r="C501" s="615" t="s">
        <v>1948</v>
      </c>
      <c r="D501" s="326">
        <v>1</v>
      </c>
      <c r="E501" s="248"/>
      <c r="F501" s="248">
        <f>D501*E501</f>
        <v>0</v>
      </c>
    </row>
    <row r="502" spans="1:6" s="266" customFormat="1" ht="9" customHeight="1">
      <c r="A502" s="245"/>
      <c r="B502" s="244"/>
      <c r="C502" s="615"/>
      <c r="D502" s="326"/>
      <c r="E502" s="248"/>
      <c r="F502" s="248"/>
    </row>
    <row r="503" spans="1:6" s="266" customFormat="1" ht="15" customHeight="1">
      <c r="A503" s="245" t="s">
        <v>2376</v>
      </c>
      <c r="B503" s="402" t="s">
        <v>2377</v>
      </c>
      <c r="C503" s="615"/>
      <c r="D503" s="326"/>
      <c r="E503" s="248"/>
      <c r="F503" s="248"/>
    </row>
    <row r="504" spans="1:6" s="266" customFormat="1" ht="30" customHeight="1">
      <c r="A504" s="225"/>
      <c r="B504" s="244" t="s">
        <v>2378</v>
      </c>
      <c r="C504" s="407"/>
      <c r="D504" s="408"/>
      <c r="E504" s="473"/>
      <c r="F504" s="473"/>
    </row>
    <row r="505" spans="1:6" s="266" customFormat="1" ht="18" customHeight="1">
      <c r="A505" s="225"/>
      <c r="B505" s="244" t="s">
        <v>1975</v>
      </c>
      <c r="C505" s="407" t="s">
        <v>10</v>
      </c>
      <c r="D505" s="408">
        <v>1</v>
      </c>
      <c r="E505" s="473"/>
      <c r="F505" s="473">
        <f>E505*D505</f>
        <v>0</v>
      </c>
    </row>
    <row r="506" spans="1:6" s="266" customFormat="1" ht="9.75" customHeight="1">
      <c r="A506" s="225"/>
      <c r="B506" s="244"/>
      <c r="C506" s="409"/>
      <c r="D506" s="314"/>
      <c r="E506" s="248"/>
      <c r="F506" s="248"/>
    </row>
    <row r="507" spans="1:6" s="266" customFormat="1" ht="14.25" customHeight="1">
      <c r="A507" s="225"/>
      <c r="B507" s="626" t="s">
        <v>2119</v>
      </c>
      <c r="C507" s="627"/>
      <c r="D507" s="348"/>
      <c r="E507" s="493"/>
      <c r="F507" s="493"/>
    </row>
    <row r="508" spans="1:6" s="266" customFormat="1" ht="12.75" customHeight="1">
      <c r="A508" s="225"/>
      <c r="B508" s="245" t="s">
        <v>1666</v>
      </c>
      <c r="C508" s="409"/>
      <c r="D508" s="317"/>
      <c r="E508" s="275"/>
      <c r="F508" s="628">
        <f>SUM(F67:F507)</f>
        <v>0</v>
      </c>
    </row>
  </sheetData>
  <pageMargins left="0.98425196850393704" right="0.74803149606299213" top="0.78740157480314965" bottom="0.78740157480314965" header="0" footer="0"/>
  <pageSetup paperSize="9" scale="90" orientation="portrait" r:id="rId1"/>
  <headerFooter alignWithMargins="0">
    <oddFooter>&amp;R&amp;P/&amp;N</oddFooter>
  </headerFooter>
  <rowBreaks count="11" manualBreakCount="11">
    <brk id="164" max="5" man="1"/>
    <brk id="179" max="5" man="1"/>
    <brk id="195" max="5" man="1"/>
    <brk id="236" max="5" man="1"/>
    <brk id="254" max="5" man="1"/>
    <brk id="302" max="5" man="1"/>
    <brk id="346" max="5" man="1"/>
    <brk id="387" max="5" man="1"/>
    <brk id="428" max="5" man="1"/>
    <brk id="471" max="5" man="1"/>
    <brk id="499" max="5"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969EE-0DA9-4999-A1D6-380A2B447617}">
  <sheetPr codeName="List34">
    <tabColor rgb="FFFFFF00"/>
  </sheetPr>
  <dimension ref="A1:IQ475"/>
  <sheetViews>
    <sheetView view="pageBreakPreview" topLeftCell="A16" zoomScaleNormal="100" zoomScaleSheetLayoutView="100" workbookViewId="0">
      <selection activeCell="H70" sqref="H70"/>
    </sheetView>
  </sheetViews>
  <sheetFormatPr defaultRowHeight="11.25"/>
  <cols>
    <col min="1" max="1" width="4" style="240" customWidth="1"/>
    <col min="2" max="2" width="46.85546875" style="239" customWidth="1"/>
    <col min="3" max="3" width="5.42578125" style="232" customWidth="1"/>
    <col min="4" max="4" width="8.28515625" style="238" customWidth="1"/>
    <col min="5" max="5" width="10.5703125" style="234" customWidth="1"/>
    <col min="6" max="6" width="13" style="234" customWidth="1"/>
    <col min="7" max="16384" width="9.140625" style="241"/>
  </cols>
  <sheetData>
    <row r="1" spans="1:6" s="200" customFormat="1" ht="12.75">
      <c r="A1" s="194"/>
      <c r="B1" s="211" t="str">
        <f>'SKUPAJ '!B1</f>
        <v xml:space="preserve">PROJEKTANTSKI PREDRAČUN S PREDIZMERAMI </v>
      </c>
      <c r="C1" s="204"/>
      <c r="D1" s="197"/>
      <c r="E1" s="198"/>
      <c r="F1" s="198"/>
    </row>
    <row r="2" spans="1:6" s="200" customFormat="1" ht="12.75">
      <c r="A2" s="194"/>
      <c r="B2" s="211"/>
      <c r="C2" s="204"/>
      <c r="D2" s="197"/>
      <c r="E2" s="198"/>
      <c r="F2" s="419"/>
    </row>
    <row r="3" spans="1:6" s="200" customFormat="1" ht="12.75">
      <c r="A3" s="194"/>
      <c r="B3" s="211"/>
      <c r="C3" s="204"/>
      <c r="D3" s="197"/>
      <c r="E3" s="198"/>
      <c r="F3" s="419"/>
    </row>
    <row r="4" spans="1:6" s="200" customFormat="1" ht="12.75">
      <c r="A4" s="202"/>
      <c r="B4" s="203" t="s">
        <v>607</v>
      </c>
      <c r="C4" s="204"/>
      <c r="D4" s="205"/>
      <c r="E4" s="206"/>
      <c r="F4" s="206"/>
    </row>
    <row r="5" spans="1:6" s="200" customFormat="1" ht="12.75">
      <c r="A5" s="202"/>
      <c r="B5" s="209" t="str">
        <f>'SKUPAJ '!C3</f>
        <v>OBČINA CELJE</v>
      </c>
      <c r="C5" s="204"/>
      <c r="D5" s="205"/>
      <c r="E5" s="206"/>
      <c r="F5" s="206"/>
    </row>
    <row r="6" spans="1:6" s="200" customFormat="1" ht="12.75">
      <c r="A6" s="202"/>
      <c r="B6" s="209" t="str">
        <f>'SKUPAJ '!C4</f>
        <v>Trg celjskih knezov 9</v>
      </c>
      <c r="C6" s="204"/>
      <c r="D6" s="205"/>
      <c r="E6" s="206"/>
      <c r="F6" s="206"/>
    </row>
    <row r="7" spans="1:6" s="200" customFormat="1" ht="12.75">
      <c r="A7" s="202"/>
      <c r="B7" s="209" t="str">
        <f>'SKUPAJ '!C5</f>
        <v>3000 CELJE</v>
      </c>
      <c r="C7" s="204"/>
      <c r="D7" s="205"/>
      <c r="E7" s="206"/>
      <c r="F7" s="206"/>
    </row>
    <row r="8" spans="1:6" s="200" customFormat="1" ht="12.75">
      <c r="A8" s="202"/>
      <c r="B8" s="209"/>
      <c r="C8" s="204"/>
      <c r="D8" s="205"/>
      <c r="E8" s="206"/>
      <c r="F8" s="206"/>
    </row>
    <row r="9" spans="1:6" s="200" customFormat="1" ht="12.75">
      <c r="A9" s="202"/>
      <c r="B9" s="203" t="s">
        <v>1497</v>
      </c>
      <c r="C9" s="204"/>
      <c r="D9" s="205"/>
      <c r="E9" s="206"/>
      <c r="F9" s="206"/>
    </row>
    <row r="10" spans="1:6" s="200" customFormat="1" ht="12.75">
      <c r="A10" s="202"/>
      <c r="B10" s="209" t="str">
        <f>'SKUPAJ '!C7</f>
        <v xml:space="preserve">VRTEC ČIRA-ČARA </v>
      </c>
      <c r="C10" s="204"/>
      <c r="D10" s="205"/>
      <c r="E10" s="206"/>
      <c r="F10" s="206"/>
    </row>
    <row r="11" spans="1:6" s="200" customFormat="1" ht="12.75">
      <c r="A11" s="202"/>
      <c r="B11" s="209"/>
      <c r="C11" s="204"/>
      <c r="D11" s="205"/>
      <c r="E11" s="206"/>
      <c r="F11" s="206"/>
    </row>
    <row r="12" spans="1:6" s="200" customFormat="1" ht="12.75">
      <c r="A12" s="202"/>
      <c r="B12" s="209"/>
      <c r="C12" s="204"/>
      <c r="D12" s="205"/>
      <c r="E12" s="206"/>
      <c r="F12" s="206"/>
    </row>
    <row r="13" spans="1:6" s="200" customFormat="1" ht="12.75">
      <c r="A13" s="202"/>
      <c r="B13" s="203" t="s">
        <v>1498</v>
      </c>
      <c r="C13" s="204"/>
      <c r="D13" s="205"/>
      <c r="E13" s="206"/>
      <c r="F13" s="206"/>
    </row>
    <row r="14" spans="1:6" s="200" customFormat="1" ht="12.75">
      <c r="A14" s="202"/>
      <c r="B14" s="209" t="s">
        <v>165</v>
      </c>
      <c r="C14" s="204"/>
      <c r="D14" s="205"/>
      <c r="E14" s="206"/>
      <c r="F14" s="206"/>
    </row>
    <row r="15" spans="1:6" s="200" customFormat="1" ht="12.75">
      <c r="A15" s="202"/>
      <c r="B15" s="203"/>
      <c r="C15" s="204"/>
      <c r="D15" s="205"/>
      <c r="E15" s="206"/>
      <c r="F15" s="206"/>
    </row>
    <row r="16" spans="1:6" s="200" customFormat="1" ht="12.75">
      <c r="A16" s="202"/>
      <c r="B16" s="203" t="s">
        <v>1499</v>
      </c>
      <c r="C16" s="204"/>
      <c r="D16" s="205"/>
      <c r="E16" s="206"/>
      <c r="F16" s="206"/>
    </row>
    <row r="17" spans="1:6" s="200" customFormat="1" ht="12.75">
      <c r="A17" s="202"/>
      <c r="B17" s="209" t="s">
        <v>614</v>
      </c>
      <c r="C17" s="204"/>
      <c r="D17" s="205"/>
      <c r="E17" s="206"/>
      <c r="F17" s="206"/>
    </row>
    <row r="18" spans="1:6" s="200" customFormat="1" ht="12.75">
      <c r="A18" s="202"/>
      <c r="B18" s="209"/>
      <c r="C18" s="204"/>
      <c r="D18" s="205"/>
      <c r="E18" s="206"/>
      <c r="F18" s="206"/>
    </row>
    <row r="19" spans="1:6" s="200" customFormat="1" ht="12.75">
      <c r="A19" s="202"/>
      <c r="B19" s="203" t="s">
        <v>1500</v>
      </c>
      <c r="C19" s="204"/>
      <c r="D19" s="205"/>
      <c r="E19" s="206"/>
      <c r="F19" s="206"/>
    </row>
    <row r="20" spans="1:6" s="200" customFormat="1" ht="12.75">
      <c r="A20" s="202"/>
      <c r="B20" s="209" t="str">
        <f>'SKUPAJ '!C14</f>
        <v>31021-24-K/AP</v>
      </c>
      <c r="C20" s="204"/>
      <c r="D20" s="205"/>
      <c r="E20" s="206"/>
      <c r="F20" s="206"/>
    </row>
    <row r="21" spans="1:6" s="200" customFormat="1" ht="12.75">
      <c r="A21" s="202"/>
      <c r="B21" s="210"/>
      <c r="C21" s="204"/>
      <c r="D21" s="205"/>
      <c r="E21" s="206"/>
      <c r="F21" s="206"/>
    </row>
    <row r="22" spans="1:6" s="200" customFormat="1" ht="12.75">
      <c r="A22" s="202"/>
      <c r="B22" s="211" t="s">
        <v>1469</v>
      </c>
      <c r="C22" s="204"/>
      <c r="D22" s="205"/>
      <c r="E22" s="206"/>
      <c r="F22" s="206"/>
    </row>
    <row r="23" spans="1:6" s="200" customFormat="1" ht="12.75">
      <c r="A23" s="202"/>
      <c r="B23" s="210"/>
      <c r="C23" s="204"/>
      <c r="D23" s="205"/>
      <c r="E23" s="206"/>
      <c r="F23" s="206"/>
    </row>
    <row r="24" spans="1:6" s="200" customFormat="1" ht="12.75">
      <c r="A24" s="202"/>
      <c r="B24" s="211"/>
      <c r="C24" s="212"/>
      <c r="D24" s="205"/>
      <c r="E24" s="198"/>
      <c r="F24" s="206"/>
    </row>
    <row r="25" spans="1:6" s="200" customFormat="1" ht="16.5" customHeight="1">
      <c r="A25" s="202" t="str">
        <f>'SKUPAJ '!A27</f>
        <v>IV.</v>
      </c>
      <c r="B25" s="211" t="s">
        <v>2379</v>
      </c>
      <c r="C25" s="212"/>
      <c r="D25" s="205"/>
      <c r="E25" s="198"/>
      <c r="F25" s="206"/>
    </row>
    <row r="26" spans="1:6" s="200" customFormat="1" ht="12.75">
      <c r="A26" s="202"/>
      <c r="B26" s="213"/>
      <c r="C26" s="212"/>
      <c r="D26" s="205"/>
      <c r="E26" s="198"/>
      <c r="F26" s="206"/>
    </row>
    <row r="27" spans="1:6" s="200" customFormat="1" ht="12.75">
      <c r="A27" s="202"/>
      <c r="B27" s="213"/>
      <c r="C27" s="212"/>
      <c r="D27" s="205"/>
      <c r="E27" s="198"/>
      <c r="F27" s="206"/>
    </row>
    <row r="28" spans="1:6" s="200" customFormat="1" ht="12.75">
      <c r="A28" s="202"/>
      <c r="B28" s="478" t="s">
        <v>2380</v>
      </c>
      <c r="C28" s="212"/>
      <c r="D28" s="205"/>
      <c r="E28" s="198"/>
      <c r="F28" s="206"/>
    </row>
    <row r="29" spans="1:6" s="200" customFormat="1" ht="12.75">
      <c r="A29" s="202"/>
      <c r="B29" s="213"/>
      <c r="C29" s="212"/>
      <c r="D29" s="205"/>
      <c r="E29" s="198"/>
      <c r="F29" s="206"/>
    </row>
    <row r="30" spans="1:6" s="200" customFormat="1" ht="25.5">
      <c r="A30" s="202"/>
      <c r="B30" s="478" t="s">
        <v>2381</v>
      </c>
      <c r="C30" s="212"/>
      <c r="D30" s="205"/>
      <c r="E30" s="198"/>
      <c r="F30" s="206"/>
    </row>
    <row r="31" spans="1:6" s="200" customFormat="1" ht="12.75">
      <c r="A31" s="202"/>
      <c r="B31" s="213"/>
      <c r="C31" s="212"/>
      <c r="D31" s="205"/>
      <c r="E31" s="198"/>
      <c r="F31" s="206"/>
    </row>
    <row r="32" spans="1:6" s="200" customFormat="1" ht="12.75">
      <c r="A32" s="202" t="s">
        <v>620</v>
      </c>
      <c r="B32" s="210" t="s">
        <v>1285</v>
      </c>
      <c r="C32" s="212"/>
      <c r="D32" s="205"/>
      <c r="E32" s="198"/>
      <c r="F32" s="206">
        <f>F80</f>
        <v>0</v>
      </c>
    </row>
    <row r="33" spans="1:6" s="200" customFormat="1" ht="12.75">
      <c r="A33" s="202" t="s">
        <v>623</v>
      </c>
      <c r="B33" s="210" t="s">
        <v>17</v>
      </c>
      <c r="C33" s="212"/>
      <c r="D33" s="205"/>
      <c r="E33" s="198"/>
      <c r="F33" s="206">
        <f>F115</f>
        <v>0</v>
      </c>
    </row>
    <row r="34" spans="1:6" s="200" customFormat="1" ht="13.5" thickBot="1">
      <c r="A34" s="202">
        <v>3</v>
      </c>
      <c r="B34" s="210" t="s">
        <v>2035</v>
      </c>
      <c r="C34" s="204"/>
      <c r="D34" s="205" t="s">
        <v>1</v>
      </c>
      <c r="E34" s="206"/>
      <c r="F34" s="421">
        <f>F210</f>
        <v>0</v>
      </c>
    </row>
    <row r="35" spans="1:6" s="200" customFormat="1" ht="12.75">
      <c r="A35" s="202"/>
      <c r="B35" s="220" t="s">
        <v>1107</v>
      </c>
      <c r="C35" s="221"/>
      <c r="D35" s="222" t="s">
        <v>1</v>
      </c>
      <c r="E35" s="223"/>
      <c r="F35" s="216">
        <f>SUM(F32:F34)</f>
        <v>0</v>
      </c>
    </row>
    <row r="36" spans="1:6" s="200" customFormat="1" ht="12.75">
      <c r="A36" s="202"/>
      <c r="B36" s="479"/>
      <c r="C36" s="212"/>
      <c r="D36" s="215"/>
      <c r="E36" s="216"/>
      <c r="F36" s="216"/>
    </row>
    <row r="37" spans="1:6" s="200" customFormat="1" ht="12.75">
      <c r="A37" s="202"/>
      <c r="B37" s="479"/>
      <c r="C37" s="212"/>
      <c r="D37" s="215"/>
      <c r="E37" s="216"/>
      <c r="F37" s="216"/>
    </row>
    <row r="38" spans="1:6" s="200" customFormat="1" ht="12.75">
      <c r="A38" s="202"/>
      <c r="B38" s="478" t="s">
        <v>2382</v>
      </c>
      <c r="C38" s="212"/>
      <c r="D38" s="205"/>
      <c r="E38" s="198"/>
      <c r="F38" s="206"/>
    </row>
    <row r="39" spans="1:6" s="200" customFormat="1" ht="12.75">
      <c r="A39" s="202"/>
      <c r="B39" s="478"/>
      <c r="C39" s="212"/>
      <c r="D39" s="205"/>
      <c r="E39" s="198"/>
      <c r="F39" s="206"/>
    </row>
    <row r="40" spans="1:6" s="200" customFormat="1" ht="12.75">
      <c r="A40" s="202" t="s">
        <v>627</v>
      </c>
      <c r="B40" s="210" t="s">
        <v>2383</v>
      </c>
      <c r="C40" s="212"/>
      <c r="D40" s="205" t="s">
        <v>1</v>
      </c>
      <c r="E40" s="198"/>
      <c r="F40" s="206">
        <f>F324</f>
        <v>0</v>
      </c>
    </row>
    <row r="41" spans="1:6" s="200" customFormat="1" ht="12.75">
      <c r="A41" s="202" t="s">
        <v>629</v>
      </c>
      <c r="B41" s="210" t="str">
        <f>B328</f>
        <v>PRIPRAVA TOPLE SANITARNE VODE</v>
      </c>
      <c r="C41" s="204"/>
      <c r="D41" s="205" t="s">
        <v>1</v>
      </c>
      <c r="E41" s="206"/>
      <c r="F41" s="206">
        <f>F404</f>
        <v>0</v>
      </c>
    </row>
    <row r="42" spans="1:6" s="200" customFormat="1" ht="13.5" thickBot="1">
      <c r="A42" s="202" t="s">
        <v>631</v>
      </c>
      <c r="B42" s="210" t="s">
        <v>2384</v>
      </c>
      <c r="C42" s="204"/>
      <c r="D42" s="205" t="s">
        <v>1</v>
      </c>
      <c r="E42" s="206"/>
      <c r="F42" s="421">
        <f>F475</f>
        <v>0</v>
      </c>
    </row>
    <row r="43" spans="1:6" s="200" customFormat="1" ht="12.75">
      <c r="A43" s="202"/>
      <c r="B43" s="220" t="s">
        <v>1107</v>
      </c>
      <c r="C43" s="221"/>
      <c r="D43" s="222" t="s">
        <v>1</v>
      </c>
      <c r="E43" s="223"/>
      <c r="F43" s="216">
        <f>SUM(F40:F42)</f>
        <v>0</v>
      </c>
    </row>
    <row r="44" spans="1:6" s="424" customFormat="1" ht="12.75">
      <c r="A44" s="202"/>
      <c r="B44" s="203"/>
      <c r="C44" s="204"/>
      <c r="D44" s="205"/>
      <c r="E44" s="206"/>
      <c r="F44" s="216"/>
    </row>
    <row r="45" spans="1:6" s="424" customFormat="1" ht="12.75">
      <c r="A45" s="202"/>
      <c r="B45" s="203"/>
      <c r="C45" s="204"/>
      <c r="D45" s="205"/>
      <c r="E45" s="206"/>
      <c r="F45" s="216"/>
    </row>
    <row r="46" spans="1:6" s="424" customFormat="1" ht="12.75">
      <c r="A46" s="202"/>
      <c r="B46" s="203"/>
      <c r="C46" s="204"/>
      <c r="D46" s="205"/>
      <c r="E46" s="206"/>
      <c r="F46" s="216"/>
    </row>
    <row r="47" spans="1:6" s="424" customFormat="1" ht="12.75">
      <c r="A47" s="202"/>
      <c r="B47" s="203"/>
      <c r="C47" s="204"/>
      <c r="D47" s="205"/>
      <c r="E47" s="206"/>
      <c r="F47" s="216"/>
    </row>
    <row r="48" spans="1:6" s="424" customFormat="1" ht="12.75">
      <c r="A48" s="202"/>
      <c r="B48" s="203"/>
      <c r="C48" s="204"/>
      <c r="D48" s="205"/>
      <c r="E48" s="206"/>
      <c r="F48" s="216"/>
    </row>
    <row r="49" spans="1:6" s="236" customFormat="1">
      <c r="A49" s="225"/>
      <c r="B49" s="226"/>
      <c r="C49" s="232"/>
      <c r="D49" s="238"/>
      <c r="E49" s="234"/>
      <c r="F49" s="243"/>
    </row>
    <row r="50" spans="1:6" s="236" customFormat="1">
      <c r="A50" s="225"/>
      <c r="B50" s="226"/>
      <c r="C50" s="232"/>
      <c r="D50" s="238"/>
      <c r="E50" s="234"/>
      <c r="F50" s="243"/>
    </row>
    <row r="51" spans="1:6" s="236" customFormat="1">
      <c r="A51" s="225"/>
      <c r="B51" s="226"/>
      <c r="C51" s="232"/>
      <c r="D51" s="238"/>
      <c r="E51" s="234"/>
      <c r="F51" s="243"/>
    </row>
    <row r="52" spans="1:6" s="231" customFormat="1">
      <c r="A52" s="225"/>
      <c r="B52" s="226"/>
      <c r="C52" s="232"/>
      <c r="D52" s="238"/>
      <c r="E52" s="234"/>
      <c r="F52" s="234"/>
    </row>
    <row r="53" spans="1:6" s="231" customFormat="1">
      <c r="A53" s="225"/>
      <c r="B53" s="226"/>
      <c r="C53" s="232"/>
      <c r="D53" s="238"/>
      <c r="E53" s="234"/>
      <c r="F53" s="234"/>
    </row>
    <row r="54" spans="1:6" s="231" customFormat="1">
      <c r="A54" s="225"/>
      <c r="B54" s="226"/>
      <c r="C54" s="232"/>
      <c r="D54" s="238"/>
      <c r="E54" s="234"/>
      <c r="F54" s="234"/>
    </row>
    <row r="55" spans="1:6" s="231" customFormat="1">
      <c r="A55" s="225"/>
      <c r="B55" s="226"/>
      <c r="C55" s="232"/>
      <c r="D55" s="238"/>
      <c r="E55" s="234"/>
      <c r="F55" s="234"/>
    </row>
    <row r="56" spans="1:6" s="231" customFormat="1">
      <c r="A56" s="225"/>
      <c r="B56" s="226"/>
      <c r="C56" s="232"/>
      <c r="D56" s="238"/>
      <c r="E56" s="234"/>
      <c r="F56" s="234"/>
    </row>
    <row r="57" spans="1:6" s="231" customFormat="1">
      <c r="A57" s="225"/>
      <c r="B57" s="226"/>
      <c r="C57" s="232"/>
      <c r="D57" s="238"/>
      <c r="E57" s="234"/>
      <c r="F57" s="234"/>
    </row>
    <row r="58" spans="1:6" s="231" customFormat="1">
      <c r="A58" s="225"/>
      <c r="B58" s="226"/>
      <c r="C58" s="232"/>
      <c r="D58" s="238"/>
      <c r="E58" s="234"/>
      <c r="F58" s="234"/>
    </row>
    <row r="59" spans="1:6" s="231" customFormat="1">
      <c r="A59" s="225"/>
      <c r="B59" s="245" t="s">
        <v>1504</v>
      </c>
      <c r="C59" s="246"/>
      <c r="D59" s="247"/>
      <c r="E59" s="229"/>
      <c r="F59" s="234"/>
    </row>
    <row r="60" spans="1:6" s="231" customFormat="1">
      <c r="A60" s="249"/>
      <c r="B60" s="226"/>
      <c r="C60" s="232"/>
      <c r="D60" s="233"/>
      <c r="E60" s="234"/>
      <c r="F60" s="234"/>
    </row>
    <row r="61" spans="1:6" s="258" customFormat="1" ht="9.75">
      <c r="A61" s="251" t="s">
        <v>1505</v>
      </c>
      <c r="B61" s="480" t="s">
        <v>1305</v>
      </c>
      <c r="C61" s="253" t="s">
        <v>1306</v>
      </c>
      <c r="D61" s="254" t="s">
        <v>1307</v>
      </c>
      <c r="E61" s="255" t="s">
        <v>1308</v>
      </c>
      <c r="F61" s="427" t="s">
        <v>1107</v>
      </c>
    </row>
    <row r="62" spans="1:6" s="231" customFormat="1">
      <c r="A62" s="259"/>
      <c r="B62" s="324"/>
      <c r="C62" s="481"/>
      <c r="D62" s="260"/>
      <c r="E62" s="261"/>
      <c r="F62" s="482"/>
    </row>
    <row r="63" spans="1:6" s="231" customFormat="1">
      <c r="A63" s="249"/>
      <c r="B63" s="264" t="s">
        <v>1506</v>
      </c>
      <c r="C63" s="232"/>
      <c r="D63" s="238"/>
      <c r="E63" s="234"/>
      <c r="F63" s="234"/>
    </row>
    <row r="64" spans="1:6" s="231" customFormat="1">
      <c r="A64" s="249"/>
      <c r="B64" s="264"/>
      <c r="C64" s="232"/>
      <c r="D64" s="238"/>
      <c r="E64" s="234"/>
      <c r="F64" s="234"/>
    </row>
    <row r="65" spans="1:6" s="231" customFormat="1">
      <c r="A65" s="249"/>
      <c r="B65" s="264"/>
      <c r="C65" s="232"/>
      <c r="D65" s="238"/>
      <c r="E65" s="234"/>
      <c r="F65" s="234"/>
    </row>
    <row r="66" spans="1:6" s="231" customFormat="1">
      <c r="A66" s="225"/>
      <c r="B66" s="265" t="s">
        <v>1507</v>
      </c>
      <c r="C66" s="246"/>
      <c r="D66" s="247"/>
      <c r="E66" s="275"/>
      <c r="F66" s="276"/>
    </row>
    <row r="67" spans="1:6" s="231" customFormat="1">
      <c r="A67" s="225"/>
      <c r="B67" s="269" t="s">
        <v>1285</v>
      </c>
      <c r="C67" s="246"/>
      <c r="D67" s="247"/>
      <c r="E67" s="275"/>
      <c r="F67" s="276"/>
    </row>
    <row r="68" spans="1:6" s="231" customFormat="1">
      <c r="A68" s="225"/>
      <c r="B68" s="269"/>
      <c r="C68" s="246"/>
      <c r="D68" s="247"/>
      <c r="E68" s="248"/>
      <c r="F68" s="230"/>
    </row>
    <row r="69" spans="1:6" s="488" customFormat="1">
      <c r="A69" s="249" t="s">
        <v>620</v>
      </c>
      <c r="B69" s="483" t="s">
        <v>2037</v>
      </c>
      <c r="C69" s="484"/>
      <c r="D69" s="485"/>
      <c r="E69" s="486"/>
      <c r="F69" s="487"/>
    </row>
    <row r="70" spans="1:6" s="488" customFormat="1" ht="17.25" customHeight="1">
      <c r="A70" s="249"/>
      <c r="B70" s="489" t="s">
        <v>2385</v>
      </c>
      <c r="C70" s="232" t="s">
        <v>11</v>
      </c>
      <c r="D70" s="238">
        <v>70</v>
      </c>
      <c r="E70" s="234"/>
      <c r="F70" s="230">
        <f>D70*E70</f>
        <v>0</v>
      </c>
    </row>
    <row r="71" spans="1:6" s="488" customFormat="1">
      <c r="A71" s="249"/>
      <c r="B71" s="489"/>
      <c r="C71" s="232"/>
      <c r="D71" s="238"/>
      <c r="E71" s="234"/>
      <c r="F71" s="230"/>
    </row>
    <row r="72" spans="1:6" s="488" customFormat="1">
      <c r="A72" s="490" t="s">
        <v>623</v>
      </c>
      <c r="B72" s="483" t="s">
        <v>2039</v>
      </c>
      <c r="C72" s="484"/>
      <c r="D72" s="485"/>
      <c r="E72" s="486"/>
      <c r="F72" s="487"/>
    </row>
    <row r="73" spans="1:6" s="488" customFormat="1" ht="22.5">
      <c r="A73" s="490"/>
      <c r="B73" s="489" t="s">
        <v>2386</v>
      </c>
      <c r="C73" s="232" t="s">
        <v>898</v>
      </c>
      <c r="D73" s="238">
        <v>6</v>
      </c>
      <c r="E73" s="234"/>
      <c r="F73" s="230">
        <f>D73*E73</f>
        <v>0</v>
      </c>
    </row>
    <row r="74" spans="1:6" s="488" customFormat="1">
      <c r="A74" s="490"/>
      <c r="B74" s="489"/>
      <c r="C74" s="232"/>
      <c r="D74" s="238"/>
      <c r="E74" s="234"/>
      <c r="F74" s="230"/>
    </row>
    <row r="75" spans="1:6" s="488" customFormat="1">
      <c r="A75" s="490" t="s">
        <v>2387</v>
      </c>
      <c r="B75" s="491" t="s">
        <v>2388</v>
      </c>
      <c r="C75" s="241"/>
      <c r="D75" s="238"/>
      <c r="E75" s="230"/>
      <c r="F75" s="230"/>
    </row>
    <row r="76" spans="1:6" s="488" customFormat="1" ht="22.5">
      <c r="A76" s="490"/>
      <c r="B76" s="489" t="s">
        <v>2389</v>
      </c>
      <c r="C76" s="241" t="s">
        <v>1332</v>
      </c>
      <c r="D76" s="238">
        <v>2</v>
      </c>
      <c r="E76" s="230"/>
      <c r="F76" s="230">
        <f>D76*E76</f>
        <v>0</v>
      </c>
    </row>
    <row r="77" spans="1:6" s="488" customFormat="1">
      <c r="A77" s="490"/>
      <c r="B77" s="489"/>
      <c r="C77" s="241"/>
      <c r="D77" s="238"/>
      <c r="E77" s="230"/>
      <c r="F77" s="230"/>
    </row>
    <row r="78" spans="1:6" s="488" customFormat="1">
      <c r="A78" s="490"/>
      <c r="B78" s="489"/>
      <c r="C78" s="232"/>
      <c r="D78" s="238"/>
      <c r="E78" s="234"/>
      <c r="F78" s="230"/>
    </row>
    <row r="79" spans="1:6" s="283" customFormat="1">
      <c r="A79" s="225"/>
      <c r="B79" s="278" t="s">
        <v>1285</v>
      </c>
      <c r="C79" s="492"/>
      <c r="D79" s="280"/>
      <c r="E79" s="493"/>
      <c r="F79" s="349"/>
    </row>
    <row r="80" spans="1:6" s="283" customFormat="1">
      <c r="A80" s="225"/>
      <c r="B80" s="284" t="s">
        <v>1666</v>
      </c>
      <c r="C80" s="494"/>
      <c r="D80" s="286"/>
      <c r="E80" s="495"/>
      <c r="F80" s="496">
        <f>SUM(F70:F79)</f>
        <v>0</v>
      </c>
    </row>
    <row r="81" spans="1:6" s="231" customFormat="1" ht="11.25" customHeight="1">
      <c r="A81" s="225"/>
      <c r="B81" s="269"/>
      <c r="C81" s="246"/>
      <c r="D81" s="247"/>
      <c r="E81" s="248"/>
      <c r="F81" s="230"/>
    </row>
    <row r="82" spans="1:6" s="488" customFormat="1" ht="11.25" customHeight="1">
      <c r="A82" s="490"/>
      <c r="B82" s="489"/>
      <c r="C82" s="497"/>
      <c r="D82" s="498"/>
      <c r="E82" s="275"/>
      <c r="F82" s="276"/>
    </row>
    <row r="83" spans="1:6" s="231" customFormat="1">
      <c r="A83" s="225"/>
      <c r="B83" s="265" t="s">
        <v>1667</v>
      </c>
      <c r="C83" s="246"/>
      <c r="D83" s="247"/>
      <c r="E83" s="275"/>
      <c r="F83" s="276"/>
    </row>
    <row r="84" spans="1:6" s="231" customFormat="1">
      <c r="A84" s="225"/>
      <c r="B84" s="269" t="s">
        <v>17</v>
      </c>
      <c r="C84" s="246"/>
      <c r="D84" s="247"/>
      <c r="E84" s="275"/>
      <c r="F84" s="276"/>
    </row>
    <row r="85" spans="1:6" s="231" customFormat="1">
      <c r="A85" s="225"/>
      <c r="B85" s="489"/>
      <c r="C85" s="246"/>
      <c r="D85" s="247"/>
      <c r="E85" s="248"/>
      <c r="F85" s="230"/>
    </row>
    <row r="86" spans="1:6" s="231" customFormat="1">
      <c r="A86" s="225"/>
      <c r="B86" s="489"/>
      <c r="C86" s="246"/>
      <c r="D86" s="247"/>
      <c r="E86" s="248"/>
      <c r="F86" s="230"/>
    </row>
    <row r="87" spans="1:6" s="231" customFormat="1">
      <c r="A87" s="249" t="s">
        <v>620</v>
      </c>
      <c r="B87" s="491" t="s">
        <v>2390</v>
      </c>
      <c r="C87" s="246"/>
      <c r="D87" s="247"/>
      <c r="E87" s="248"/>
      <c r="F87" s="230"/>
    </row>
    <row r="88" spans="1:6" s="231" customFormat="1" ht="45">
      <c r="A88" s="249"/>
      <c r="B88" s="237" t="s">
        <v>2391</v>
      </c>
      <c r="C88" s="246"/>
      <c r="D88" s="247"/>
      <c r="E88" s="248"/>
      <c r="F88" s="276"/>
    </row>
    <row r="89" spans="1:6" s="231" customFormat="1">
      <c r="A89" s="225"/>
      <c r="B89" s="462" t="s">
        <v>2059</v>
      </c>
      <c r="C89" s="232" t="s">
        <v>1332</v>
      </c>
      <c r="D89" s="238">
        <v>95</v>
      </c>
      <c r="E89" s="234"/>
      <c r="F89" s="230">
        <f>D89*E89</f>
        <v>0</v>
      </c>
    </row>
    <row r="90" spans="1:6" s="231" customFormat="1">
      <c r="A90" s="225"/>
      <c r="B90" s="462" t="s">
        <v>2060</v>
      </c>
      <c r="C90" s="232" t="s">
        <v>1332</v>
      </c>
      <c r="D90" s="238">
        <v>10</v>
      </c>
      <c r="E90" s="234"/>
      <c r="F90" s="230">
        <f>D90*E90</f>
        <v>0</v>
      </c>
    </row>
    <row r="91" spans="1:6" s="231" customFormat="1">
      <c r="A91" s="225"/>
      <c r="B91" s="290"/>
      <c r="C91" s="246"/>
      <c r="D91" s="247"/>
      <c r="E91" s="248"/>
      <c r="F91" s="276"/>
    </row>
    <row r="92" spans="1:6" s="231" customFormat="1">
      <c r="A92" s="225" t="s">
        <v>623</v>
      </c>
      <c r="B92" s="410" t="s">
        <v>2392</v>
      </c>
      <c r="C92" s="246"/>
      <c r="D92" s="247"/>
      <c r="E92" s="248"/>
      <c r="F92" s="230"/>
    </row>
    <row r="93" spans="1:6" s="231" customFormat="1">
      <c r="A93" s="490"/>
      <c r="B93" s="462" t="s">
        <v>2393</v>
      </c>
      <c r="C93" s="232" t="s">
        <v>1312</v>
      </c>
      <c r="D93" s="238">
        <v>140</v>
      </c>
      <c r="E93" s="234"/>
      <c r="F93" s="230">
        <f>D93*E93</f>
        <v>0</v>
      </c>
    </row>
    <row r="94" spans="1:6" s="231" customFormat="1">
      <c r="A94" s="490"/>
      <c r="B94" s="489"/>
      <c r="C94" s="274"/>
      <c r="D94" s="499"/>
      <c r="E94" s="500"/>
      <c r="F94" s="501"/>
    </row>
    <row r="95" spans="1:6" s="231" customFormat="1">
      <c r="A95" s="249" t="s">
        <v>625</v>
      </c>
      <c r="B95" s="491" t="s">
        <v>2061</v>
      </c>
      <c r="C95" s="232"/>
      <c r="D95" s="238"/>
      <c r="E95" s="234"/>
      <c r="F95" s="230"/>
    </row>
    <row r="96" spans="1:6" s="231" customFormat="1" ht="14.25" customHeight="1">
      <c r="A96" s="249"/>
      <c r="B96" s="489" t="s">
        <v>2394</v>
      </c>
      <c r="C96" s="232" t="s">
        <v>1312</v>
      </c>
      <c r="D96" s="238">
        <v>70</v>
      </c>
      <c r="E96" s="234"/>
      <c r="F96" s="230">
        <f>D96*E96</f>
        <v>0</v>
      </c>
    </row>
    <row r="97" spans="1:6" s="231" customFormat="1">
      <c r="A97" s="225"/>
      <c r="B97" s="462"/>
      <c r="C97" s="274"/>
      <c r="D97" s="499"/>
      <c r="E97" s="500"/>
      <c r="F97" s="501"/>
    </row>
    <row r="98" spans="1:6" s="231" customFormat="1">
      <c r="A98" s="225" t="s">
        <v>627</v>
      </c>
      <c r="B98" s="410" t="s">
        <v>2063</v>
      </c>
      <c r="C98" s="274"/>
      <c r="D98" s="499"/>
      <c r="E98" s="500"/>
      <c r="F98" s="501"/>
    </row>
    <row r="99" spans="1:6" s="231" customFormat="1" ht="45">
      <c r="A99" s="225"/>
      <c r="B99" s="237" t="s">
        <v>2064</v>
      </c>
      <c r="C99" s="232" t="s">
        <v>1332</v>
      </c>
      <c r="D99" s="238">
        <v>11</v>
      </c>
      <c r="E99" s="234"/>
      <c r="F99" s="230">
        <f>D99*E99</f>
        <v>0</v>
      </c>
    </row>
    <row r="100" spans="1:6" s="231" customFormat="1">
      <c r="A100" s="225"/>
      <c r="B100" s="290"/>
      <c r="C100" s="246"/>
      <c r="D100" s="247"/>
      <c r="E100" s="248"/>
      <c r="F100" s="276"/>
    </row>
    <row r="101" spans="1:6" s="231" customFormat="1">
      <c r="A101" s="225" t="s">
        <v>629</v>
      </c>
      <c r="B101" s="239" t="s">
        <v>2395</v>
      </c>
      <c r="C101" s="246"/>
      <c r="D101" s="247"/>
      <c r="E101" s="248"/>
      <c r="F101" s="276"/>
    </row>
    <row r="102" spans="1:6" s="231" customFormat="1" ht="33.75">
      <c r="A102" s="225"/>
      <c r="B102" s="237" t="s">
        <v>2396</v>
      </c>
      <c r="C102" s="232" t="s">
        <v>1332</v>
      </c>
      <c r="D102" s="238">
        <v>7</v>
      </c>
      <c r="E102" s="234"/>
      <c r="F102" s="230">
        <f>D102*E102</f>
        <v>0</v>
      </c>
    </row>
    <row r="103" spans="1:6" s="231" customFormat="1">
      <c r="A103" s="225"/>
      <c r="B103" s="290"/>
      <c r="C103" s="246"/>
      <c r="D103" s="247"/>
      <c r="E103" s="248"/>
      <c r="F103" s="276"/>
    </row>
    <row r="104" spans="1:6" s="231" customFormat="1">
      <c r="A104" s="225" t="s">
        <v>631</v>
      </c>
      <c r="B104" s="410" t="s">
        <v>2065</v>
      </c>
      <c r="C104" s="246"/>
      <c r="D104" s="247"/>
      <c r="E104" s="248"/>
      <c r="F104" s="230"/>
    </row>
    <row r="105" spans="1:6" s="231" customFormat="1" ht="50.25" customHeight="1">
      <c r="A105" s="225"/>
      <c r="B105" s="237" t="s">
        <v>2397</v>
      </c>
      <c r="C105" s="232" t="s">
        <v>1332</v>
      </c>
      <c r="D105" s="238">
        <v>14</v>
      </c>
      <c r="E105" s="234"/>
      <c r="F105" s="230">
        <f>D105*E105</f>
        <v>0</v>
      </c>
    </row>
    <row r="106" spans="1:6" s="231" customFormat="1">
      <c r="A106" s="225"/>
      <c r="B106" s="489"/>
      <c r="C106" s="274"/>
      <c r="D106" s="499"/>
      <c r="E106" s="500"/>
      <c r="F106" s="501"/>
    </row>
    <row r="107" spans="1:6" s="231" customFormat="1">
      <c r="A107" s="490" t="s">
        <v>633</v>
      </c>
      <c r="B107" s="491" t="s">
        <v>2067</v>
      </c>
      <c r="C107" s="497"/>
      <c r="D107" s="498"/>
      <c r="E107" s="275"/>
      <c r="F107" s="276"/>
    </row>
    <row r="108" spans="1:6" s="231" customFormat="1" ht="78.75">
      <c r="A108" s="225"/>
      <c r="B108" s="237" t="s">
        <v>2398</v>
      </c>
      <c r="C108" s="232" t="s">
        <v>1332</v>
      </c>
      <c r="D108" s="238">
        <v>56</v>
      </c>
      <c r="E108" s="234"/>
      <c r="F108" s="230">
        <f>D108*E108</f>
        <v>0</v>
      </c>
    </row>
    <row r="109" spans="1:6" s="231" customFormat="1">
      <c r="A109" s="225"/>
      <c r="B109" s="237"/>
      <c r="C109" s="232"/>
      <c r="D109" s="238"/>
      <c r="E109" s="234"/>
      <c r="F109" s="230"/>
    </row>
    <row r="110" spans="1:6" s="488" customFormat="1" ht="11.25" customHeight="1">
      <c r="A110" s="490" t="s">
        <v>636</v>
      </c>
      <c r="B110" s="502" t="s">
        <v>2075</v>
      </c>
      <c r="D110" s="485"/>
      <c r="E110" s="503"/>
      <c r="F110" s="503"/>
    </row>
    <row r="111" spans="1:6" s="488" customFormat="1" ht="24" customHeight="1">
      <c r="A111" s="490"/>
      <c r="B111" s="489" t="s">
        <v>2076</v>
      </c>
      <c r="C111" s="241" t="s">
        <v>1332</v>
      </c>
      <c r="D111" s="238">
        <v>18</v>
      </c>
      <c r="E111" s="230"/>
      <c r="F111" s="230">
        <f>D111*E111</f>
        <v>0</v>
      </c>
    </row>
    <row r="112" spans="1:6" s="488" customFormat="1" ht="11.25" customHeight="1">
      <c r="A112" s="490"/>
      <c r="B112" s="504"/>
      <c r="C112" s="241"/>
      <c r="D112" s="238"/>
      <c r="E112" s="230"/>
      <c r="F112" s="230"/>
    </row>
    <row r="113" spans="1:6" s="488" customFormat="1" ht="11.25" customHeight="1">
      <c r="A113" s="490"/>
      <c r="B113" s="489"/>
      <c r="C113" s="497"/>
      <c r="D113" s="498"/>
      <c r="E113" s="275"/>
      <c r="F113" s="276"/>
    </row>
    <row r="114" spans="1:6" s="488" customFormat="1" ht="11.25" customHeight="1">
      <c r="A114" s="225"/>
      <c r="B114" s="278" t="s">
        <v>17</v>
      </c>
      <c r="C114" s="492"/>
      <c r="D114" s="280"/>
      <c r="E114" s="493"/>
      <c r="F114" s="349"/>
    </row>
    <row r="115" spans="1:6" s="488" customFormat="1" ht="11.25" customHeight="1">
      <c r="A115" s="225"/>
      <c r="B115" s="284" t="s">
        <v>1666</v>
      </c>
      <c r="C115" s="494"/>
      <c r="D115" s="286"/>
      <c r="E115" s="495"/>
      <c r="F115" s="496">
        <f>SUM(F86:F114)</f>
        <v>0</v>
      </c>
    </row>
    <row r="116" spans="1:6" s="488" customFormat="1" ht="12.75" customHeight="1">
      <c r="A116" s="490"/>
      <c r="B116" s="489"/>
      <c r="C116" s="232"/>
      <c r="D116" s="238"/>
      <c r="E116" s="234"/>
      <c r="F116" s="230"/>
    </row>
    <row r="117" spans="1:6" s="488" customFormat="1" ht="12.75" customHeight="1">
      <c r="A117" s="490"/>
      <c r="B117" s="489"/>
      <c r="C117" s="232"/>
      <c r="D117" s="238"/>
      <c r="E117" s="234"/>
      <c r="F117" s="230"/>
    </row>
    <row r="118" spans="1:6" s="231" customFormat="1">
      <c r="A118" s="225"/>
      <c r="B118" s="265" t="s">
        <v>1770</v>
      </c>
      <c r="C118" s="246"/>
      <c r="D118" s="247"/>
      <c r="E118" s="275"/>
      <c r="F118" s="276"/>
    </row>
    <row r="119" spans="1:6" s="231" customFormat="1">
      <c r="A119" s="225"/>
      <c r="B119" s="269" t="s">
        <v>2035</v>
      </c>
      <c r="C119" s="246"/>
      <c r="D119" s="247"/>
      <c r="E119" s="275"/>
      <c r="F119" s="276"/>
    </row>
    <row r="120" spans="1:6" s="231" customFormat="1" ht="11.25" customHeight="1">
      <c r="A120" s="225"/>
      <c r="B120" s="269"/>
      <c r="C120" s="246"/>
      <c r="D120" s="247"/>
      <c r="E120" s="248"/>
      <c r="F120" s="230"/>
    </row>
    <row r="121" spans="1:6" s="488" customFormat="1">
      <c r="A121" s="490" t="s">
        <v>620</v>
      </c>
      <c r="B121" s="434" t="s">
        <v>2399</v>
      </c>
      <c r="C121" s="232"/>
      <c r="D121" s="238"/>
      <c r="E121" s="234"/>
      <c r="F121" s="230"/>
    </row>
    <row r="122" spans="1:6" s="488" customFormat="1" ht="93.75" customHeight="1">
      <c r="A122" s="490"/>
      <c r="B122" s="489" t="s">
        <v>2400</v>
      </c>
      <c r="C122" s="484"/>
      <c r="D122" s="485"/>
      <c r="E122" s="486"/>
      <c r="F122" s="487"/>
    </row>
    <row r="123" spans="1:6" s="488" customFormat="1">
      <c r="A123" s="490"/>
      <c r="B123" s="489" t="s">
        <v>2401</v>
      </c>
      <c r="C123" s="227" t="s">
        <v>11</v>
      </c>
      <c r="D123" s="238">
        <v>70</v>
      </c>
      <c r="E123" s="229"/>
      <c r="F123" s="230">
        <f>E123*D123</f>
        <v>0</v>
      </c>
    </row>
    <row r="124" spans="1:6" s="488" customFormat="1">
      <c r="A124" s="490"/>
      <c r="B124" s="489"/>
      <c r="C124" s="227"/>
      <c r="D124" s="238"/>
      <c r="E124" s="229"/>
      <c r="F124" s="230"/>
    </row>
    <row r="125" spans="1:6" s="488" customFormat="1">
      <c r="A125" s="505" t="s">
        <v>623</v>
      </c>
      <c r="B125" s="434" t="s">
        <v>2402</v>
      </c>
      <c r="C125" s="238"/>
      <c r="D125" s="238"/>
      <c r="E125" s="234"/>
      <c r="F125" s="230"/>
    </row>
    <row r="126" spans="1:6" s="488" customFormat="1" ht="41.25" customHeight="1">
      <c r="A126" s="490"/>
      <c r="B126" s="489" t="s">
        <v>2403</v>
      </c>
      <c r="C126" s="498"/>
      <c r="D126" s="498"/>
      <c r="E126" s="275"/>
      <c r="F126" s="276"/>
    </row>
    <row r="127" spans="1:6" s="488" customFormat="1">
      <c r="A127" s="490"/>
      <c r="B127" s="489" t="s">
        <v>2404</v>
      </c>
      <c r="C127" s="228" t="s">
        <v>11</v>
      </c>
      <c r="D127" s="238">
        <v>100</v>
      </c>
      <c r="E127" s="229"/>
      <c r="F127" s="230">
        <f>E127*D127</f>
        <v>0</v>
      </c>
    </row>
    <row r="128" spans="1:6" s="488" customFormat="1" ht="13.5" customHeight="1">
      <c r="A128" s="490"/>
      <c r="B128" s="489"/>
      <c r="C128" s="227"/>
      <c r="D128" s="238"/>
      <c r="E128" s="229"/>
      <c r="F128" s="230"/>
    </row>
    <row r="129" spans="1:6" s="488" customFormat="1" ht="22.5">
      <c r="A129" s="490" t="s">
        <v>625</v>
      </c>
      <c r="B129" s="506" t="s">
        <v>2405</v>
      </c>
      <c r="C129" s="227"/>
      <c r="D129" s="238"/>
      <c r="E129" s="229"/>
      <c r="F129" s="230"/>
    </row>
    <row r="130" spans="1:6" s="488" customFormat="1" ht="33.75">
      <c r="A130" s="490"/>
      <c r="B130" s="290" t="s">
        <v>2406</v>
      </c>
      <c r="C130" s="227"/>
      <c r="D130" s="238"/>
      <c r="E130" s="229"/>
      <c r="F130" s="230"/>
    </row>
    <row r="131" spans="1:6" s="488" customFormat="1" ht="67.5">
      <c r="A131" s="490"/>
      <c r="B131" s="290" t="s">
        <v>2407</v>
      </c>
      <c r="C131" s="227"/>
      <c r="D131" s="238"/>
      <c r="E131" s="229"/>
      <c r="F131" s="230"/>
    </row>
    <row r="132" spans="1:6" s="488" customFormat="1" ht="22.5">
      <c r="A132" s="490"/>
      <c r="B132" s="290" t="s">
        <v>2408</v>
      </c>
      <c r="C132" s="227"/>
      <c r="D132" s="238"/>
      <c r="E132" s="229"/>
      <c r="F132" s="230"/>
    </row>
    <row r="133" spans="1:6" s="488" customFormat="1">
      <c r="A133" s="490"/>
      <c r="B133" s="290"/>
      <c r="C133" s="227"/>
      <c r="D133" s="238"/>
      <c r="E133" s="229"/>
      <c r="F133" s="230"/>
    </row>
    <row r="134" spans="1:6" s="488" customFormat="1" ht="21">
      <c r="A134" s="490" t="s">
        <v>2409</v>
      </c>
      <c r="B134" s="434" t="s">
        <v>2410</v>
      </c>
      <c r="C134" s="232"/>
      <c r="D134" s="238"/>
      <c r="E134" s="234"/>
      <c r="F134" s="230"/>
    </row>
    <row r="135" spans="1:6" s="488" customFormat="1">
      <c r="A135" s="507"/>
      <c r="B135" s="508" t="s">
        <v>2411</v>
      </c>
      <c r="C135" s="509" t="s">
        <v>9</v>
      </c>
      <c r="D135" s="509">
        <v>1</v>
      </c>
      <c r="E135" s="510"/>
      <c r="F135" s="315"/>
    </row>
    <row r="136" spans="1:6" s="488" customFormat="1">
      <c r="A136" s="507"/>
      <c r="B136" s="508" t="s">
        <v>2412</v>
      </c>
      <c r="C136" s="511" t="s">
        <v>9</v>
      </c>
      <c r="D136" s="509">
        <v>2</v>
      </c>
      <c r="E136" s="510"/>
      <c r="F136" s="315"/>
    </row>
    <row r="137" spans="1:6" s="488" customFormat="1">
      <c r="A137" s="507"/>
      <c r="B137" s="508" t="s">
        <v>2413</v>
      </c>
      <c r="C137" s="511" t="s">
        <v>9</v>
      </c>
      <c r="D137" s="509">
        <v>1</v>
      </c>
      <c r="E137" s="510"/>
      <c r="F137" s="315"/>
    </row>
    <row r="138" spans="1:6" s="488" customFormat="1" ht="22.5">
      <c r="A138" s="249"/>
      <c r="B138" s="512" t="s">
        <v>2414</v>
      </c>
      <c r="C138" s="232" t="s">
        <v>9</v>
      </c>
      <c r="D138" s="238">
        <v>1</v>
      </c>
      <c r="E138" s="234"/>
      <c r="F138" s="315"/>
    </row>
    <row r="139" spans="1:6" s="488" customFormat="1" ht="18.75" customHeight="1">
      <c r="A139" s="249"/>
      <c r="B139" s="489" t="s">
        <v>2415</v>
      </c>
      <c r="C139" s="232" t="s">
        <v>9</v>
      </c>
      <c r="D139" s="238">
        <v>1</v>
      </c>
      <c r="E139" s="234"/>
      <c r="F139" s="315"/>
    </row>
    <row r="140" spans="1:6" s="488" customFormat="1">
      <c r="A140" s="249"/>
      <c r="B140" s="489" t="s">
        <v>2416</v>
      </c>
      <c r="C140" s="232" t="s">
        <v>9</v>
      </c>
      <c r="D140" s="238">
        <v>1</v>
      </c>
      <c r="E140" s="234"/>
      <c r="F140" s="315"/>
    </row>
    <row r="141" spans="1:6" s="488" customFormat="1">
      <c r="A141" s="249"/>
      <c r="B141" s="489" t="s">
        <v>2417</v>
      </c>
      <c r="C141" s="232" t="s">
        <v>9</v>
      </c>
      <c r="D141" s="238">
        <v>1</v>
      </c>
      <c r="E141" s="234"/>
      <c r="F141" s="315"/>
    </row>
    <row r="142" spans="1:6" s="488" customFormat="1">
      <c r="A142" s="249"/>
      <c r="B142" s="489" t="s">
        <v>2418</v>
      </c>
      <c r="C142" s="232" t="s">
        <v>9</v>
      </c>
      <c r="D142" s="238">
        <v>1</v>
      </c>
      <c r="E142" s="234"/>
      <c r="F142" s="315"/>
    </row>
    <row r="143" spans="1:6" s="488" customFormat="1" ht="33.75">
      <c r="A143" s="249"/>
      <c r="B143" s="489" t="s">
        <v>2419</v>
      </c>
      <c r="C143" s="232" t="s">
        <v>9</v>
      </c>
      <c r="D143" s="238">
        <v>1</v>
      </c>
      <c r="E143" s="234"/>
      <c r="F143" s="315"/>
    </row>
    <row r="144" spans="1:6" s="488" customFormat="1" ht="33.75">
      <c r="A144" s="249"/>
      <c r="B144" s="272" t="s">
        <v>2420</v>
      </c>
      <c r="C144" s="227" t="s">
        <v>9</v>
      </c>
      <c r="D144" s="238">
        <v>1</v>
      </c>
      <c r="E144" s="234"/>
      <c r="F144" s="315"/>
    </row>
    <row r="145" spans="1:251" s="488" customFormat="1">
      <c r="A145" s="249"/>
      <c r="B145" s="272" t="s">
        <v>2421</v>
      </c>
      <c r="C145" s="227"/>
      <c r="D145" s="238"/>
      <c r="E145" s="234"/>
      <c r="F145" s="230"/>
    </row>
    <row r="146" spans="1:251" s="488" customFormat="1">
      <c r="A146" s="249"/>
      <c r="B146" s="226" t="s">
        <v>1975</v>
      </c>
      <c r="C146" s="232" t="s">
        <v>10</v>
      </c>
      <c r="D146" s="238">
        <v>1</v>
      </c>
      <c r="E146" s="234"/>
      <c r="F146" s="230">
        <f>D146*E146</f>
        <v>0</v>
      </c>
    </row>
    <row r="147" spans="1:251" s="488" customFormat="1">
      <c r="A147" s="249"/>
      <c r="B147" s="226"/>
      <c r="C147" s="232"/>
      <c r="D147" s="238"/>
      <c r="E147" s="234"/>
      <c r="F147" s="230"/>
    </row>
    <row r="148" spans="1:251" s="488" customFormat="1">
      <c r="A148" s="507" t="s">
        <v>2422</v>
      </c>
      <c r="B148" s="506" t="s">
        <v>2423</v>
      </c>
      <c r="C148" s="511"/>
      <c r="D148" s="509"/>
      <c r="E148" s="510"/>
      <c r="F148" s="315" t="str">
        <f>IF(D148="","",D148*E148)</f>
        <v/>
      </c>
    </row>
    <row r="149" spans="1:251" s="488" customFormat="1">
      <c r="A149" s="507"/>
      <c r="B149" s="508" t="s">
        <v>2411</v>
      </c>
      <c r="C149" s="509" t="s">
        <v>9</v>
      </c>
      <c r="D149" s="509">
        <v>1</v>
      </c>
      <c r="E149" s="510"/>
      <c r="F149" s="315"/>
    </row>
    <row r="150" spans="1:251" s="488" customFormat="1">
      <c r="A150" s="507"/>
      <c r="B150" s="508" t="s">
        <v>2413</v>
      </c>
      <c r="C150" s="509" t="s">
        <v>9</v>
      </c>
      <c r="D150" s="509">
        <v>1</v>
      </c>
      <c r="E150" s="510"/>
      <c r="F150" s="248"/>
    </row>
    <row r="151" spans="1:251" s="488" customFormat="1" ht="11.25" customHeight="1">
      <c r="A151" s="507"/>
      <c r="B151" s="508" t="s">
        <v>2424</v>
      </c>
      <c r="C151" s="238" t="s">
        <v>9</v>
      </c>
      <c r="D151" s="238">
        <v>3</v>
      </c>
      <c r="E151" s="510"/>
      <c r="F151" s="248"/>
    </row>
    <row r="152" spans="1:251" s="488" customFormat="1">
      <c r="A152" s="513"/>
      <c r="B152" s="508" t="s">
        <v>2425</v>
      </c>
      <c r="C152" s="509" t="s">
        <v>9</v>
      </c>
      <c r="D152" s="509">
        <v>1</v>
      </c>
      <c r="E152" s="510"/>
      <c r="F152" s="248"/>
    </row>
    <row r="153" spans="1:251" s="488" customFormat="1">
      <c r="A153" s="507"/>
      <c r="B153" s="508" t="s">
        <v>2426</v>
      </c>
      <c r="C153" s="509" t="s">
        <v>9</v>
      </c>
      <c r="D153" s="509">
        <v>2</v>
      </c>
      <c r="E153" s="510"/>
      <c r="F153" s="248"/>
    </row>
    <row r="154" spans="1:251" s="488" customFormat="1">
      <c r="A154" s="507"/>
      <c r="B154" s="508" t="s">
        <v>2427</v>
      </c>
      <c r="C154" s="509" t="s">
        <v>9</v>
      </c>
      <c r="D154" s="509">
        <v>1</v>
      </c>
      <c r="E154" s="510"/>
      <c r="F154" s="248"/>
    </row>
    <row r="155" spans="1:251" s="488" customFormat="1">
      <c r="A155" s="507"/>
      <c r="B155" s="508" t="s">
        <v>2428</v>
      </c>
      <c r="C155" s="509" t="s">
        <v>9</v>
      </c>
      <c r="D155" s="509">
        <v>2</v>
      </c>
      <c r="E155" s="510"/>
      <c r="F155" s="248"/>
    </row>
    <row r="156" spans="1:251" s="488" customFormat="1">
      <c r="A156" s="249"/>
      <c r="B156" s="226" t="s">
        <v>1975</v>
      </c>
      <c r="C156" s="238" t="s">
        <v>10</v>
      </c>
      <c r="D156" s="238">
        <v>1</v>
      </c>
      <c r="E156" s="234"/>
      <c r="F156" s="234">
        <f>E156*D156</f>
        <v>0</v>
      </c>
    </row>
    <row r="157" spans="1:251" s="488" customFormat="1" ht="12.75" customHeight="1">
      <c r="A157" s="507"/>
      <c r="B157" s="508"/>
      <c r="C157" s="509"/>
      <c r="D157" s="509"/>
      <c r="E157" s="510"/>
      <c r="F157" s="248"/>
    </row>
    <row r="158" spans="1:251" s="518" customFormat="1" ht="10.5" customHeight="1">
      <c r="A158" s="514" t="s">
        <v>2429</v>
      </c>
      <c r="B158" s="515" t="s">
        <v>2430</v>
      </c>
      <c r="C158" s="516"/>
      <c r="D158" s="516"/>
      <c r="E158" s="454"/>
      <c r="F158" s="517" t="str">
        <f>IF(D158="","",D158*E158)</f>
        <v/>
      </c>
      <c r="G158" s="488"/>
      <c r="H158" s="488"/>
      <c r="I158" s="488"/>
      <c r="J158" s="488"/>
      <c r="K158" s="488"/>
      <c r="L158" s="488"/>
      <c r="M158" s="488"/>
      <c r="N158" s="488"/>
      <c r="O158" s="488"/>
      <c r="P158" s="488"/>
      <c r="Q158" s="488"/>
      <c r="R158" s="488"/>
      <c r="S158" s="488"/>
      <c r="T158" s="488"/>
      <c r="U158" s="488"/>
      <c r="V158" s="488"/>
      <c r="W158" s="488"/>
      <c r="X158" s="488"/>
      <c r="Y158" s="488"/>
      <c r="Z158" s="488"/>
      <c r="AA158" s="488"/>
      <c r="AB158" s="488"/>
      <c r="AC158" s="488"/>
      <c r="AD158" s="488"/>
      <c r="AE158" s="488"/>
      <c r="AF158" s="488"/>
      <c r="AG158" s="488"/>
      <c r="AH158" s="488"/>
      <c r="AI158" s="488"/>
      <c r="AJ158" s="488"/>
      <c r="AK158" s="488"/>
      <c r="AL158" s="488"/>
      <c r="AM158" s="488"/>
      <c r="AN158" s="488"/>
      <c r="AO158" s="488"/>
      <c r="AP158" s="488"/>
      <c r="AQ158" s="488"/>
      <c r="AR158" s="488"/>
      <c r="AS158" s="488"/>
      <c r="AT158" s="488"/>
      <c r="AU158" s="488"/>
      <c r="AV158" s="488"/>
      <c r="AW158" s="488"/>
      <c r="AX158" s="488"/>
      <c r="AY158" s="488"/>
      <c r="AZ158" s="488"/>
      <c r="BA158" s="488"/>
      <c r="BB158" s="488"/>
      <c r="BC158" s="488"/>
      <c r="BD158" s="488"/>
      <c r="BE158" s="488"/>
      <c r="BF158" s="488"/>
      <c r="BG158" s="488"/>
      <c r="BH158" s="488"/>
      <c r="BI158" s="488"/>
      <c r="BJ158" s="488"/>
      <c r="BK158" s="488"/>
      <c r="BL158" s="488"/>
      <c r="BM158" s="488"/>
      <c r="BN158" s="488"/>
      <c r="BO158" s="488"/>
      <c r="BP158" s="488"/>
      <c r="BQ158" s="488"/>
      <c r="BR158" s="488"/>
      <c r="BS158" s="488"/>
      <c r="BT158" s="488"/>
      <c r="BU158" s="488"/>
      <c r="BV158" s="488"/>
      <c r="BW158" s="488"/>
      <c r="BX158" s="488"/>
      <c r="BY158" s="488"/>
      <c r="BZ158" s="488"/>
      <c r="CA158" s="488"/>
      <c r="CB158" s="488"/>
      <c r="CC158" s="488"/>
      <c r="CD158" s="488"/>
      <c r="CE158" s="488"/>
      <c r="CF158" s="488"/>
      <c r="CG158" s="488"/>
      <c r="CH158" s="488"/>
      <c r="CI158" s="488"/>
      <c r="CJ158" s="488"/>
      <c r="CK158" s="488"/>
      <c r="CL158" s="488"/>
      <c r="CM158" s="488"/>
      <c r="CN158" s="488"/>
      <c r="CO158" s="488"/>
      <c r="CP158" s="488"/>
      <c r="CQ158" s="488"/>
      <c r="CR158" s="488"/>
      <c r="CS158" s="488"/>
      <c r="CT158" s="488"/>
      <c r="CU158" s="488"/>
      <c r="CV158" s="488"/>
      <c r="CW158" s="488"/>
      <c r="CX158" s="488"/>
      <c r="CY158" s="488"/>
      <c r="CZ158" s="488"/>
      <c r="DA158" s="488"/>
      <c r="DB158" s="488"/>
      <c r="DC158" s="488"/>
      <c r="DD158" s="488"/>
      <c r="DE158" s="488"/>
      <c r="DF158" s="488"/>
      <c r="DG158" s="488"/>
      <c r="DH158" s="488"/>
      <c r="DI158" s="488"/>
      <c r="DJ158" s="488"/>
      <c r="DK158" s="488"/>
      <c r="DL158" s="488"/>
      <c r="DM158" s="488"/>
      <c r="DN158" s="488"/>
      <c r="DO158" s="488"/>
      <c r="DP158" s="488"/>
      <c r="DQ158" s="488"/>
      <c r="DR158" s="488"/>
      <c r="DS158" s="488"/>
      <c r="DT158" s="488"/>
      <c r="DU158" s="488"/>
      <c r="DV158" s="488"/>
      <c r="DW158" s="488"/>
      <c r="DX158" s="488"/>
      <c r="DY158" s="488"/>
      <c r="DZ158" s="488"/>
      <c r="EA158" s="488"/>
      <c r="EB158" s="488"/>
      <c r="EC158" s="488"/>
      <c r="ED158" s="488"/>
      <c r="EE158" s="488"/>
      <c r="EF158" s="488"/>
      <c r="EG158" s="488"/>
      <c r="EH158" s="488"/>
      <c r="EI158" s="488"/>
      <c r="EJ158" s="488"/>
      <c r="EK158" s="488"/>
      <c r="EL158" s="488"/>
      <c r="EM158" s="488"/>
      <c r="EN158" s="488"/>
      <c r="EO158" s="488"/>
      <c r="EP158" s="488"/>
      <c r="EQ158" s="488"/>
      <c r="ER158" s="488"/>
      <c r="ES158" s="488"/>
      <c r="ET158" s="488"/>
      <c r="EU158" s="488"/>
      <c r="EV158" s="488"/>
      <c r="EW158" s="488"/>
      <c r="EX158" s="488"/>
      <c r="EY158" s="488"/>
      <c r="EZ158" s="488"/>
      <c r="FA158" s="488"/>
      <c r="FB158" s="488"/>
      <c r="FC158" s="488"/>
      <c r="FD158" s="488"/>
      <c r="FE158" s="488"/>
      <c r="FF158" s="488"/>
      <c r="FG158" s="488"/>
      <c r="FH158" s="488"/>
      <c r="FI158" s="488"/>
      <c r="FJ158" s="488"/>
      <c r="FK158" s="488"/>
      <c r="FL158" s="488"/>
      <c r="FM158" s="488"/>
      <c r="FN158" s="488"/>
      <c r="FO158" s="488"/>
      <c r="FP158" s="488"/>
      <c r="FQ158" s="488"/>
      <c r="FR158" s="488"/>
      <c r="FS158" s="488"/>
      <c r="FT158" s="488"/>
      <c r="FU158" s="488"/>
      <c r="FV158" s="488"/>
      <c r="FW158" s="488"/>
      <c r="FX158" s="488"/>
      <c r="FY158" s="488"/>
      <c r="FZ158" s="488"/>
      <c r="GA158" s="488"/>
      <c r="GB158" s="488"/>
      <c r="GC158" s="488"/>
      <c r="GD158" s="488"/>
      <c r="GE158" s="488"/>
      <c r="GF158" s="488"/>
      <c r="GG158" s="488"/>
      <c r="GH158" s="488"/>
      <c r="GI158" s="488"/>
      <c r="GJ158" s="488"/>
      <c r="GK158" s="488"/>
      <c r="GL158" s="488"/>
      <c r="GM158" s="488"/>
      <c r="GN158" s="488"/>
      <c r="GO158" s="488"/>
      <c r="GP158" s="488"/>
      <c r="GQ158" s="488"/>
      <c r="GR158" s="488"/>
      <c r="GS158" s="488"/>
      <c r="GT158" s="488"/>
      <c r="GU158" s="488"/>
      <c r="GV158" s="488"/>
      <c r="GW158" s="488"/>
      <c r="GX158" s="488"/>
      <c r="GY158" s="488"/>
      <c r="GZ158" s="488"/>
      <c r="HA158" s="488"/>
      <c r="HB158" s="488"/>
      <c r="HC158" s="488"/>
      <c r="HD158" s="488"/>
      <c r="HE158" s="488"/>
      <c r="HF158" s="488"/>
      <c r="HG158" s="488"/>
      <c r="HH158" s="488"/>
      <c r="HI158" s="488"/>
      <c r="HJ158" s="488"/>
      <c r="HK158" s="488"/>
      <c r="HL158" s="488"/>
      <c r="HM158" s="488"/>
      <c r="HN158" s="488"/>
      <c r="HO158" s="488"/>
      <c r="HP158" s="488"/>
      <c r="HQ158" s="488"/>
      <c r="HR158" s="488"/>
      <c r="HS158" s="488"/>
      <c r="HT158" s="488"/>
      <c r="HU158" s="488"/>
      <c r="HV158" s="488"/>
      <c r="HW158" s="488"/>
      <c r="HX158" s="488"/>
      <c r="HY158" s="488"/>
      <c r="HZ158" s="488"/>
      <c r="IA158" s="488"/>
      <c r="IB158" s="488"/>
      <c r="IC158" s="488"/>
      <c r="ID158" s="488"/>
      <c r="IE158" s="488"/>
      <c r="IF158" s="488"/>
      <c r="IG158" s="488"/>
      <c r="IH158" s="488"/>
      <c r="II158" s="488"/>
      <c r="IJ158" s="488"/>
      <c r="IK158" s="488"/>
      <c r="IL158" s="488"/>
      <c r="IM158" s="488"/>
      <c r="IN158" s="488"/>
      <c r="IO158" s="488"/>
      <c r="IP158" s="488"/>
      <c r="IQ158" s="488"/>
    </row>
    <row r="159" spans="1:251" s="518" customFormat="1" ht="10.5" customHeight="1">
      <c r="A159" s="514"/>
      <c r="B159" s="519" t="s">
        <v>2431</v>
      </c>
      <c r="C159" s="516" t="s">
        <v>9</v>
      </c>
      <c r="D159" s="516">
        <v>1</v>
      </c>
      <c r="E159" s="510"/>
      <c r="F159" s="520"/>
      <c r="G159" s="488"/>
      <c r="H159" s="488"/>
      <c r="I159" s="488"/>
      <c r="J159" s="488"/>
      <c r="K159" s="488"/>
      <c r="L159" s="488"/>
      <c r="M159" s="488"/>
      <c r="N159" s="488"/>
      <c r="O159" s="488"/>
      <c r="P159" s="488"/>
      <c r="Q159" s="488"/>
      <c r="R159" s="488"/>
      <c r="S159" s="488"/>
      <c r="T159" s="488"/>
      <c r="U159" s="488"/>
      <c r="V159" s="488"/>
      <c r="W159" s="488"/>
      <c r="X159" s="488"/>
      <c r="Y159" s="488"/>
      <c r="Z159" s="488"/>
      <c r="AA159" s="488"/>
      <c r="AB159" s="488"/>
      <c r="AC159" s="488"/>
      <c r="AD159" s="488"/>
      <c r="AE159" s="488"/>
      <c r="AF159" s="488"/>
      <c r="AG159" s="488"/>
      <c r="AH159" s="488"/>
      <c r="AI159" s="488"/>
      <c r="AJ159" s="488"/>
      <c r="AK159" s="488"/>
      <c r="AL159" s="488"/>
      <c r="AM159" s="488"/>
      <c r="AN159" s="488"/>
      <c r="AO159" s="488"/>
      <c r="AP159" s="488"/>
      <c r="AQ159" s="488"/>
      <c r="AR159" s="488"/>
      <c r="AS159" s="488"/>
      <c r="AT159" s="488"/>
      <c r="AU159" s="488"/>
      <c r="AV159" s="488"/>
      <c r="AW159" s="488"/>
      <c r="AX159" s="488"/>
      <c r="AY159" s="488"/>
      <c r="AZ159" s="488"/>
      <c r="BA159" s="488"/>
      <c r="BB159" s="488"/>
      <c r="BC159" s="488"/>
      <c r="BD159" s="488"/>
      <c r="BE159" s="488"/>
      <c r="BF159" s="488"/>
      <c r="BG159" s="488"/>
      <c r="BH159" s="488"/>
      <c r="BI159" s="488"/>
      <c r="BJ159" s="488"/>
      <c r="BK159" s="488"/>
      <c r="BL159" s="488"/>
      <c r="BM159" s="488"/>
      <c r="BN159" s="488"/>
      <c r="BO159" s="488"/>
      <c r="BP159" s="488"/>
      <c r="BQ159" s="488"/>
      <c r="BR159" s="488"/>
      <c r="BS159" s="488"/>
      <c r="BT159" s="488"/>
      <c r="BU159" s="488"/>
      <c r="BV159" s="488"/>
      <c r="BW159" s="488"/>
      <c r="BX159" s="488"/>
      <c r="BY159" s="488"/>
      <c r="BZ159" s="488"/>
      <c r="CA159" s="488"/>
      <c r="CB159" s="488"/>
      <c r="CC159" s="488"/>
      <c r="CD159" s="488"/>
      <c r="CE159" s="488"/>
      <c r="CF159" s="488"/>
      <c r="CG159" s="488"/>
      <c r="CH159" s="488"/>
      <c r="CI159" s="488"/>
      <c r="CJ159" s="488"/>
      <c r="CK159" s="488"/>
      <c r="CL159" s="488"/>
      <c r="CM159" s="488"/>
      <c r="CN159" s="488"/>
      <c r="CO159" s="488"/>
      <c r="CP159" s="488"/>
      <c r="CQ159" s="488"/>
      <c r="CR159" s="488"/>
      <c r="CS159" s="488"/>
      <c r="CT159" s="488"/>
      <c r="CU159" s="488"/>
      <c r="CV159" s="488"/>
      <c r="CW159" s="488"/>
      <c r="CX159" s="488"/>
      <c r="CY159" s="488"/>
      <c r="CZ159" s="488"/>
      <c r="DA159" s="488"/>
      <c r="DB159" s="488"/>
      <c r="DC159" s="488"/>
      <c r="DD159" s="488"/>
      <c r="DE159" s="488"/>
      <c r="DF159" s="488"/>
      <c r="DG159" s="488"/>
      <c r="DH159" s="488"/>
      <c r="DI159" s="488"/>
      <c r="DJ159" s="488"/>
      <c r="DK159" s="488"/>
      <c r="DL159" s="488"/>
      <c r="DM159" s="488"/>
      <c r="DN159" s="488"/>
      <c r="DO159" s="488"/>
      <c r="DP159" s="488"/>
      <c r="DQ159" s="488"/>
      <c r="DR159" s="488"/>
      <c r="DS159" s="488"/>
      <c r="DT159" s="488"/>
      <c r="DU159" s="488"/>
      <c r="DV159" s="488"/>
      <c r="DW159" s="488"/>
      <c r="DX159" s="488"/>
      <c r="DY159" s="488"/>
      <c r="DZ159" s="488"/>
      <c r="EA159" s="488"/>
      <c r="EB159" s="488"/>
      <c r="EC159" s="488"/>
      <c r="ED159" s="488"/>
      <c r="EE159" s="488"/>
      <c r="EF159" s="488"/>
      <c r="EG159" s="488"/>
      <c r="EH159" s="488"/>
      <c r="EI159" s="488"/>
      <c r="EJ159" s="488"/>
      <c r="EK159" s="488"/>
      <c r="EL159" s="488"/>
      <c r="EM159" s="488"/>
      <c r="EN159" s="488"/>
      <c r="EO159" s="488"/>
      <c r="EP159" s="488"/>
      <c r="EQ159" s="488"/>
      <c r="ER159" s="488"/>
      <c r="ES159" s="488"/>
      <c r="ET159" s="488"/>
      <c r="EU159" s="488"/>
      <c r="EV159" s="488"/>
      <c r="EW159" s="488"/>
      <c r="EX159" s="488"/>
      <c r="EY159" s="488"/>
      <c r="EZ159" s="488"/>
      <c r="FA159" s="488"/>
      <c r="FB159" s="488"/>
      <c r="FC159" s="488"/>
      <c r="FD159" s="488"/>
      <c r="FE159" s="488"/>
      <c r="FF159" s="488"/>
      <c r="FG159" s="488"/>
      <c r="FH159" s="488"/>
      <c r="FI159" s="488"/>
      <c r="FJ159" s="488"/>
      <c r="FK159" s="488"/>
      <c r="FL159" s="488"/>
      <c r="FM159" s="488"/>
      <c r="FN159" s="488"/>
      <c r="FO159" s="488"/>
      <c r="FP159" s="488"/>
      <c r="FQ159" s="488"/>
      <c r="FR159" s="488"/>
      <c r="FS159" s="488"/>
      <c r="FT159" s="488"/>
      <c r="FU159" s="488"/>
      <c r="FV159" s="488"/>
      <c r="FW159" s="488"/>
      <c r="FX159" s="488"/>
      <c r="FY159" s="488"/>
      <c r="FZ159" s="488"/>
      <c r="GA159" s="488"/>
      <c r="GB159" s="488"/>
      <c r="GC159" s="488"/>
      <c r="GD159" s="488"/>
      <c r="GE159" s="488"/>
      <c r="GF159" s="488"/>
      <c r="GG159" s="488"/>
      <c r="GH159" s="488"/>
      <c r="GI159" s="488"/>
      <c r="GJ159" s="488"/>
      <c r="GK159" s="488"/>
      <c r="GL159" s="488"/>
      <c r="GM159" s="488"/>
      <c r="GN159" s="488"/>
      <c r="GO159" s="488"/>
      <c r="GP159" s="488"/>
      <c r="GQ159" s="488"/>
      <c r="GR159" s="488"/>
      <c r="GS159" s="488"/>
      <c r="GT159" s="488"/>
      <c r="GU159" s="488"/>
      <c r="GV159" s="488"/>
      <c r="GW159" s="488"/>
      <c r="GX159" s="488"/>
      <c r="GY159" s="488"/>
      <c r="GZ159" s="488"/>
      <c r="HA159" s="488"/>
      <c r="HB159" s="488"/>
      <c r="HC159" s="488"/>
      <c r="HD159" s="488"/>
      <c r="HE159" s="488"/>
      <c r="HF159" s="488"/>
      <c r="HG159" s="488"/>
      <c r="HH159" s="488"/>
      <c r="HI159" s="488"/>
      <c r="HJ159" s="488"/>
      <c r="HK159" s="488"/>
      <c r="HL159" s="488"/>
      <c r="HM159" s="488"/>
      <c r="HN159" s="488"/>
      <c r="HO159" s="488"/>
      <c r="HP159" s="488"/>
      <c r="HQ159" s="488"/>
      <c r="HR159" s="488"/>
      <c r="HS159" s="488"/>
      <c r="HT159" s="488"/>
      <c r="HU159" s="488"/>
      <c r="HV159" s="488"/>
      <c r="HW159" s="488"/>
      <c r="HX159" s="488"/>
      <c r="HY159" s="488"/>
      <c r="HZ159" s="488"/>
      <c r="IA159" s="488"/>
      <c r="IB159" s="488"/>
      <c r="IC159" s="488"/>
      <c r="ID159" s="488"/>
      <c r="IE159" s="488"/>
      <c r="IF159" s="488"/>
      <c r="IG159" s="488"/>
      <c r="IH159" s="488"/>
      <c r="II159" s="488"/>
      <c r="IJ159" s="488"/>
      <c r="IK159" s="488"/>
      <c r="IL159" s="488"/>
      <c r="IM159" s="488"/>
      <c r="IN159" s="488"/>
      <c r="IO159" s="488"/>
      <c r="IP159" s="488"/>
      <c r="IQ159" s="488"/>
    </row>
    <row r="160" spans="1:251" s="518" customFormat="1" ht="10.5" customHeight="1">
      <c r="A160" s="514"/>
      <c r="B160" s="519" t="s">
        <v>2432</v>
      </c>
      <c r="C160" s="516" t="s">
        <v>9</v>
      </c>
      <c r="D160" s="516">
        <v>1</v>
      </c>
      <c r="E160" s="510"/>
      <c r="F160" s="520"/>
      <c r="G160" s="488"/>
      <c r="H160" s="488"/>
      <c r="I160" s="488"/>
      <c r="J160" s="488"/>
      <c r="K160" s="488"/>
      <c r="L160" s="488"/>
      <c r="M160" s="488"/>
      <c r="N160" s="488"/>
      <c r="O160" s="488"/>
      <c r="P160" s="488"/>
      <c r="Q160" s="488"/>
      <c r="R160" s="488"/>
      <c r="S160" s="488"/>
      <c r="T160" s="488"/>
      <c r="U160" s="488"/>
      <c r="V160" s="488"/>
      <c r="W160" s="488"/>
      <c r="X160" s="488"/>
      <c r="Y160" s="488"/>
      <c r="Z160" s="488"/>
      <c r="AA160" s="488"/>
      <c r="AB160" s="488"/>
      <c r="AC160" s="488"/>
      <c r="AD160" s="488"/>
      <c r="AE160" s="488"/>
      <c r="AF160" s="488"/>
      <c r="AG160" s="488"/>
      <c r="AH160" s="488"/>
      <c r="AI160" s="488"/>
      <c r="AJ160" s="488"/>
      <c r="AK160" s="488"/>
      <c r="AL160" s="488"/>
      <c r="AM160" s="488"/>
      <c r="AN160" s="488"/>
      <c r="AO160" s="488"/>
      <c r="AP160" s="488"/>
      <c r="AQ160" s="488"/>
      <c r="AR160" s="488"/>
      <c r="AS160" s="488"/>
      <c r="AT160" s="488"/>
      <c r="AU160" s="488"/>
      <c r="AV160" s="488"/>
      <c r="AW160" s="488"/>
      <c r="AX160" s="488"/>
      <c r="AY160" s="488"/>
      <c r="AZ160" s="488"/>
      <c r="BA160" s="488"/>
      <c r="BB160" s="488"/>
      <c r="BC160" s="488"/>
      <c r="BD160" s="488"/>
      <c r="BE160" s="488"/>
      <c r="BF160" s="488"/>
      <c r="BG160" s="488"/>
      <c r="BH160" s="488"/>
      <c r="BI160" s="488"/>
      <c r="BJ160" s="488"/>
      <c r="BK160" s="488"/>
      <c r="BL160" s="488"/>
      <c r="BM160" s="488"/>
      <c r="BN160" s="488"/>
      <c r="BO160" s="488"/>
      <c r="BP160" s="488"/>
      <c r="BQ160" s="488"/>
      <c r="BR160" s="488"/>
      <c r="BS160" s="488"/>
      <c r="BT160" s="488"/>
      <c r="BU160" s="488"/>
      <c r="BV160" s="488"/>
      <c r="BW160" s="488"/>
      <c r="BX160" s="488"/>
      <c r="BY160" s="488"/>
      <c r="BZ160" s="488"/>
      <c r="CA160" s="488"/>
      <c r="CB160" s="488"/>
      <c r="CC160" s="488"/>
      <c r="CD160" s="488"/>
      <c r="CE160" s="488"/>
      <c r="CF160" s="488"/>
      <c r="CG160" s="488"/>
      <c r="CH160" s="488"/>
      <c r="CI160" s="488"/>
      <c r="CJ160" s="488"/>
      <c r="CK160" s="488"/>
      <c r="CL160" s="488"/>
      <c r="CM160" s="488"/>
      <c r="CN160" s="488"/>
      <c r="CO160" s="488"/>
      <c r="CP160" s="488"/>
      <c r="CQ160" s="488"/>
      <c r="CR160" s="488"/>
      <c r="CS160" s="488"/>
      <c r="CT160" s="488"/>
      <c r="CU160" s="488"/>
      <c r="CV160" s="488"/>
      <c r="CW160" s="488"/>
      <c r="CX160" s="488"/>
      <c r="CY160" s="488"/>
      <c r="CZ160" s="488"/>
      <c r="DA160" s="488"/>
      <c r="DB160" s="488"/>
      <c r="DC160" s="488"/>
      <c r="DD160" s="488"/>
      <c r="DE160" s="488"/>
      <c r="DF160" s="488"/>
      <c r="DG160" s="488"/>
      <c r="DH160" s="488"/>
      <c r="DI160" s="488"/>
      <c r="DJ160" s="488"/>
      <c r="DK160" s="488"/>
      <c r="DL160" s="488"/>
      <c r="DM160" s="488"/>
      <c r="DN160" s="488"/>
      <c r="DO160" s="488"/>
      <c r="DP160" s="488"/>
      <c r="DQ160" s="488"/>
      <c r="DR160" s="488"/>
      <c r="DS160" s="488"/>
      <c r="DT160" s="488"/>
      <c r="DU160" s="488"/>
      <c r="DV160" s="488"/>
      <c r="DW160" s="488"/>
      <c r="DX160" s="488"/>
      <c r="DY160" s="488"/>
      <c r="DZ160" s="488"/>
      <c r="EA160" s="488"/>
      <c r="EB160" s="488"/>
      <c r="EC160" s="488"/>
      <c r="ED160" s="488"/>
      <c r="EE160" s="488"/>
      <c r="EF160" s="488"/>
      <c r="EG160" s="488"/>
      <c r="EH160" s="488"/>
      <c r="EI160" s="488"/>
      <c r="EJ160" s="488"/>
      <c r="EK160" s="488"/>
      <c r="EL160" s="488"/>
      <c r="EM160" s="488"/>
      <c r="EN160" s="488"/>
      <c r="EO160" s="488"/>
      <c r="EP160" s="488"/>
      <c r="EQ160" s="488"/>
      <c r="ER160" s="488"/>
      <c r="ES160" s="488"/>
      <c r="ET160" s="488"/>
      <c r="EU160" s="488"/>
      <c r="EV160" s="488"/>
      <c r="EW160" s="488"/>
      <c r="EX160" s="488"/>
      <c r="EY160" s="488"/>
      <c r="EZ160" s="488"/>
      <c r="FA160" s="488"/>
      <c r="FB160" s="488"/>
      <c r="FC160" s="488"/>
      <c r="FD160" s="488"/>
      <c r="FE160" s="488"/>
      <c r="FF160" s="488"/>
      <c r="FG160" s="488"/>
      <c r="FH160" s="488"/>
      <c r="FI160" s="488"/>
      <c r="FJ160" s="488"/>
      <c r="FK160" s="488"/>
      <c r="FL160" s="488"/>
      <c r="FM160" s="488"/>
      <c r="FN160" s="488"/>
      <c r="FO160" s="488"/>
      <c r="FP160" s="488"/>
      <c r="FQ160" s="488"/>
      <c r="FR160" s="488"/>
      <c r="FS160" s="488"/>
      <c r="FT160" s="488"/>
      <c r="FU160" s="488"/>
      <c r="FV160" s="488"/>
      <c r="FW160" s="488"/>
      <c r="FX160" s="488"/>
      <c r="FY160" s="488"/>
      <c r="FZ160" s="488"/>
      <c r="GA160" s="488"/>
      <c r="GB160" s="488"/>
      <c r="GC160" s="488"/>
      <c r="GD160" s="488"/>
      <c r="GE160" s="488"/>
      <c r="GF160" s="488"/>
      <c r="GG160" s="488"/>
      <c r="GH160" s="488"/>
      <c r="GI160" s="488"/>
      <c r="GJ160" s="488"/>
      <c r="GK160" s="488"/>
      <c r="GL160" s="488"/>
      <c r="GM160" s="488"/>
      <c r="GN160" s="488"/>
      <c r="GO160" s="488"/>
      <c r="GP160" s="488"/>
      <c r="GQ160" s="488"/>
      <c r="GR160" s="488"/>
      <c r="GS160" s="488"/>
      <c r="GT160" s="488"/>
      <c r="GU160" s="488"/>
      <c r="GV160" s="488"/>
      <c r="GW160" s="488"/>
      <c r="GX160" s="488"/>
      <c r="GY160" s="488"/>
      <c r="GZ160" s="488"/>
      <c r="HA160" s="488"/>
      <c r="HB160" s="488"/>
      <c r="HC160" s="488"/>
      <c r="HD160" s="488"/>
      <c r="HE160" s="488"/>
      <c r="HF160" s="488"/>
      <c r="HG160" s="488"/>
      <c r="HH160" s="488"/>
      <c r="HI160" s="488"/>
      <c r="HJ160" s="488"/>
      <c r="HK160" s="488"/>
      <c r="HL160" s="488"/>
      <c r="HM160" s="488"/>
      <c r="HN160" s="488"/>
      <c r="HO160" s="488"/>
      <c r="HP160" s="488"/>
      <c r="HQ160" s="488"/>
      <c r="HR160" s="488"/>
      <c r="HS160" s="488"/>
      <c r="HT160" s="488"/>
      <c r="HU160" s="488"/>
      <c r="HV160" s="488"/>
      <c r="HW160" s="488"/>
      <c r="HX160" s="488"/>
      <c r="HY160" s="488"/>
      <c r="HZ160" s="488"/>
      <c r="IA160" s="488"/>
      <c r="IB160" s="488"/>
      <c r="IC160" s="488"/>
      <c r="ID160" s="488"/>
      <c r="IE160" s="488"/>
      <c r="IF160" s="488"/>
      <c r="IG160" s="488"/>
      <c r="IH160" s="488"/>
      <c r="II160" s="488"/>
      <c r="IJ160" s="488"/>
      <c r="IK160" s="488"/>
      <c r="IL160" s="488"/>
      <c r="IM160" s="488"/>
      <c r="IN160" s="488"/>
      <c r="IO160" s="488"/>
      <c r="IP160" s="488"/>
      <c r="IQ160" s="488"/>
    </row>
    <row r="161" spans="1:251" s="518" customFormat="1" ht="21.75" customHeight="1">
      <c r="A161" s="521"/>
      <c r="B161" s="489" t="s">
        <v>2433</v>
      </c>
      <c r="C161" s="522" t="s">
        <v>9</v>
      </c>
      <c r="D161" s="522">
        <v>1</v>
      </c>
      <c r="E161" s="523"/>
      <c r="F161" s="517"/>
      <c r="G161" s="488"/>
      <c r="H161" s="488"/>
      <c r="I161" s="488"/>
      <c r="J161" s="488"/>
      <c r="K161" s="488"/>
      <c r="L161" s="488"/>
      <c r="M161" s="488"/>
      <c r="N161" s="488"/>
      <c r="O161" s="488"/>
      <c r="P161" s="488"/>
      <c r="Q161" s="488"/>
      <c r="R161" s="488"/>
      <c r="S161" s="488"/>
      <c r="T161" s="488"/>
      <c r="U161" s="488"/>
      <c r="V161" s="488"/>
      <c r="W161" s="488"/>
      <c r="X161" s="488"/>
      <c r="Y161" s="488"/>
      <c r="Z161" s="488"/>
      <c r="AA161" s="488"/>
      <c r="AB161" s="488"/>
      <c r="AC161" s="488"/>
      <c r="AD161" s="488"/>
      <c r="AE161" s="488"/>
      <c r="AF161" s="488"/>
      <c r="AG161" s="488"/>
      <c r="AH161" s="488"/>
      <c r="AI161" s="488"/>
      <c r="AJ161" s="488"/>
      <c r="AK161" s="488"/>
      <c r="AL161" s="488"/>
      <c r="AM161" s="488"/>
      <c r="AN161" s="488"/>
      <c r="AO161" s="488"/>
      <c r="AP161" s="488"/>
      <c r="AQ161" s="488"/>
      <c r="AR161" s="488"/>
      <c r="AS161" s="488"/>
      <c r="AT161" s="488"/>
      <c r="AU161" s="488"/>
      <c r="AV161" s="488"/>
      <c r="AW161" s="488"/>
      <c r="AX161" s="488"/>
      <c r="AY161" s="488"/>
      <c r="AZ161" s="488"/>
      <c r="BA161" s="488"/>
      <c r="BB161" s="488"/>
      <c r="BC161" s="488"/>
      <c r="BD161" s="488"/>
      <c r="BE161" s="488"/>
      <c r="BF161" s="488"/>
      <c r="BG161" s="488"/>
      <c r="BH161" s="488"/>
      <c r="BI161" s="488"/>
      <c r="BJ161" s="488"/>
      <c r="BK161" s="488"/>
      <c r="BL161" s="488"/>
      <c r="BM161" s="488"/>
      <c r="BN161" s="488"/>
      <c r="BO161" s="488"/>
      <c r="BP161" s="488"/>
      <c r="BQ161" s="488"/>
      <c r="BR161" s="488"/>
      <c r="BS161" s="488"/>
      <c r="BT161" s="488"/>
      <c r="BU161" s="488"/>
      <c r="BV161" s="488"/>
      <c r="BW161" s="488"/>
      <c r="BX161" s="488"/>
      <c r="BY161" s="488"/>
      <c r="BZ161" s="488"/>
      <c r="CA161" s="488"/>
      <c r="CB161" s="488"/>
      <c r="CC161" s="488"/>
      <c r="CD161" s="488"/>
      <c r="CE161" s="488"/>
      <c r="CF161" s="488"/>
      <c r="CG161" s="488"/>
      <c r="CH161" s="488"/>
      <c r="CI161" s="488"/>
      <c r="CJ161" s="488"/>
      <c r="CK161" s="488"/>
      <c r="CL161" s="488"/>
      <c r="CM161" s="488"/>
      <c r="CN161" s="488"/>
      <c r="CO161" s="488"/>
      <c r="CP161" s="488"/>
      <c r="CQ161" s="488"/>
      <c r="CR161" s="488"/>
      <c r="CS161" s="488"/>
      <c r="CT161" s="488"/>
      <c r="CU161" s="488"/>
      <c r="CV161" s="488"/>
      <c r="CW161" s="488"/>
      <c r="CX161" s="488"/>
      <c r="CY161" s="488"/>
      <c r="CZ161" s="488"/>
      <c r="DA161" s="488"/>
      <c r="DB161" s="488"/>
      <c r="DC161" s="488"/>
      <c r="DD161" s="488"/>
      <c r="DE161" s="488"/>
      <c r="DF161" s="488"/>
      <c r="DG161" s="488"/>
      <c r="DH161" s="488"/>
      <c r="DI161" s="488"/>
      <c r="DJ161" s="488"/>
      <c r="DK161" s="488"/>
      <c r="DL161" s="488"/>
      <c r="DM161" s="488"/>
      <c r="DN161" s="488"/>
      <c r="DO161" s="488"/>
      <c r="DP161" s="488"/>
      <c r="DQ161" s="488"/>
      <c r="DR161" s="488"/>
      <c r="DS161" s="488"/>
      <c r="DT161" s="488"/>
      <c r="DU161" s="488"/>
      <c r="DV161" s="488"/>
      <c r="DW161" s="488"/>
      <c r="DX161" s="488"/>
      <c r="DY161" s="488"/>
      <c r="DZ161" s="488"/>
      <c r="EA161" s="488"/>
      <c r="EB161" s="488"/>
      <c r="EC161" s="488"/>
      <c r="ED161" s="488"/>
      <c r="EE161" s="488"/>
      <c r="EF161" s="488"/>
      <c r="EG161" s="488"/>
      <c r="EH161" s="488"/>
      <c r="EI161" s="488"/>
      <c r="EJ161" s="488"/>
      <c r="EK161" s="488"/>
      <c r="EL161" s="488"/>
      <c r="EM161" s="488"/>
      <c r="EN161" s="488"/>
      <c r="EO161" s="488"/>
      <c r="EP161" s="488"/>
      <c r="EQ161" s="488"/>
      <c r="ER161" s="488"/>
      <c r="ES161" s="488"/>
      <c r="ET161" s="488"/>
      <c r="EU161" s="488"/>
      <c r="EV161" s="488"/>
      <c r="EW161" s="488"/>
      <c r="EX161" s="488"/>
      <c r="EY161" s="488"/>
      <c r="EZ161" s="488"/>
      <c r="FA161" s="488"/>
      <c r="FB161" s="488"/>
      <c r="FC161" s="488"/>
      <c r="FD161" s="488"/>
      <c r="FE161" s="488"/>
      <c r="FF161" s="488"/>
      <c r="FG161" s="488"/>
      <c r="FH161" s="488"/>
      <c r="FI161" s="488"/>
      <c r="FJ161" s="488"/>
      <c r="FK161" s="488"/>
      <c r="FL161" s="488"/>
      <c r="FM161" s="488"/>
      <c r="FN161" s="488"/>
      <c r="FO161" s="488"/>
      <c r="FP161" s="488"/>
      <c r="FQ161" s="488"/>
      <c r="FR161" s="488"/>
      <c r="FS161" s="488"/>
      <c r="FT161" s="488"/>
      <c r="FU161" s="488"/>
      <c r="FV161" s="488"/>
      <c r="FW161" s="488"/>
      <c r="FX161" s="488"/>
      <c r="FY161" s="488"/>
      <c r="FZ161" s="488"/>
      <c r="GA161" s="488"/>
      <c r="GB161" s="488"/>
      <c r="GC161" s="488"/>
      <c r="GD161" s="488"/>
      <c r="GE161" s="488"/>
      <c r="GF161" s="488"/>
      <c r="GG161" s="488"/>
      <c r="GH161" s="488"/>
      <c r="GI161" s="488"/>
      <c r="GJ161" s="488"/>
      <c r="GK161" s="488"/>
      <c r="GL161" s="488"/>
      <c r="GM161" s="488"/>
      <c r="GN161" s="488"/>
      <c r="GO161" s="488"/>
      <c r="GP161" s="488"/>
      <c r="GQ161" s="488"/>
      <c r="GR161" s="488"/>
      <c r="GS161" s="488"/>
      <c r="GT161" s="488"/>
      <c r="GU161" s="488"/>
      <c r="GV161" s="488"/>
      <c r="GW161" s="488"/>
      <c r="GX161" s="488"/>
      <c r="GY161" s="488"/>
      <c r="GZ161" s="488"/>
      <c r="HA161" s="488"/>
      <c r="HB161" s="488"/>
      <c r="HC161" s="488"/>
      <c r="HD161" s="488"/>
      <c r="HE161" s="488"/>
      <c r="HF161" s="488"/>
      <c r="HG161" s="488"/>
      <c r="HH161" s="488"/>
      <c r="HI161" s="488"/>
      <c r="HJ161" s="488"/>
      <c r="HK161" s="488"/>
      <c r="HL161" s="488"/>
      <c r="HM161" s="488"/>
      <c r="HN161" s="488"/>
      <c r="HO161" s="488"/>
      <c r="HP161" s="488"/>
      <c r="HQ161" s="488"/>
      <c r="HR161" s="488"/>
      <c r="HS161" s="488"/>
      <c r="HT161" s="488"/>
      <c r="HU161" s="488"/>
      <c r="HV161" s="488"/>
      <c r="HW161" s="488"/>
      <c r="HX161" s="488"/>
      <c r="HY161" s="488"/>
      <c r="HZ161" s="488"/>
      <c r="IA161" s="488"/>
      <c r="IB161" s="488"/>
      <c r="IC161" s="488"/>
      <c r="ID161" s="488"/>
      <c r="IE161" s="488"/>
      <c r="IF161" s="488"/>
      <c r="IG161" s="488"/>
      <c r="IH161" s="488"/>
      <c r="II161" s="488"/>
      <c r="IJ161" s="488"/>
      <c r="IK161" s="488"/>
      <c r="IL161" s="488"/>
      <c r="IM161" s="488"/>
      <c r="IN161" s="488"/>
      <c r="IO161" s="488"/>
      <c r="IP161" s="488"/>
      <c r="IQ161" s="488"/>
    </row>
    <row r="162" spans="1:251" s="518" customFormat="1" ht="38.25" customHeight="1">
      <c r="A162" s="514"/>
      <c r="B162" s="519" t="s">
        <v>2420</v>
      </c>
      <c r="C162" s="516" t="s">
        <v>10</v>
      </c>
      <c r="D162" s="516"/>
      <c r="E162" s="510"/>
      <c r="F162" s="520"/>
      <c r="G162" s="488"/>
      <c r="H162" s="488"/>
      <c r="I162" s="488"/>
      <c r="J162" s="488"/>
      <c r="K162" s="488"/>
      <c r="L162" s="488"/>
      <c r="M162" s="488"/>
      <c r="N162" s="488"/>
      <c r="O162" s="488"/>
      <c r="P162" s="488"/>
      <c r="Q162" s="488"/>
      <c r="R162" s="488"/>
      <c r="S162" s="488"/>
      <c r="T162" s="488"/>
      <c r="U162" s="488"/>
      <c r="V162" s="488"/>
      <c r="W162" s="488"/>
      <c r="X162" s="488"/>
      <c r="Y162" s="488"/>
      <c r="Z162" s="488"/>
      <c r="AA162" s="488"/>
      <c r="AB162" s="488"/>
      <c r="AC162" s="488"/>
      <c r="AD162" s="488"/>
      <c r="AE162" s="488"/>
      <c r="AF162" s="488"/>
      <c r="AG162" s="488"/>
      <c r="AH162" s="488"/>
      <c r="AI162" s="488"/>
      <c r="AJ162" s="488"/>
      <c r="AK162" s="488"/>
      <c r="AL162" s="488"/>
      <c r="AM162" s="488"/>
      <c r="AN162" s="488"/>
      <c r="AO162" s="488"/>
      <c r="AP162" s="488"/>
      <c r="AQ162" s="488"/>
      <c r="AR162" s="488"/>
      <c r="AS162" s="488"/>
      <c r="AT162" s="488"/>
      <c r="AU162" s="488"/>
      <c r="AV162" s="488"/>
      <c r="AW162" s="488"/>
      <c r="AX162" s="488"/>
      <c r="AY162" s="488"/>
      <c r="AZ162" s="488"/>
      <c r="BA162" s="488"/>
      <c r="BB162" s="488"/>
      <c r="BC162" s="488"/>
      <c r="BD162" s="488"/>
      <c r="BE162" s="488"/>
      <c r="BF162" s="488"/>
      <c r="BG162" s="488"/>
      <c r="BH162" s="488"/>
      <c r="BI162" s="488"/>
      <c r="BJ162" s="488"/>
      <c r="BK162" s="488"/>
      <c r="BL162" s="488"/>
      <c r="BM162" s="488"/>
      <c r="BN162" s="488"/>
      <c r="BO162" s="488"/>
      <c r="BP162" s="488"/>
      <c r="BQ162" s="488"/>
      <c r="BR162" s="488"/>
      <c r="BS162" s="488"/>
      <c r="BT162" s="488"/>
      <c r="BU162" s="488"/>
      <c r="BV162" s="488"/>
      <c r="BW162" s="488"/>
      <c r="BX162" s="488"/>
      <c r="BY162" s="488"/>
      <c r="BZ162" s="488"/>
      <c r="CA162" s="488"/>
      <c r="CB162" s="488"/>
      <c r="CC162" s="488"/>
      <c r="CD162" s="488"/>
      <c r="CE162" s="488"/>
      <c r="CF162" s="488"/>
      <c r="CG162" s="488"/>
      <c r="CH162" s="488"/>
      <c r="CI162" s="488"/>
      <c r="CJ162" s="488"/>
      <c r="CK162" s="488"/>
      <c r="CL162" s="488"/>
      <c r="CM162" s="488"/>
      <c r="CN162" s="488"/>
      <c r="CO162" s="488"/>
      <c r="CP162" s="488"/>
      <c r="CQ162" s="488"/>
      <c r="CR162" s="488"/>
      <c r="CS162" s="488"/>
      <c r="CT162" s="488"/>
      <c r="CU162" s="488"/>
      <c r="CV162" s="488"/>
      <c r="CW162" s="488"/>
      <c r="CX162" s="488"/>
      <c r="CY162" s="488"/>
      <c r="CZ162" s="488"/>
      <c r="DA162" s="488"/>
      <c r="DB162" s="488"/>
      <c r="DC162" s="488"/>
      <c r="DD162" s="488"/>
      <c r="DE162" s="488"/>
      <c r="DF162" s="488"/>
      <c r="DG162" s="488"/>
      <c r="DH162" s="488"/>
      <c r="DI162" s="488"/>
      <c r="DJ162" s="488"/>
      <c r="DK162" s="488"/>
      <c r="DL162" s="488"/>
      <c r="DM162" s="488"/>
      <c r="DN162" s="488"/>
      <c r="DO162" s="488"/>
      <c r="DP162" s="488"/>
      <c r="DQ162" s="488"/>
      <c r="DR162" s="488"/>
      <c r="DS162" s="488"/>
      <c r="DT162" s="488"/>
      <c r="DU162" s="488"/>
      <c r="DV162" s="488"/>
      <c r="DW162" s="488"/>
      <c r="DX162" s="488"/>
      <c r="DY162" s="488"/>
      <c r="DZ162" s="488"/>
      <c r="EA162" s="488"/>
      <c r="EB162" s="488"/>
      <c r="EC162" s="488"/>
      <c r="ED162" s="488"/>
      <c r="EE162" s="488"/>
      <c r="EF162" s="488"/>
      <c r="EG162" s="488"/>
      <c r="EH162" s="488"/>
      <c r="EI162" s="488"/>
      <c r="EJ162" s="488"/>
      <c r="EK162" s="488"/>
      <c r="EL162" s="488"/>
      <c r="EM162" s="488"/>
      <c r="EN162" s="488"/>
      <c r="EO162" s="488"/>
      <c r="EP162" s="488"/>
      <c r="EQ162" s="488"/>
      <c r="ER162" s="488"/>
      <c r="ES162" s="488"/>
      <c r="ET162" s="488"/>
      <c r="EU162" s="488"/>
      <c r="EV162" s="488"/>
      <c r="EW162" s="488"/>
      <c r="EX162" s="488"/>
      <c r="EY162" s="488"/>
      <c r="EZ162" s="488"/>
      <c r="FA162" s="488"/>
      <c r="FB162" s="488"/>
      <c r="FC162" s="488"/>
      <c r="FD162" s="488"/>
      <c r="FE162" s="488"/>
      <c r="FF162" s="488"/>
      <c r="FG162" s="488"/>
      <c r="FH162" s="488"/>
      <c r="FI162" s="488"/>
      <c r="FJ162" s="488"/>
      <c r="FK162" s="488"/>
      <c r="FL162" s="488"/>
      <c r="FM162" s="488"/>
      <c r="FN162" s="488"/>
      <c r="FO162" s="488"/>
      <c r="FP162" s="488"/>
      <c r="FQ162" s="488"/>
      <c r="FR162" s="488"/>
      <c r="FS162" s="488"/>
      <c r="FT162" s="488"/>
      <c r="FU162" s="488"/>
      <c r="FV162" s="488"/>
      <c r="FW162" s="488"/>
      <c r="FX162" s="488"/>
      <c r="FY162" s="488"/>
      <c r="FZ162" s="488"/>
      <c r="GA162" s="488"/>
      <c r="GB162" s="488"/>
      <c r="GC162" s="488"/>
      <c r="GD162" s="488"/>
      <c r="GE162" s="488"/>
      <c r="GF162" s="488"/>
      <c r="GG162" s="488"/>
      <c r="GH162" s="488"/>
      <c r="GI162" s="488"/>
      <c r="GJ162" s="488"/>
      <c r="GK162" s="488"/>
      <c r="GL162" s="488"/>
      <c r="GM162" s="488"/>
      <c r="GN162" s="488"/>
      <c r="GO162" s="488"/>
      <c r="GP162" s="488"/>
      <c r="GQ162" s="488"/>
      <c r="GR162" s="488"/>
      <c r="GS162" s="488"/>
      <c r="GT162" s="488"/>
      <c r="GU162" s="488"/>
      <c r="GV162" s="488"/>
      <c r="GW162" s="488"/>
      <c r="GX162" s="488"/>
      <c r="GY162" s="488"/>
      <c r="GZ162" s="488"/>
      <c r="HA162" s="488"/>
      <c r="HB162" s="488"/>
      <c r="HC162" s="488"/>
      <c r="HD162" s="488"/>
      <c r="HE162" s="488"/>
      <c r="HF162" s="488"/>
      <c r="HG162" s="488"/>
      <c r="HH162" s="488"/>
      <c r="HI162" s="488"/>
      <c r="HJ162" s="488"/>
      <c r="HK162" s="488"/>
      <c r="HL162" s="488"/>
      <c r="HM162" s="488"/>
      <c r="HN162" s="488"/>
      <c r="HO162" s="488"/>
      <c r="HP162" s="488"/>
      <c r="HQ162" s="488"/>
      <c r="HR162" s="488"/>
      <c r="HS162" s="488"/>
      <c r="HT162" s="488"/>
      <c r="HU162" s="488"/>
      <c r="HV162" s="488"/>
      <c r="HW162" s="488"/>
      <c r="HX162" s="488"/>
      <c r="HY162" s="488"/>
      <c r="HZ162" s="488"/>
      <c r="IA162" s="488"/>
      <c r="IB162" s="488"/>
      <c r="IC162" s="488"/>
      <c r="ID162" s="488"/>
      <c r="IE162" s="488"/>
      <c r="IF162" s="488"/>
      <c r="IG162" s="488"/>
      <c r="IH162" s="488"/>
      <c r="II162" s="488"/>
      <c r="IJ162" s="488"/>
      <c r="IK162" s="488"/>
      <c r="IL162" s="488"/>
      <c r="IM162" s="488"/>
      <c r="IN162" s="488"/>
      <c r="IO162" s="488"/>
      <c r="IP162" s="488"/>
      <c r="IQ162" s="488"/>
    </row>
    <row r="163" spans="1:251" s="518" customFormat="1" ht="10.5" customHeight="1">
      <c r="A163" s="521"/>
      <c r="B163" s="524" t="s">
        <v>1975</v>
      </c>
      <c r="C163" s="522" t="s">
        <v>10</v>
      </c>
      <c r="D163" s="522">
        <v>1</v>
      </c>
      <c r="E163" s="523"/>
      <c r="F163" s="523">
        <f>D163*E163</f>
        <v>0</v>
      </c>
      <c r="G163" s="488"/>
      <c r="H163" s="488"/>
      <c r="I163" s="488"/>
      <c r="J163" s="488"/>
      <c r="K163" s="488"/>
      <c r="L163" s="488"/>
      <c r="M163" s="488"/>
      <c r="N163" s="488"/>
      <c r="O163" s="488"/>
      <c r="P163" s="488"/>
      <c r="Q163" s="488"/>
      <c r="R163" s="488"/>
      <c r="S163" s="488"/>
      <c r="T163" s="488"/>
      <c r="U163" s="488"/>
      <c r="V163" s="488"/>
      <c r="W163" s="488"/>
      <c r="X163" s="488"/>
      <c r="Y163" s="488"/>
      <c r="Z163" s="488"/>
      <c r="AA163" s="488"/>
      <c r="AB163" s="488"/>
      <c r="AC163" s="488"/>
      <c r="AD163" s="488"/>
      <c r="AE163" s="488"/>
      <c r="AF163" s="488"/>
      <c r="AG163" s="488"/>
      <c r="AH163" s="488"/>
      <c r="AI163" s="488"/>
      <c r="AJ163" s="488"/>
      <c r="AK163" s="488"/>
      <c r="AL163" s="488"/>
      <c r="AM163" s="488"/>
      <c r="AN163" s="488"/>
      <c r="AO163" s="488"/>
      <c r="AP163" s="488"/>
      <c r="AQ163" s="488"/>
      <c r="AR163" s="488"/>
      <c r="AS163" s="488"/>
      <c r="AT163" s="488"/>
      <c r="AU163" s="488"/>
      <c r="AV163" s="488"/>
      <c r="AW163" s="488"/>
      <c r="AX163" s="488"/>
      <c r="AY163" s="488"/>
      <c r="AZ163" s="488"/>
      <c r="BA163" s="488"/>
      <c r="BB163" s="488"/>
      <c r="BC163" s="488"/>
      <c r="BD163" s="488"/>
      <c r="BE163" s="488"/>
      <c r="BF163" s="488"/>
      <c r="BG163" s="488"/>
      <c r="BH163" s="488"/>
      <c r="BI163" s="488"/>
      <c r="BJ163" s="488"/>
      <c r="BK163" s="488"/>
      <c r="BL163" s="488"/>
      <c r="BM163" s="488"/>
      <c r="BN163" s="488"/>
      <c r="BO163" s="488"/>
      <c r="BP163" s="488"/>
      <c r="BQ163" s="488"/>
      <c r="BR163" s="488"/>
      <c r="BS163" s="488"/>
      <c r="BT163" s="488"/>
      <c r="BU163" s="488"/>
      <c r="BV163" s="488"/>
      <c r="BW163" s="488"/>
      <c r="BX163" s="488"/>
      <c r="BY163" s="488"/>
      <c r="BZ163" s="488"/>
      <c r="CA163" s="488"/>
      <c r="CB163" s="488"/>
      <c r="CC163" s="488"/>
      <c r="CD163" s="488"/>
      <c r="CE163" s="488"/>
      <c r="CF163" s="488"/>
      <c r="CG163" s="488"/>
      <c r="CH163" s="488"/>
      <c r="CI163" s="488"/>
      <c r="CJ163" s="488"/>
      <c r="CK163" s="488"/>
      <c r="CL163" s="488"/>
      <c r="CM163" s="488"/>
      <c r="CN163" s="488"/>
      <c r="CO163" s="488"/>
      <c r="CP163" s="488"/>
      <c r="CQ163" s="488"/>
      <c r="CR163" s="488"/>
      <c r="CS163" s="488"/>
      <c r="CT163" s="488"/>
      <c r="CU163" s="488"/>
      <c r="CV163" s="488"/>
      <c r="CW163" s="488"/>
      <c r="CX163" s="488"/>
      <c r="CY163" s="488"/>
      <c r="CZ163" s="488"/>
      <c r="DA163" s="488"/>
      <c r="DB163" s="488"/>
      <c r="DC163" s="488"/>
      <c r="DD163" s="488"/>
      <c r="DE163" s="488"/>
      <c r="DF163" s="488"/>
      <c r="DG163" s="488"/>
      <c r="DH163" s="488"/>
      <c r="DI163" s="488"/>
      <c r="DJ163" s="488"/>
      <c r="DK163" s="488"/>
      <c r="DL163" s="488"/>
      <c r="DM163" s="488"/>
      <c r="DN163" s="488"/>
      <c r="DO163" s="488"/>
      <c r="DP163" s="488"/>
      <c r="DQ163" s="488"/>
      <c r="DR163" s="488"/>
      <c r="DS163" s="488"/>
      <c r="DT163" s="488"/>
      <c r="DU163" s="488"/>
      <c r="DV163" s="488"/>
      <c r="DW163" s="488"/>
      <c r="DX163" s="488"/>
      <c r="DY163" s="488"/>
      <c r="DZ163" s="488"/>
      <c r="EA163" s="488"/>
      <c r="EB163" s="488"/>
      <c r="EC163" s="488"/>
      <c r="ED163" s="488"/>
      <c r="EE163" s="488"/>
      <c r="EF163" s="488"/>
      <c r="EG163" s="488"/>
      <c r="EH163" s="488"/>
      <c r="EI163" s="488"/>
      <c r="EJ163" s="488"/>
      <c r="EK163" s="488"/>
      <c r="EL163" s="488"/>
      <c r="EM163" s="488"/>
      <c r="EN163" s="488"/>
      <c r="EO163" s="488"/>
      <c r="EP163" s="488"/>
      <c r="EQ163" s="488"/>
      <c r="ER163" s="488"/>
      <c r="ES163" s="488"/>
      <c r="ET163" s="488"/>
      <c r="EU163" s="488"/>
      <c r="EV163" s="488"/>
      <c r="EW163" s="488"/>
      <c r="EX163" s="488"/>
      <c r="EY163" s="488"/>
      <c r="EZ163" s="488"/>
      <c r="FA163" s="488"/>
      <c r="FB163" s="488"/>
      <c r="FC163" s="488"/>
      <c r="FD163" s="488"/>
      <c r="FE163" s="488"/>
      <c r="FF163" s="488"/>
      <c r="FG163" s="488"/>
      <c r="FH163" s="488"/>
      <c r="FI163" s="488"/>
      <c r="FJ163" s="488"/>
      <c r="FK163" s="488"/>
      <c r="FL163" s="488"/>
      <c r="FM163" s="488"/>
      <c r="FN163" s="488"/>
      <c r="FO163" s="488"/>
      <c r="FP163" s="488"/>
      <c r="FQ163" s="488"/>
      <c r="FR163" s="488"/>
      <c r="FS163" s="488"/>
      <c r="FT163" s="488"/>
      <c r="FU163" s="488"/>
      <c r="FV163" s="488"/>
      <c r="FW163" s="488"/>
      <c r="FX163" s="488"/>
      <c r="FY163" s="488"/>
      <c r="FZ163" s="488"/>
      <c r="GA163" s="488"/>
      <c r="GB163" s="488"/>
      <c r="GC163" s="488"/>
      <c r="GD163" s="488"/>
      <c r="GE163" s="488"/>
      <c r="GF163" s="488"/>
      <c r="GG163" s="488"/>
      <c r="GH163" s="488"/>
      <c r="GI163" s="488"/>
      <c r="GJ163" s="488"/>
      <c r="GK163" s="488"/>
      <c r="GL163" s="488"/>
      <c r="GM163" s="488"/>
      <c r="GN163" s="488"/>
      <c r="GO163" s="488"/>
      <c r="GP163" s="488"/>
      <c r="GQ163" s="488"/>
      <c r="GR163" s="488"/>
      <c r="GS163" s="488"/>
      <c r="GT163" s="488"/>
      <c r="GU163" s="488"/>
      <c r="GV163" s="488"/>
      <c r="GW163" s="488"/>
      <c r="GX163" s="488"/>
      <c r="GY163" s="488"/>
      <c r="GZ163" s="488"/>
      <c r="HA163" s="488"/>
      <c r="HB163" s="488"/>
      <c r="HC163" s="488"/>
      <c r="HD163" s="488"/>
      <c r="HE163" s="488"/>
      <c r="HF163" s="488"/>
      <c r="HG163" s="488"/>
      <c r="HH163" s="488"/>
      <c r="HI163" s="488"/>
      <c r="HJ163" s="488"/>
      <c r="HK163" s="488"/>
      <c r="HL163" s="488"/>
      <c r="HM163" s="488"/>
      <c r="HN163" s="488"/>
      <c r="HO163" s="488"/>
      <c r="HP163" s="488"/>
      <c r="HQ163" s="488"/>
      <c r="HR163" s="488"/>
      <c r="HS163" s="488"/>
      <c r="HT163" s="488"/>
      <c r="HU163" s="488"/>
      <c r="HV163" s="488"/>
      <c r="HW163" s="488"/>
      <c r="HX163" s="488"/>
      <c r="HY163" s="488"/>
      <c r="HZ163" s="488"/>
      <c r="IA163" s="488"/>
      <c r="IB163" s="488"/>
      <c r="IC163" s="488"/>
      <c r="ID163" s="488"/>
      <c r="IE163" s="488"/>
      <c r="IF163" s="488"/>
      <c r="IG163" s="488"/>
      <c r="IH163" s="488"/>
      <c r="II163" s="488"/>
      <c r="IJ163" s="488"/>
      <c r="IK163" s="488"/>
      <c r="IL163" s="488"/>
      <c r="IM163" s="488"/>
      <c r="IN163" s="488"/>
      <c r="IO163" s="488"/>
      <c r="IP163" s="488"/>
      <c r="IQ163" s="488"/>
    </row>
    <row r="164" spans="1:251" s="518" customFormat="1" ht="10.5" customHeight="1">
      <c r="A164" s="521"/>
      <c r="B164" s="524"/>
      <c r="C164" s="522"/>
      <c r="D164" s="522"/>
      <c r="E164" s="523"/>
      <c r="F164" s="523"/>
      <c r="G164" s="488"/>
      <c r="H164" s="488"/>
      <c r="I164" s="488"/>
      <c r="J164" s="488"/>
      <c r="K164" s="488"/>
      <c r="L164" s="488"/>
      <c r="M164" s="488"/>
      <c r="N164" s="488"/>
      <c r="O164" s="488"/>
      <c r="P164" s="488"/>
      <c r="Q164" s="488"/>
      <c r="R164" s="488"/>
      <c r="S164" s="488"/>
      <c r="T164" s="488"/>
      <c r="U164" s="488"/>
      <c r="V164" s="488"/>
      <c r="W164" s="488"/>
      <c r="X164" s="488"/>
      <c r="Y164" s="488"/>
      <c r="Z164" s="488"/>
      <c r="AA164" s="488"/>
      <c r="AB164" s="488"/>
      <c r="AC164" s="488"/>
      <c r="AD164" s="488"/>
      <c r="AE164" s="488"/>
      <c r="AF164" s="488"/>
      <c r="AG164" s="488"/>
      <c r="AH164" s="488"/>
      <c r="AI164" s="488"/>
      <c r="AJ164" s="488"/>
      <c r="AK164" s="488"/>
      <c r="AL164" s="488"/>
      <c r="AM164" s="488"/>
      <c r="AN164" s="488"/>
      <c r="AO164" s="488"/>
      <c r="AP164" s="488"/>
      <c r="AQ164" s="488"/>
      <c r="AR164" s="488"/>
      <c r="AS164" s="488"/>
      <c r="AT164" s="488"/>
      <c r="AU164" s="488"/>
      <c r="AV164" s="488"/>
      <c r="AW164" s="488"/>
      <c r="AX164" s="488"/>
      <c r="AY164" s="488"/>
      <c r="AZ164" s="488"/>
      <c r="BA164" s="488"/>
      <c r="BB164" s="488"/>
      <c r="BC164" s="488"/>
      <c r="BD164" s="488"/>
      <c r="BE164" s="488"/>
      <c r="BF164" s="488"/>
      <c r="BG164" s="488"/>
      <c r="BH164" s="488"/>
      <c r="BI164" s="488"/>
      <c r="BJ164" s="488"/>
      <c r="BK164" s="488"/>
      <c r="BL164" s="488"/>
      <c r="BM164" s="488"/>
      <c r="BN164" s="488"/>
      <c r="BO164" s="488"/>
      <c r="BP164" s="488"/>
      <c r="BQ164" s="488"/>
      <c r="BR164" s="488"/>
      <c r="BS164" s="488"/>
      <c r="BT164" s="488"/>
      <c r="BU164" s="488"/>
      <c r="BV164" s="488"/>
      <c r="BW164" s="488"/>
      <c r="BX164" s="488"/>
      <c r="BY164" s="488"/>
      <c r="BZ164" s="488"/>
      <c r="CA164" s="488"/>
      <c r="CB164" s="488"/>
      <c r="CC164" s="488"/>
      <c r="CD164" s="488"/>
      <c r="CE164" s="488"/>
      <c r="CF164" s="488"/>
      <c r="CG164" s="488"/>
      <c r="CH164" s="488"/>
      <c r="CI164" s="488"/>
      <c r="CJ164" s="488"/>
      <c r="CK164" s="488"/>
      <c r="CL164" s="488"/>
      <c r="CM164" s="488"/>
      <c r="CN164" s="488"/>
      <c r="CO164" s="488"/>
      <c r="CP164" s="488"/>
      <c r="CQ164" s="488"/>
      <c r="CR164" s="488"/>
      <c r="CS164" s="488"/>
      <c r="CT164" s="488"/>
      <c r="CU164" s="488"/>
      <c r="CV164" s="488"/>
      <c r="CW164" s="488"/>
      <c r="CX164" s="488"/>
      <c r="CY164" s="488"/>
      <c r="CZ164" s="488"/>
      <c r="DA164" s="488"/>
      <c r="DB164" s="488"/>
      <c r="DC164" s="488"/>
      <c r="DD164" s="488"/>
      <c r="DE164" s="488"/>
      <c r="DF164" s="488"/>
      <c r="DG164" s="488"/>
      <c r="DH164" s="488"/>
      <c r="DI164" s="488"/>
      <c r="DJ164" s="488"/>
      <c r="DK164" s="488"/>
      <c r="DL164" s="488"/>
      <c r="DM164" s="488"/>
      <c r="DN164" s="488"/>
      <c r="DO164" s="488"/>
      <c r="DP164" s="488"/>
      <c r="DQ164" s="488"/>
      <c r="DR164" s="488"/>
      <c r="DS164" s="488"/>
      <c r="DT164" s="488"/>
      <c r="DU164" s="488"/>
      <c r="DV164" s="488"/>
      <c r="DW164" s="488"/>
      <c r="DX164" s="488"/>
      <c r="DY164" s="488"/>
      <c r="DZ164" s="488"/>
      <c r="EA164" s="488"/>
      <c r="EB164" s="488"/>
      <c r="EC164" s="488"/>
      <c r="ED164" s="488"/>
      <c r="EE164" s="488"/>
      <c r="EF164" s="488"/>
      <c r="EG164" s="488"/>
      <c r="EH164" s="488"/>
      <c r="EI164" s="488"/>
      <c r="EJ164" s="488"/>
      <c r="EK164" s="488"/>
      <c r="EL164" s="488"/>
      <c r="EM164" s="488"/>
      <c r="EN164" s="488"/>
      <c r="EO164" s="488"/>
      <c r="EP164" s="488"/>
      <c r="EQ164" s="488"/>
      <c r="ER164" s="488"/>
      <c r="ES164" s="488"/>
      <c r="ET164" s="488"/>
      <c r="EU164" s="488"/>
      <c r="EV164" s="488"/>
      <c r="EW164" s="488"/>
      <c r="EX164" s="488"/>
      <c r="EY164" s="488"/>
      <c r="EZ164" s="488"/>
      <c r="FA164" s="488"/>
      <c r="FB164" s="488"/>
      <c r="FC164" s="488"/>
      <c r="FD164" s="488"/>
      <c r="FE164" s="488"/>
      <c r="FF164" s="488"/>
      <c r="FG164" s="488"/>
      <c r="FH164" s="488"/>
      <c r="FI164" s="488"/>
      <c r="FJ164" s="488"/>
      <c r="FK164" s="488"/>
      <c r="FL164" s="488"/>
      <c r="FM164" s="488"/>
      <c r="FN164" s="488"/>
      <c r="FO164" s="488"/>
      <c r="FP164" s="488"/>
      <c r="FQ164" s="488"/>
      <c r="FR164" s="488"/>
      <c r="FS164" s="488"/>
      <c r="FT164" s="488"/>
      <c r="FU164" s="488"/>
      <c r="FV164" s="488"/>
      <c r="FW164" s="488"/>
      <c r="FX164" s="488"/>
      <c r="FY164" s="488"/>
      <c r="FZ164" s="488"/>
      <c r="GA164" s="488"/>
      <c r="GB164" s="488"/>
      <c r="GC164" s="488"/>
      <c r="GD164" s="488"/>
      <c r="GE164" s="488"/>
      <c r="GF164" s="488"/>
      <c r="GG164" s="488"/>
      <c r="GH164" s="488"/>
      <c r="GI164" s="488"/>
      <c r="GJ164" s="488"/>
      <c r="GK164" s="488"/>
      <c r="GL164" s="488"/>
      <c r="GM164" s="488"/>
      <c r="GN164" s="488"/>
      <c r="GO164" s="488"/>
      <c r="GP164" s="488"/>
      <c r="GQ164" s="488"/>
      <c r="GR164" s="488"/>
      <c r="GS164" s="488"/>
      <c r="GT164" s="488"/>
      <c r="GU164" s="488"/>
      <c r="GV164" s="488"/>
      <c r="GW164" s="488"/>
      <c r="GX164" s="488"/>
      <c r="GY164" s="488"/>
      <c r="GZ164" s="488"/>
      <c r="HA164" s="488"/>
      <c r="HB164" s="488"/>
      <c r="HC164" s="488"/>
      <c r="HD164" s="488"/>
      <c r="HE164" s="488"/>
      <c r="HF164" s="488"/>
      <c r="HG164" s="488"/>
      <c r="HH164" s="488"/>
      <c r="HI164" s="488"/>
      <c r="HJ164" s="488"/>
      <c r="HK164" s="488"/>
      <c r="HL164" s="488"/>
      <c r="HM164" s="488"/>
      <c r="HN164" s="488"/>
      <c r="HO164" s="488"/>
      <c r="HP164" s="488"/>
      <c r="HQ164" s="488"/>
      <c r="HR164" s="488"/>
      <c r="HS164" s="488"/>
      <c r="HT164" s="488"/>
      <c r="HU164" s="488"/>
      <c r="HV164" s="488"/>
      <c r="HW164" s="488"/>
      <c r="HX164" s="488"/>
      <c r="HY164" s="488"/>
      <c r="HZ164" s="488"/>
      <c r="IA164" s="488"/>
      <c r="IB164" s="488"/>
      <c r="IC164" s="488"/>
      <c r="ID164" s="488"/>
      <c r="IE164" s="488"/>
      <c r="IF164" s="488"/>
      <c r="IG164" s="488"/>
      <c r="IH164" s="488"/>
      <c r="II164" s="488"/>
      <c r="IJ164" s="488"/>
      <c r="IK164" s="488"/>
      <c r="IL164" s="488"/>
      <c r="IM164" s="488"/>
      <c r="IN164" s="488"/>
      <c r="IO164" s="488"/>
      <c r="IP164" s="488"/>
      <c r="IQ164" s="488"/>
    </row>
    <row r="165" spans="1:251" s="488" customFormat="1">
      <c r="A165" s="490" t="s">
        <v>627</v>
      </c>
      <c r="B165" s="506" t="s">
        <v>2434</v>
      </c>
      <c r="C165" s="228"/>
      <c r="D165" s="238"/>
      <c r="E165" s="229"/>
      <c r="F165" s="234"/>
    </row>
    <row r="166" spans="1:251" s="488" customFormat="1">
      <c r="A166" s="507"/>
      <c r="B166" s="508" t="s">
        <v>2435</v>
      </c>
      <c r="C166" s="509" t="s">
        <v>9</v>
      </c>
      <c r="D166" s="509">
        <v>2</v>
      </c>
      <c r="E166" s="510"/>
      <c r="F166" s="248">
        <f>IF(D166="","",D166*E166)</f>
        <v>0</v>
      </c>
    </row>
    <row r="167" spans="1:251" s="488" customFormat="1">
      <c r="A167" s="507"/>
      <c r="B167" s="508" t="s">
        <v>2436</v>
      </c>
      <c r="C167" s="509" t="s">
        <v>9</v>
      </c>
      <c r="D167" s="509">
        <v>6</v>
      </c>
      <c r="E167" s="510"/>
      <c r="F167" s="248">
        <f>IF(D167="","",D167*E167)</f>
        <v>0</v>
      </c>
    </row>
    <row r="168" spans="1:251" s="488" customFormat="1">
      <c r="A168" s="507"/>
      <c r="B168" s="508" t="s">
        <v>2437</v>
      </c>
      <c r="C168" s="509" t="s">
        <v>9</v>
      </c>
      <c r="D168" s="509">
        <v>3</v>
      </c>
      <c r="E168" s="510"/>
      <c r="F168" s="248">
        <f>IF(D168="","",D168*E168)</f>
        <v>0</v>
      </c>
    </row>
    <row r="169" spans="1:251" s="488" customFormat="1">
      <c r="A169" s="507"/>
      <c r="B169" s="508" t="s">
        <v>2438</v>
      </c>
      <c r="C169" s="509" t="s">
        <v>9</v>
      </c>
      <c r="D169" s="509">
        <v>4</v>
      </c>
      <c r="E169" s="510"/>
      <c r="F169" s="248">
        <f>IF(D169="","",D169*E169)</f>
        <v>0</v>
      </c>
    </row>
    <row r="170" spans="1:251" s="488" customFormat="1">
      <c r="A170" s="507"/>
      <c r="B170" s="508"/>
      <c r="C170" s="509"/>
      <c r="D170" s="509"/>
      <c r="E170" s="510"/>
      <c r="F170" s="248"/>
    </row>
    <row r="171" spans="1:251" s="488" customFormat="1">
      <c r="A171" s="507" t="s">
        <v>629</v>
      </c>
      <c r="B171" s="506" t="s">
        <v>2439</v>
      </c>
      <c r="C171" s="511"/>
      <c r="D171" s="509"/>
      <c r="E171" s="510"/>
      <c r="F171" s="315"/>
    </row>
    <row r="172" spans="1:251" ht="45">
      <c r="A172" s="507"/>
      <c r="B172" s="226" t="s">
        <v>2440</v>
      </c>
      <c r="C172" s="525" t="s">
        <v>2441</v>
      </c>
      <c r="D172" s="526">
        <v>3</v>
      </c>
      <c r="E172" s="248"/>
      <c r="F172" s="315">
        <f>IF(D172="","",D172*E172)</f>
        <v>0</v>
      </c>
    </row>
    <row r="173" spans="1:251">
      <c r="A173" s="507"/>
      <c r="B173" s="226"/>
      <c r="C173" s="527"/>
      <c r="D173" s="528"/>
      <c r="E173" s="529"/>
      <c r="F173" s="315" t="str">
        <f>IF(D173="","",D173*E173)</f>
        <v/>
      </c>
    </row>
    <row r="174" spans="1:251" s="488" customFormat="1">
      <c r="A174" s="225" t="s">
        <v>631</v>
      </c>
      <c r="B174" s="410" t="s">
        <v>2442</v>
      </c>
      <c r="C174" s="246"/>
      <c r="D174" s="247"/>
      <c r="E174" s="248"/>
      <c r="F174" s="230"/>
    </row>
    <row r="175" spans="1:251" s="488" customFormat="1" ht="27.75" customHeight="1">
      <c r="A175" s="490"/>
      <c r="B175" s="237" t="s">
        <v>2443</v>
      </c>
      <c r="C175" s="232" t="s">
        <v>9</v>
      </c>
      <c r="D175" s="238">
        <v>2</v>
      </c>
      <c r="E175" s="234"/>
      <c r="F175" s="230">
        <f>D175*E175</f>
        <v>0</v>
      </c>
    </row>
    <row r="176" spans="1:251" s="488" customFormat="1">
      <c r="A176" s="490"/>
      <c r="B176" s="237"/>
      <c r="C176" s="232"/>
      <c r="D176" s="238"/>
      <c r="E176" s="234"/>
      <c r="F176" s="230"/>
    </row>
    <row r="177" spans="1:6" s="488" customFormat="1">
      <c r="A177" s="490" t="s">
        <v>633</v>
      </c>
      <c r="B177" s="269" t="s">
        <v>2444</v>
      </c>
      <c r="C177" s="232"/>
      <c r="D177" s="238"/>
      <c r="E177" s="234"/>
      <c r="F177" s="230"/>
    </row>
    <row r="178" spans="1:6" ht="22.5">
      <c r="A178" s="507"/>
      <c r="B178" s="530" t="s">
        <v>2445</v>
      </c>
      <c r="C178" s="232" t="s">
        <v>9</v>
      </c>
      <c r="D178" s="238">
        <v>10</v>
      </c>
      <c r="F178" s="230">
        <f>D178*E178</f>
        <v>0</v>
      </c>
    </row>
    <row r="179" spans="1:6" s="488" customFormat="1">
      <c r="A179" s="249"/>
      <c r="B179" s="264"/>
      <c r="C179" s="232"/>
      <c r="D179" s="238"/>
      <c r="E179" s="234"/>
      <c r="F179" s="230"/>
    </row>
    <row r="180" spans="1:6" s="488" customFormat="1">
      <c r="A180" s="490" t="s">
        <v>636</v>
      </c>
      <c r="B180" s="434" t="s">
        <v>2112</v>
      </c>
      <c r="C180" s="232"/>
      <c r="D180" s="238"/>
      <c r="E180" s="234"/>
      <c r="F180" s="230"/>
    </row>
    <row r="181" spans="1:6" s="488" customFormat="1" ht="33.75">
      <c r="A181" s="490"/>
      <c r="B181" s="272" t="s">
        <v>2113</v>
      </c>
      <c r="C181" s="227" t="s">
        <v>11</v>
      </c>
      <c r="D181" s="238">
        <v>20</v>
      </c>
      <c r="E181" s="229"/>
      <c r="F181" s="230">
        <f>D181*E181</f>
        <v>0</v>
      </c>
    </row>
    <row r="182" spans="1:6" s="488" customFormat="1">
      <c r="A182" s="249"/>
      <c r="B182" s="264"/>
      <c r="C182" s="232"/>
      <c r="D182" s="238"/>
      <c r="E182" s="234"/>
      <c r="F182" s="230"/>
    </row>
    <row r="183" spans="1:6" s="488" customFormat="1">
      <c r="A183" s="490" t="s">
        <v>638</v>
      </c>
      <c r="B183" s="531" t="s">
        <v>2446</v>
      </c>
      <c r="C183" s="232"/>
      <c r="D183" s="238"/>
      <c r="E183" s="234"/>
      <c r="F183" s="230"/>
    </row>
    <row r="184" spans="1:6" s="488" customFormat="1" ht="33.75">
      <c r="A184" s="490"/>
      <c r="B184" s="272" t="s">
        <v>2447</v>
      </c>
      <c r="C184" s="232" t="s">
        <v>1312</v>
      </c>
      <c r="D184" s="238">
        <v>5</v>
      </c>
      <c r="E184" s="234"/>
      <c r="F184" s="230">
        <f>D184*E184</f>
        <v>0</v>
      </c>
    </row>
    <row r="185" spans="1:6" s="488" customFormat="1">
      <c r="A185" s="490"/>
      <c r="B185" s="489"/>
      <c r="C185" s="227"/>
      <c r="D185" s="238"/>
      <c r="E185" s="234"/>
      <c r="F185" s="230"/>
    </row>
    <row r="186" spans="1:6" s="488" customFormat="1">
      <c r="A186" s="249" t="s">
        <v>640</v>
      </c>
      <c r="B186" s="402" t="s">
        <v>2448</v>
      </c>
      <c r="C186" s="246"/>
      <c r="D186" s="247"/>
      <c r="E186" s="248"/>
      <c r="F186" s="315"/>
    </row>
    <row r="187" spans="1:6" s="488" customFormat="1" ht="22.5">
      <c r="A187" s="249"/>
      <c r="B187" s="239" t="s">
        <v>2449</v>
      </c>
      <c r="C187" s="232" t="s">
        <v>11</v>
      </c>
      <c r="D187" s="238">
        <v>170</v>
      </c>
      <c r="E187" s="234"/>
      <c r="F187" s="230">
        <f>D187*E187</f>
        <v>0</v>
      </c>
    </row>
    <row r="188" spans="1:6" s="488" customFormat="1">
      <c r="A188" s="249"/>
      <c r="B188" s="231"/>
      <c r="C188" s="232"/>
      <c r="D188" s="238"/>
      <c r="E188" s="234"/>
      <c r="F188" s="230"/>
    </row>
    <row r="189" spans="1:6" s="488" customFormat="1">
      <c r="A189" s="249" t="s">
        <v>642</v>
      </c>
      <c r="B189" s="532" t="s">
        <v>2450</v>
      </c>
      <c r="C189" s="232"/>
      <c r="D189" s="238"/>
      <c r="E189" s="234"/>
      <c r="F189" s="230"/>
    </row>
    <row r="190" spans="1:6" s="488" customFormat="1" ht="47.25" customHeight="1">
      <c r="A190" s="249"/>
      <c r="B190" s="239" t="s">
        <v>2451</v>
      </c>
      <c r="C190" s="232" t="s">
        <v>11</v>
      </c>
      <c r="D190" s="238">
        <v>170</v>
      </c>
      <c r="E190" s="234"/>
      <c r="F190" s="230">
        <f>D190*E190</f>
        <v>0</v>
      </c>
    </row>
    <row r="191" spans="1:6" s="488" customFormat="1" ht="14.25" customHeight="1">
      <c r="A191" s="249"/>
      <c r="B191" s="239"/>
      <c r="C191" s="232"/>
      <c r="D191" s="238"/>
      <c r="E191" s="234"/>
      <c r="F191" s="230"/>
    </row>
    <row r="192" spans="1:6" s="488" customFormat="1">
      <c r="A192" s="249" t="s">
        <v>644</v>
      </c>
      <c r="B192" s="269" t="s">
        <v>2452</v>
      </c>
      <c r="C192" s="232"/>
      <c r="D192" s="238"/>
      <c r="E192" s="234"/>
      <c r="F192" s="230"/>
    </row>
    <row r="193" spans="1:6" ht="74.25" customHeight="1">
      <c r="A193" s="507"/>
      <c r="B193" s="244" t="s">
        <v>2453</v>
      </c>
      <c r="C193" s="533" t="s">
        <v>9</v>
      </c>
      <c r="D193" s="526">
        <v>2</v>
      </c>
      <c r="E193" s="248"/>
      <c r="F193" s="315">
        <f>IF(D193="","",D193*E193)</f>
        <v>0</v>
      </c>
    </row>
    <row r="194" spans="1:6">
      <c r="A194" s="507"/>
      <c r="B194" s="244"/>
      <c r="C194" s="533"/>
      <c r="D194" s="526"/>
      <c r="E194" s="248"/>
      <c r="F194" s="315"/>
    </row>
    <row r="195" spans="1:6" s="488" customFormat="1">
      <c r="A195" s="249"/>
      <c r="B195" s="231"/>
      <c r="C195" s="232"/>
      <c r="D195" s="238"/>
      <c r="E195" s="234"/>
      <c r="F195" s="230"/>
    </row>
    <row r="196" spans="1:6" s="488" customFormat="1">
      <c r="A196" s="249" t="s">
        <v>648</v>
      </c>
      <c r="B196" s="532" t="s">
        <v>1973</v>
      </c>
      <c r="C196" s="232"/>
      <c r="D196" s="238"/>
      <c r="E196" s="234"/>
      <c r="F196" s="230"/>
    </row>
    <row r="197" spans="1:6" s="488" customFormat="1" ht="30" customHeight="1">
      <c r="A197" s="249"/>
      <c r="B197" s="239" t="s">
        <v>2454</v>
      </c>
      <c r="C197" s="227" t="s">
        <v>11</v>
      </c>
      <c r="D197" s="238">
        <v>170</v>
      </c>
      <c r="E197" s="229"/>
      <c r="F197" s="315">
        <f>D197*E197</f>
        <v>0</v>
      </c>
    </row>
    <row r="198" spans="1:6" s="488" customFormat="1" ht="12.75" customHeight="1">
      <c r="A198" s="249"/>
      <c r="B198" s="239"/>
      <c r="C198" s="227"/>
      <c r="D198" s="238"/>
      <c r="E198" s="229"/>
      <c r="F198" s="315"/>
    </row>
    <row r="199" spans="1:6" s="488" customFormat="1" ht="17.25" customHeight="1">
      <c r="A199" s="249" t="s">
        <v>650</v>
      </c>
      <c r="B199" s="269" t="s">
        <v>2455</v>
      </c>
      <c r="C199" s="227"/>
      <c r="D199" s="238"/>
      <c r="E199" s="229"/>
      <c r="F199" s="315"/>
    </row>
    <row r="200" spans="1:6" ht="33.75">
      <c r="A200" s="507"/>
      <c r="B200" s="226" t="s">
        <v>2456</v>
      </c>
      <c r="C200" s="533" t="s">
        <v>11</v>
      </c>
      <c r="D200" s="526">
        <v>170</v>
      </c>
      <c r="E200" s="248"/>
      <c r="F200" s="315">
        <f>IF(D200="","",D200*E200)</f>
        <v>0</v>
      </c>
    </row>
    <row r="201" spans="1:6">
      <c r="A201" s="507"/>
      <c r="B201" s="226"/>
      <c r="C201" s="527"/>
      <c r="D201" s="528"/>
      <c r="E201" s="529"/>
      <c r="F201" s="315" t="str">
        <f>IF(D201="","",D201*E201)</f>
        <v/>
      </c>
    </row>
    <row r="202" spans="1:6" s="488" customFormat="1">
      <c r="A202" s="249" t="s">
        <v>652</v>
      </c>
      <c r="B202" s="532" t="s">
        <v>2457</v>
      </c>
      <c r="C202" s="232"/>
      <c r="D202" s="238"/>
      <c r="E202" s="234"/>
      <c r="F202" s="230"/>
    </row>
    <row r="203" spans="1:6" s="488" customFormat="1" ht="22.5">
      <c r="A203" s="249"/>
      <c r="B203" s="239" t="s">
        <v>2458</v>
      </c>
      <c r="C203" s="227" t="s">
        <v>1948</v>
      </c>
      <c r="D203" s="247">
        <v>1</v>
      </c>
      <c r="E203" s="248"/>
      <c r="F203" s="315">
        <f>D203*E203</f>
        <v>0</v>
      </c>
    </row>
    <row r="204" spans="1:6" s="488" customFormat="1">
      <c r="A204" s="249"/>
      <c r="B204" s="239"/>
      <c r="C204" s="227"/>
      <c r="D204" s="247"/>
      <c r="E204" s="248"/>
      <c r="F204" s="315"/>
    </row>
    <row r="205" spans="1:6">
      <c r="A205" s="507" t="s">
        <v>654</v>
      </c>
      <c r="B205" s="290" t="s">
        <v>2459</v>
      </c>
      <c r="C205" s="533" t="s">
        <v>9</v>
      </c>
      <c r="D205" s="526">
        <v>1</v>
      </c>
      <c r="E205" s="248"/>
      <c r="F205" s="315">
        <f>IF(D205="","",D205*E205)</f>
        <v>0</v>
      </c>
    </row>
    <row r="206" spans="1:6">
      <c r="A206" s="507"/>
      <c r="B206" s="290"/>
      <c r="C206" s="534"/>
      <c r="D206" s="526"/>
      <c r="E206" s="248"/>
      <c r="F206" s="315" t="str">
        <f>IF(D206="","",D206*E206)</f>
        <v/>
      </c>
    </row>
    <row r="207" spans="1:6">
      <c r="A207" s="507"/>
      <c r="B207" s="290"/>
      <c r="C207" s="481"/>
      <c r="D207" s="535"/>
      <c r="E207" s="529"/>
      <c r="F207" s="315" t="str">
        <f>IF(D207="","",D207*E207)</f>
        <v/>
      </c>
    </row>
    <row r="208" spans="1:6" s="488" customFormat="1" ht="11.25" customHeight="1">
      <c r="A208" s="249"/>
      <c r="B208" s="489"/>
      <c r="C208" s="246"/>
      <c r="D208" s="247"/>
      <c r="E208" s="275"/>
      <c r="F208" s="276"/>
    </row>
    <row r="209" spans="1:6" s="488" customFormat="1">
      <c r="A209" s="225"/>
      <c r="B209" s="278" t="s">
        <v>2035</v>
      </c>
      <c r="C209" s="492"/>
      <c r="D209" s="280"/>
      <c r="E209" s="493"/>
      <c r="F209" s="349"/>
    </row>
    <row r="210" spans="1:6" s="488" customFormat="1">
      <c r="A210" s="225"/>
      <c r="B210" s="284" t="s">
        <v>1666</v>
      </c>
      <c r="C210" s="494"/>
      <c r="D210" s="286"/>
      <c r="E210" s="495"/>
      <c r="F210" s="496">
        <f>SUM(F122:F209)</f>
        <v>0</v>
      </c>
    </row>
    <row r="211" spans="1:6" s="488" customFormat="1">
      <c r="A211" s="490"/>
      <c r="B211" s="489"/>
      <c r="C211" s="232"/>
      <c r="D211" s="238"/>
      <c r="E211" s="234"/>
      <c r="F211" s="230"/>
    </row>
    <row r="212" spans="1:6" s="488" customFormat="1" ht="11.25" customHeight="1">
      <c r="A212" s="490"/>
      <c r="B212" s="489"/>
      <c r="C212" s="536"/>
      <c r="D212" s="498"/>
      <c r="E212" s="275"/>
      <c r="F212" s="275"/>
    </row>
    <row r="213" spans="1:6" s="200" customFormat="1" ht="12.75">
      <c r="A213" s="202"/>
      <c r="B213" s="478" t="s">
        <v>2382</v>
      </c>
      <c r="C213" s="212"/>
      <c r="D213" s="205"/>
      <c r="E213" s="198"/>
      <c r="F213" s="206"/>
    </row>
    <row r="214" spans="1:6" s="200" customFormat="1" ht="12.75">
      <c r="A214" s="202"/>
      <c r="B214" s="478"/>
      <c r="C214" s="212"/>
      <c r="D214" s="205"/>
      <c r="E214" s="198"/>
      <c r="F214" s="206"/>
    </row>
    <row r="215" spans="1:6" s="231" customFormat="1">
      <c r="A215" s="225"/>
      <c r="B215" s="265" t="s">
        <v>1814</v>
      </c>
      <c r="C215" s="246"/>
      <c r="D215" s="247"/>
      <c r="E215" s="267"/>
      <c r="F215" s="267"/>
    </row>
    <row r="216" spans="1:6" s="231" customFormat="1">
      <c r="A216" s="225"/>
      <c r="B216" s="269" t="s">
        <v>2383</v>
      </c>
      <c r="C216" s="246"/>
      <c r="D216" s="247"/>
      <c r="E216" s="267"/>
      <c r="F216" s="267"/>
    </row>
    <row r="217" spans="1:6" s="283" customFormat="1">
      <c r="A217" s="225"/>
      <c r="B217" s="298"/>
      <c r="C217" s="246"/>
      <c r="D217" s="247"/>
      <c r="E217" s="275"/>
      <c r="F217" s="275"/>
    </row>
    <row r="218" spans="1:6">
      <c r="A218" s="249" t="s">
        <v>620</v>
      </c>
      <c r="B218" s="532" t="s">
        <v>2460</v>
      </c>
      <c r="C218" s="241"/>
    </row>
    <row r="219" spans="1:6" ht="267" customHeight="1">
      <c r="A219" s="249"/>
      <c r="B219" s="239" t="s">
        <v>2461</v>
      </c>
      <c r="C219" s="241"/>
    </row>
    <row r="220" spans="1:6">
      <c r="A220" s="249"/>
      <c r="B220" s="272" t="s">
        <v>2462</v>
      </c>
      <c r="C220" s="266" t="s">
        <v>11</v>
      </c>
      <c r="D220" s="247">
        <v>160</v>
      </c>
      <c r="E220" s="248"/>
      <c r="F220" s="248">
        <f t="shared" ref="F220:F226" si="0">D220*E220</f>
        <v>0</v>
      </c>
    </row>
    <row r="221" spans="1:6">
      <c r="A221" s="249"/>
      <c r="B221" s="272" t="s">
        <v>1901</v>
      </c>
      <c r="C221" s="266" t="s">
        <v>11</v>
      </c>
      <c r="D221" s="247">
        <v>198</v>
      </c>
      <c r="E221" s="248"/>
      <c r="F221" s="248">
        <f t="shared" si="0"/>
        <v>0</v>
      </c>
    </row>
    <row r="222" spans="1:6">
      <c r="A222" s="249"/>
      <c r="B222" s="272" t="s">
        <v>1902</v>
      </c>
      <c r="C222" s="266" t="s">
        <v>11</v>
      </c>
      <c r="D222" s="247">
        <v>65</v>
      </c>
      <c r="E222" s="248"/>
      <c r="F222" s="248">
        <f t="shared" si="0"/>
        <v>0</v>
      </c>
    </row>
    <row r="223" spans="1:6">
      <c r="A223" s="249"/>
      <c r="B223" s="272" t="s">
        <v>1903</v>
      </c>
      <c r="C223" s="266" t="s">
        <v>11</v>
      </c>
      <c r="D223" s="247">
        <v>102</v>
      </c>
      <c r="E223" s="248"/>
      <c r="F223" s="248">
        <f t="shared" si="0"/>
        <v>0</v>
      </c>
    </row>
    <row r="224" spans="1:6">
      <c r="A224" s="249"/>
      <c r="B224" s="272" t="s">
        <v>1904</v>
      </c>
      <c r="C224" s="266" t="s">
        <v>11</v>
      </c>
      <c r="D224" s="247">
        <v>20</v>
      </c>
      <c r="E224" s="248"/>
      <c r="F224" s="248">
        <f t="shared" si="0"/>
        <v>0</v>
      </c>
    </row>
    <row r="225" spans="1:6">
      <c r="A225" s="249"/>
      <c r="B225" s="272" t="s">
        <v>2463</v>
      </c>
      <c r="C225" s="266" t="s">
        <v>11</v>
      </c>
      <c r="D225" s="247">
        <v>76</v>
      </c>
      <c r="E225" s="248"/>
      <c r="F225" s="248">
        <f t="shared" si="0"/>
        <v>0</v>
      </c>
    </row>
    <row r="226" spans="1:6">
      <c r="A226" s="249"/>
      <c r="B226" s="272" t="s">
        <v>2464</v>
      </c>
      <c r="C226" s="266" t="s">
        <v>11</v>
      </c>
      <c r="D226" s="247">
        <v>20</v>
      </c>
      <c r="E226" s="248"/>
      <c r="F226" s="248">
        <f t="shared" si="0"/>
        <v>0</v>
      </c>
    </row>
    <row r="227" spans="1:6" s="239" customFormat="1">
      <c r="A227" s="537"/>
      <c r="B227" s="237"/>
      <c r="C227" s="538"/>
      <c r="D227" s="539"/>
      <c r="E227" s="248"/>
      <c r="F227" s="248"/>
    </row>
    <row r="228" spans="1:6" s="283" customFormat="1">
      <c r="A228" s="225" t="s">
        <v>623</v>
      </c>
      <c r="B228" s="402" t="s">
        <v>2465</v>
      </c>
      <c r="C228" s="266"/>
      <c r="D228" s="314"/>
      <c r="E228" s="248"/>
      <c r="F228" s="248"/>
    </row>
    <row r="229" spans="1:6" s="283" customFormat="1" ht="75.75" customHeight="1">
      <c r="A229" s="225"/>
      <c r="B229" s="226" t="s">
        <v>2466</v>
      </c>
      <c r="C229" s="266"/>
      <c r="D229" s="314"/>
      <c r="E229" s="248"/>
      <c r="F229" s="248"/>
    </row>
    <row r="230" spans="1:6" s="283" customFormat="1">
      <c r="A230" s="225"/>
      <c r="B230" s="226" t="s">
        <v>2467</v>
      </c>
      <c r="C230" s="266" t="s">
        <v>11</v>
      </c>
      <c r="D230" s="247">
        <v>180</v>
      </c>
      <c r="E230" s="248"/>
      <c r="F230" s="248">
        <f t="shared" ref="F230:F236" si="1">D230*E230</f>
        <v>0</v>
      </c>
    </row>
    <row r="231" spans="1:6" s="283" customFormat="1">
      <c r="A231" s="225"/>
      <c r="B231" s="226" t="s">
        <v>2468</v>
      </c>
      <c r="C231" s="266" t="s">
        <v>11</v>
      </c>
      <c r="D231" s="247">
        <v>198</v>
      </c>
      <c r="E231" s="248"/>
      <c r="F231" s="248">
        <f t="shared" si="1"/>
        <v>0</v>
      </c>
    </row>
    <row r="232" spans="1:6" s="283" customFormat="1">
      <c r="A232" s="225"/>
      <c r="B232" s="226" t="s">
        <v>2469</v>
      </c>
      <c r="C232" s="266" t="s">
        <v>11</v>
      </c>
      <c r="D232" s="247">
        <v>65</v>
      </c>
      <c r="E232" s="248"/>
      <c r="F232" s="248">
        <f t="shared" si="1"/>
        <v>0</v>
      </c>
    </row>
    <row r="233" spans="1:6" s="283" customFormat="1">
      <c r="A233" s="225"/>
      <c r="B233" s="226" t="s">
        <v>2470</v>
      </c>
      <c r="C233" s="266" t="s">
        <v>11</v>
      </c>
      <c r="D233" s="247">
        <v>102</v>
      </c>
      <c r="E233" s="248"/>
      <c r="F233" s="248">
        <f t="shared" si="1"/>
        <v>0</v>
      </c>
    </row>
    <row r="234" spans="1:6" s="283" customFormat="1">
      <c r="A234" s="225"/>
      <c r="B234" s="226" t="s">
        <v>2471</v>
      </c>
      <c r="C234" s="266" t="s">
        <v>11</v>
      </c>
      <c r="D234" s="247">
        <v>20</v>
      </c>
      <c r="E234" s="248"/>
      <c r="F234" s="248">
        <f t="shared" si="1"/>
        <v>0</v>
      </c>
    </row>
    <row r="235" spans="1:6" s="283" customFormat="1">
      <c r="A235" s="225"/>
      <c r="B235" s="226" t="s">
        <v>2472</v>
      </c>
      <c r="C235" s="266" t="s">
        <v>11</v>
      </c>
      <c r="D235" s="247">
        <v>76</v>
      </c>
      <c r="E235" s="248"/>
      <c r="F235" s="248">
        <f t="shared" si="1"/>
        <v>0</v>
      </c>
    </row>
    <row r="236" spans="1:6" s="283" customFormat="1">
      <c r="A236" s="225"/>
      <c r="B236" s="226" t="s">
        <v>2473</v>
      </c>
      <c r="C236" s="266" t="s">
        <v>11</v>
      </c>
      <c r="D236" s="247">
        <v>20</v>
      </c>
      <c r="E236" s="248"/>
      <c r="F236" s="248">
        <f t="shared" si="1"/>
        <v>0</v>
      </c>
    </row>
    <row r="237" spans="1:6" s="283" customFormat="1">
      <c r="A237" s="540"/>
      <c r="B237" s="244"/>
      <c r="C237" s="266"/>
      <c r="D237" s="314"/>
      <c r="E237" s="248"/>
      <c r="F237" s="248"/>
    </row>
    <row r="238" spans="1:6">
      <c r="A238" s="249" t="s">
        <v>625</v>
      </c>
      <c r="B238" s="541" t="s">
        <v>2474</v>
      </c>
      <c r="C238" s="241"/>
    </row>
    <row r="239" spans="1:6" ht="59.25" customHeight="1">
      <c r="A239" s="249"/>
      <c r="B239" s="239" t="s">
        <v>2475</v>
      </c>
      <c r="C239" s="241"/>
    </row>
    <row r="240" spans="1:6">
      <c r="A240" s="249"/>
      <c r="B240" s="272" t="s">
        <v>2476</v>
      </c>
      <c r="C240" s="266" t="s">
        <v>11</v>
      </c>
      <c r="D240" s="247">
        <v>203</v>
      </c>
      <c r="E240" s="248"/>
      <c r="F240" s="248">
        <f>D240*E240</f>
        <v>0</v>
      </c>
    </row>
    <row r="241" spans="1:6">
      <c r="A241" s="249"/>
      <c r="B241" s="272" t="s">
        <v>2477</v>
      </c>
      <c r="C241" s="266" t="s">
        <v>11</v>
      </c>
      <c r="D241" s="247">
        <v>96</v>
      </c>
      <c r="E241" s="248"/>
      <c r="F241" s="248">
        <f>D241*E241</f>
        <v>0</v>
      </c>
    </row>
    <row r="242" spans="1:6">
      <c r="A242" s="249"/>
      <c r="B242" s="272"/>
      <c r="C242" s="266"/>
      <c r="D242" s="247"/>
      <c r="E242" s="248"/>
      <c r="F242" s="248"/>
    </row>
    <row r="243" spans="1:6" s="283" customFormat="1">
      <c r="A243" s="225" t="s">
        <v>627</v>
      </c>
      <c r="B243" s="402" t="s">
        <v>1828</v>
      </c>
      <c r="C243" s="246"/>
      <c r="D243" s="247"/>
      <c r="E243" s="248"/>
      <c r="F243" s="248"/>
    </row>
    <row r="244" spans="1:6" s="283" customFormat="1" ht="23.25" customHeight="1">
      <c r="A244" s="225"/>
      <c r="B244" s="244" t="s">
        <v>2478</v>
      </c>
      <c r="C244" s="246"/>
      <c r="D244" s="247"/>
      <c r="E244" s="248"/>
      <c r="F244" s="248"/>
    </row>
    <row r="245" spans="1:6" s="283" customFormat="1">
      <c r="A245" s="225"/>
      <c r="B245" s="244" t="s">
        <v>1832</v>
      </c>
      <c r="C245" s="246" t="s">
        <v>9</v>
      </c>
      <c r="D245" s="247">
        <v>6</v>
      </c>
      <c r="E245" s="248"/>
      <c r="F245" s="248">
        <f t="shared" ref="F245:F249" si="2">+D245*E245</f>
        <v>0</v>
      </c>
    </row>
    <row r="246" spans="1:6" s="283" customFormat="1">
      <c r="A246" s="225"/>
      <c r="B246" s="244" t="s">
        <v>1833</v>
      </c>
      <c r="C246" s="246" t="s">
        <v>9</v>
      </c>
      <c r="D246" s="247">
        <v>6</v>
      </c>
      <c r="E246" s="248"/>
      <c r="F246" s="248">
        <f t="shared" si="2"/>
        <v>0</v>
      </c>
    </row>
    <row r="247" spans="1:6" s="283" customFormat="1">
      <c r="A247" s="225"/>
      <c r="B247" s="244" t="s">
        <v>1834</v>
      </c>
      <c r="C247" s="246" t="s">
        <v>9</v>
      </c>
      <c r="D247" s="247">
        <v>5</v>
      </c>
      <c r="E247" s="248"/>
      <c r="F247" s="248">
        <f t="shared" si="2"/>
        <v>0</v>
      </c>
    </row>
    <row r="248" spans="1:6" s="283" customFormat="1">
      <c r="A248" s="225"/>
      <c r="B248" s="244" t="s">
        <v>1835</v>
      </c>
      <c r="C248" s="246" t="s">
        <v>9</v>
      </c>
      <c r="D248" s="247">
        <v>8</v>
      </c>
      <c r="E248" s="248"/>
      <c r="F248" s="248">
        <f t="shared" si="2"/>
        <v>0</v>
      </c>
    </row>
    <row r="249" spans="1:6" s="283" customFormat="1">
      <c r="A249" s="225"/>
      <c r="B249" s="244" t="s">
        <v>1836</v>
      </c>
      <c r="C249" s="246" t="s">
        <v>9</v>
      </c>
      <c r="D249" s="247">
        <v>9</v>
      </c>
      <c r="E249" s="248"/>
      <c r="F249" s="248">
        <f t="shared" si="2"/>
        <v>0</v>
      </c>
    </row>
    <row r="250" spans="1:6" s="283" customFormat="1">
      <c r="A250" s="225"/>
      <c r="B250" s="298"/>
      <c r="C250" s="246"/>
      <c r="D250" s="247"/>
      <c r="E250" s="275"/>
      <c r="F250" s="275"/>
    </row>
    <row r="251" spans="1:6" s="283" customFormat="1">
      <c r="A251" s="225" t="s">
        <v>2479</v>
      </c>
      <c r="B251" s="402" t="s">
        <v>1828</v>
      </c>
      <c r="C251" s="246"/>
      <c r="D251" s="247"/>
      <c r="E251" s="248"/>
      <c r="F251" s="248"/>
    </row>
    <row r="252" spans="1:6" s="283" customFormat="1" ht="36" customHeight="1">
      <c r="A252" s="225"/>
      <c r="B252" s="244" t="s">
        <v>2480</v>
      </c>
      <c r="C252" s="246"/>
      <c r="D252" s="247"/>
      <c r="E252" s="248"/>
      <c r="F252" s="248"/>
    </row>
    <row r="253" spans="1:6" s="283" customFormat="1">
      <c r="A253" s="225"/>
      <c r="B253" s="244" t="s">
        <v>1931</v>
      </c>
      <c r="C253" s="246" t="s">
        <v>9</v>
      </c>
      <c r="D253" s="247">
        <v>2</v>
      </c>
      <c r="E253" s="248"/>
      <c r="F253" s="248">
        <f t="shared" ref="F253" si="3">+D253*E253</f>
        <v>0</v>
      </c>
    </row>
    <row r="254" spans="1:6" s="283" customFormat="1">
      <c r="A254" s="225"/>
      <c r="B254" s="244"/>
      <c r="C254" s="246"/>
      <c r="D254" s="247"/>
      <c r="E254" s="248"/>
      <c r="F254" s="248"/>
    </row>
    <row r="255" spans="1:6" s="231" customFormat="1" ht="11.25" customHeight="1">
      <c r="A255" s="249" t="s">
        <v>629</v>
      </c>
      <c r="B255" s="410" t="s">
        <v>2481</v>
      </c>
      <c r="C255" s="232"/>
      <c r="D255" s="238"/>
      <c r="E255" s="230"/>
      <c r="F255" s="230"/>
    </row>
    <row r="256" spans="1:6" s="231" customFormat="1" ht="104.25" customHeight="1">
      <c r="A256" s="249"/>
      <c r="B256" s="239" t="s">
        <v>2898</v>
      </c>
      <c r="C256" s="246"/>
      <c r="D256" s="247"/>
      <c r="E256" s="315"/>
      <c r="F256" s="315"/>
    </row>
    <row r="257" spans="1:8" s="231" customFormat="1" ht="12.75" customHeight="1">
      <c r="A257" s="249"/>
      <c r="B257" s="239" t="s">
        <v>2482</v>
      </c>
      <c r="C257" s="246" t="s">
        <v>9</v>
      </c>
      <c r="D257" s="247">
        <v>4</v>
      </c>
      <c r="E257" s="315"/>
      <c r="F257" s="315">
        <f>+D257*E257</f>
        <v>0</v>
      </c>
    </row>
    <row r="258" spans="1:8" s="231" customFormat="1" ht="12.75" customHeight="1">
      <c r="A258" s="249"/>
      <c r="B258" s="239"/>
      <c r="C258" s="246"/>
      <c r="D258" s="247"/>
      <c r="E258" s="315"/>
      <c r="F258" s="315"/>
    </row>
    <row r="259" spans="1:8" s="283" customFormat="1">
      <c r="A259" s="225" t="s">
        <v>631</v>
      </c>
      <c r="B259" s="402" t="s">
        <v>1843</v>
      </c>
      <c r="C259" s="266"/>
      <c r="D259" s="314"/>
      <c r="E259" s="248"/>
      <c r="F259" s="248"/>
    </row>
    <row r="260" spans="1:8" s="283" customFormat="1" ht="64.5" customHeight="1">
      <c r="A260" s="225"/>
      <c r="B260" s="244" t="s">
        <v>2483</v>
      </c>
      <c r="C260" s="266"/>
      <c r="D260" s="314"/>
      <c r="E260" s="248"/>
      <c r="F260" s="248"/>
    </row>
    <row r="261" spans="1:8" s="283" customFormat="1">
      <c r="A261" s="225"/>
      <c r="B261" s="244" t="s">
        <v>2484</v>
      </c>
      <c r="C261" s="266" t="s">
        <v>9</v>
      </c>
      <c r="D261" s="314">
        <v>3</v>
      </c>
      <c r="E261" s="248"/>
      <c r="F261" s="248">
        <f>+D261*E261</f>
        <v>0</v>
      </c>
    </row>
    <row r="262" spans="1:8" s="283" customFormat="1">
      <c r="A262" s="225"/>
      <c r="B262" s="244" t="s">
        <v>2485</v>
      </c>
      <c r="C262" s="266"/>
      <c r="D262" s="314"/>
      <c r="E262" s="248"/>
      <c r="F262" s="248"/>
    </row>
    <row r="263" spans="1:8" s="283" customFormat="1">
      <c r="A263" s="225"/>
      <c r="B263" s="244"/>
      <c r="C263" s="266"/>
      <c r="D263" s="314"/>
      <c r="E263" s="248"/>
      <c r="F263" s="248"/>
    </row>
    <row r="264" spans="1:8" s="239" customFormat="1">
      <c r="A264" s="537" t="s">
        <v>633</v>
      </c>
      <c r="B264" s="269" t="s">
        <v>2486</v>
      </c>
      <c r="C264" s="542"/>
      <c r="D264" s="539"/>
      <c r="E264" s="315"/>
      <c r="F264" s="315"/>
      <c r="G264" s="489"/>
      <c r="H264" s="543"/>
    </row>
    <row r="265" spans="1:8" s="239" customFormat="1" ht="65.25" customHeight="1">
      <c r="A265" s="537"/>
      <c r="B265" s="237" t="s">
        <v>2487</v>
      </c>
      <c r="C265" s="542"/>
      <c r="D265" s="539"/>
      <c r="E265" s="315"/>
      <c r="F265" s="315"/>
      <c r="G265" s="489"/>
      <c r="H265" s="543"/>
    </row>
    <row r="266" spans="1:8" s="239" customFormat="1" ht="17.25" customHeight="1">
      <c r="A266" s="537"/>
      <c r="B266" s="237" t="s">
        <v>2488</v>
      </c>
      <c r="C266" s="246" t="s">
        <v>9</v>
      </c>
      <c r="D266" s="247">
        <v>1</v>
      </c>
      <c r="E266" s="315"/>
      <c r="F266" s="315">
        <f>+D266*E266</f>
        <v>0</v>
      </c>
      <c r="G266" s="489"/>
      <c r="H266" s="543"/>
    </row>
    <row r="267" spans="1:8" s="239" customFormat="1">
      <c r="A267" s="537"/>
      <c r="B267" s="237"/>
      <c r="C267" s="246"/>
      <c r="D267" s="247"/>
      <c r="E267" s="315"/>
      <c r="F267" s="315"/>
      <c r="G267" s="489"/>
      <c r="H267" s="543"/>
    </row>
    <row r="268" spans="1:8" s="231" customFormat="1">
      <c r="A268" s="249" t="s">
        <v>636</v>
      </c>
      <c r="B268" s="443" t="s">
        <v>2489</v>
      </c>
      <c r="C268" s="232"/>
      <c r="D268" s="238"/>
      <c r="E268" s="234"/>
      <c r="F268" s="275"/>
    </row>
    <row r="269" spans="1:8" s="231" customFormat="1" ht="45">
      <c r="A269" s="249"/>
      <c r="B269" s="239" t="s">
        <v>2490</v>
      </c>
      <c r="C269" s="204"/>
      <c r="D269" s="205"/>
      <c r="E269" s="206"/>
      <c r="F269" s="218"/>
    </row>
    <row r="270" spans="1:8" s="231" customFormat="1">
      <c r="A270" s="249"/>
      <c r="B270" s="272" t="s">
        <v>2491</v>
      </c>
      <c r="C270" s="232" t="s">
        <v>9</v>
      </c>
      <c r="D270" s="238">
        <v>1</v>
      </c>
      <c r="E270" s="234"/>
      <c r="F270" s="275">
        <f>E270*D270</f>
        <v>0</v>
      </c>
    </row>
    <row r="271" spans="1:8">
      <c r="B271" s="411"/>
    </row>
    <row r="272" spans="1:8" s="442" customFormat="1" ht="12.75" customHeight="1">
      <c r="A272" s="412"/>
      <c r="B272" s="413" t="s">
        <v>1875</v>
      </c>
      <c r="C272" s="414"/>
      <c r="D272" s="415"/>
      <c r="E272" s="416"/>
      <c r="F272" s="416"/>
    </row>
    <row r="273" spans="1:6" s="442" customFormat="1" ht="12.75" customHeight="1">
      <c r="A273" s="412"/>
      <c r="B273" s="413" t="s">
        <v>1876</v>
      </c>
      <c r="C273" s="414"/>
      <c r="D273" s="415"/>
      <c r="E273" s="416"/>
      <c r="F273" s="416"/>
    </row>
    <row r="274" spans="1:6" s="442" customFormat="1" ht="12.75" customHeight="1">
      <c r="A274" s="412"/>
      <c r="B274" s="413" t="s">
        <v>1877</v>
      </c>
      <c r="C274" s="414"/>
      <c r="D274" s="415"/>
      <c r="E274" s="416"/>
      <c r="F274" s="416"/>
    </row>
    <row r="275" spans="1:6" s="231" customFormat="1">
      <c r="A275" s="249"/>
      <c r="B275" s="272"/>
      <c r="C275" s="232"/>
      <c r="D275" s="238"/>
      <c r="E275" s="234"/>
      <c r="F275" s="275"/>
    </row>
    <row r="276" spans="1:6" s="231" customFormat="1">
      <c r="A276" s="249" t="s">
        <v>638</v>
      </c>
      <c r="B276" s="443" t="s">
        <v>2492</v>
      </c>
      <c r="C276" s="232"/>
      <c r="D276" s="238"/>
      <c r="E276" s="234"/>
      <c r="F276" s="275"/>
    </row>
    <row r="277" spans="1:6" ht="48.75" customHeight="1">
      <c r="A277" s="249"/>
      <c r="B277" s="413" t="s">
        <v>2493</v>
      </c>
      <c r="C277" s="196"/>
      <c r="D277" s="205"/>
      <c r="E277" s="206"/>
      <c r="F277" s="206"/>
    </row>
    <row r="278" spans="1:6" ht="11.25" customHeight="1">
      <c r="A278" s="249"/>
      <c r="B278" s="413" t="s">
        <v>2494</v>
      </c>
      <c r="C278" s="232" t="s">
        <v>9</v>
      </c>
      <c r="D278" s="238">
        <v>1</v>
      </c>
      <c r="F278" s="275">
        <f>E278*D278</f>
        <v>0</v>
      </c>
    </row>
    <row r="279" spans="1:6" ht="11.25" customHeight="1">
      <c r="A279" s="249"/>
      <c r="B279" s="196"/>
      <c r="C279" s="196"/>
      <c r="D279" s="205"/>
      <c r="E279" s="206"/>
      <c r="F279" s="206"/>
    </row>
    <row r="280" spans="1:6" s="283" customFormat="1">
      <c r="A280" s="225" t="s">
        <v>640</v>
      </c>
      <c r="B280" s="544" t="s">
        <v>1943</v>
      </c>
      <c r="C280" s="525"/>
      <c r="D280" s="380"/>
      <c r="E280" s="248"/>
      <c r="F280" s="248"/>
    </row>
    <row r="281" spans="1:6" s="283" customFormat="1" ht="45">
      <c r="A281" s="225"/>
      <c r="B281" s="226" t="s">
        <v>2495</v>
      </c>
      <c r="C281" s="246" t="s">
        <v>26</v>
      </c>
      <c r="D281" s="247">
        <v>150</v>
      </c>
      <c r="E281" s="248"/>
      <c r="F281" s="248">
        <f>+D281*E281</f>
        <v>0</v>
      </c>
    </row>
    <row r="282" spans="1:6" s="266" customFormat="1">
      <c r="A282" s="225"/>
      <c r="B282" s="226"/>
      <c r="C282" s="246"/>
      <c r="D282" s="247"/>
      <c r="E282" s="248"/>
      <c r="F282" s="248"/>
    </row>
    <row r="283" spans="1:6" s="283" customFormat="1">
      <c r="A283" s="225" t="s">
        <v>642</v>
      </c>
      <c r="B283" s="402" t="s">
        <v>2496</v>
      </c>
      <c r="C283" s="246"/>
      <c r="D283" s="247"/>
      <c r="E283" s="248"/>
      <c r="F283" s="248"/>
    </row>
    <row r="284" spans="1:6" s="283" customFormat="1" ht="25.5" customHeight="1">
      <c r="A284" s="225"/>
      <c r="B284" s="244" t="s">
        <v>2497</v>
      </c>
      <c r="C284" s="246"/>
      <c r="D284" s="247"/>
      <c r="E284" s="248"/>
      <c r="F284" s="248"/>
    </row>
    <row r="285" spans="1:6" s="283" customFormat="1">
      <c r="A285" s="225"/>
      <c r="B285" s="244" t="s">
        <v>2498</v>
      </c>
      <c r="C285" s="246" t="s">
        <v>9</v>
      </c>
      <c r="D285" s="247">
        <v>16</v>
      </c>
      <c r="E285" s="248"/>
      <c r="F285" s="275">
        <f>E285*D285</f>
        <v>0</v>
      </c>
    </row>
    <row r="286" spans="1:6" s="283" customFormat="1" ht="11.25" customHeight="1">
      <c r="A286" s="225"/>
      <c r="B286" s="244"/>
      <c r="C286" s="246"/>
      <c r="D286" s="247"/>
      <c r="E286" s="248"/>
      <c r="F286" s="275"/>
    </row>
    <row r="287" spans="1:6" s="283" customFormat="1">
      <c r="A287" s="225" t="s">
        <v>644</v>
      </c>
      <c r="B287" s="402" t="s">
        <v>1955</v>
      </c>
      <c r="C287" s="246"/>
      <c r="D287" s="247"/>
      <c r="E287" s="545"/>
      <c r="F287" s="248"/>
    </row>
    <row r="288" spans="1:6" s="283" customFormat="1">
      <c r="A288" s="225"/>
      <c r="B288" s="244" t="s">
        <v>2499</v>
      </c>
      <c r="C288" s="246"/>
      <c r="D288" s="247"/>
      <c r="E288" s="545"/>
      <c r="F288" s="248"/>
    </row>
    <row r="289" spans="1:6" s="283" customFormat="1">
      <c r="A289" s="225"/>
      <c r="B289" s="244" t="s">
        <v>1957</v>
      </c>
      <c r="C289" s="246" t="s">
        <v>11</v>
      </c>
      <c r="D289" s="247">
        <v>20</v>
      </c>
      <c r="E289" s="545"/>
      <c r="F289" s="275">
        <f>E289*D289</f>
        <v>0</v>
      </c>
    </row>
    <row r="290" spans="1:6" s="266" customFormat="1" ht="11.25" customHeight="1">
      <c r="A290" s="225"/>
      <c r="B290" s="226"/>
      <c r="C290" s="246"/>
      <c r="D290" s="247"/>
      <c r="E290" s="545"/>
      <c r="F290" s="248"/>
    </row>
    <row r="291" spans="1:6" s="231" customFormat="1">
      <c r="A291" s="249" t="s">
        <v>646</v>
      </c>
      <c r="B291" s="434" t="s">
        <v>1966</v>
      </c>
      <c r="C291" s="227"/>
      <c r="D291" s="238"/>
      <c r="E291" s="234"/>
      <c r="F291" s="234"/>
    </row>
    <row r="292" spans="1:6" s="283" customFormat="1">
      <c r="A292" s="225"/>
      <c r="B292" s="244" t="s">
        <v>1967</v>
      </c>
      <c r="C292" s="246"/>
      <c r="D292" s="247"/>
      <c r="E292" s="248"/>
      <c r="F292" s="248"/>
    </row>
    <row r="293" spans="1:6" s="283" customFormat="1" ht="56.25">
      <c r="A293" s="225"/>
      <c r="B293" s="244" t="s">
        <v>1968</v>
      </c>
      <c r="C293" s="246"/>
      <c r="D293" s="247"/>
      <c r="E293" s="248"/>
      <c r="F293" s="248"/>
    </row>
    <row r="294" spans="1:6" s="283" customFormat="1">
      <c r="A294" s="225"/>
      <c r="B294" s="244" t="s">
        <v>1969</v>
      </c>
      <c r="C294" s="246"/>
      <c r="D294" s="247"/>
      <c r="E294" s="248"/>
      <c r="F294" s="248"/>
    </row>
    <row r="295" spans="1:6" s="283" customFormat="1" ht="138.75" customHeight="1">
      <c r="A295" s="225"/>
      <c r="B295" s="244" t="s">
        <v>1970</v>
      </c>
      <c r="C295" s="246"/>
      <c r="D295" s="247"/>
      <c r="E295" s="248"/>
      <c r="F295" s="248"/>
    </row>
    <row r="296" spans="1:6" s="283" customFormat="1">
      <c r="A296" s="225"/>
      <c r="B296" s="244" t="s">
        <v>1971</v>
      </c>
      <c r="C296" s="246" t="s">
        <v>9</v>
      </c>
      <c r="D296" s="247">
        <v>12</v>
      </c>
      <c r="E296" s="248"/>
      <c r="F296" s="275">
        <f>E296*D296</f>
        <v>0</v>
      </c>
    </row>
    <row r="297" spans="1:6" s="283" customFormat="1">
      <c r="A297" s="225"/>
      <c r="B297" s="546"/>
      <c r="C297" s="525"/>
      <c r="D297" s="247"/>
      <c r="E297" s="248"/>
      <c r="F297" s="275"/>
    </row>
    <row r="298" spans="1:6" s="266" customFormat="1">
      <c r="A298" s="225" t="s">
        <v>648</v>
      </c>
      <c r="B298" s="402" t="s">
        <v>2500</v>
      </c>
      <c r="C298" s="246"/>
      <c r="D298" s="247"/>
      <c r="E298" s="248"/>
      <c r="F298" s="248"/>
    </row>
    <row r="299" spans="1:6" s="266" customFormat="1">
      <c r="A299" s="225"/>
      <c r="B299" s="244" t="s">
        <v>2501</v>
      </c>
      <c r="C299" s="246"/>
      <c r="D299" s="247"/>
      <c r="E299" s="248"/>
      <c r="F299" s="248"/>
    </row>
    <row r="300" spans="1:6" s="266" customFormat="1">
      <c r="A300" s="225"/>
      <c r="B300" s="244" t="s">
        <v>2502</v>
      </c>
      <c r="C300" s="246" t="s">
        <v>9</v>
      </c>
      <c r="D300" s="247">
        <v>7</v>
      </c>
      <c r="E300" s="248"/>
      <c r="F300" s="248">
        <f>D300*E300</f>
        <v>0</v>
      </c>
    </row>
    <row r="301" spans="1:6" s="266" customFormat="1">
      <c r="A301" s="225"/>
      <c r="B301" s="244" t="s">
        <v>2503</v>
      </c>
      <c r="C301" s="246" t="s">
        <v>9</v>
      </c>
      <c r="D301" s="247">
        <v>3</v>
      </c>
      <c r="E301" s="248"/>
      <c r="F301" s="248">
        <f>D301*E301</f>
        <v>0</v>
      </c>
    </row>
    <row r="302" spans="1:6" s="266" customFormat="1">
      <c r="A302" s="225"/>
      <c r="B302" s="226"/>
      <c r="C302" s="246"/>
      <c r="D302" s="247"/>
      <c r="E302" s="248"/>
      <c r="F302" s="248"/>
    </row>
    <row r="303" spans="1:6" s="266" customFormat="1" ht="11.25" customHeight="1">
      <c r="A303" s="225" t="s">
        <v>650</v>
      </c>
      <c r="B303" s="547" t="s">
        <v>2504</v>
      </c>
      <c r="C303" s="246"/>
      <c r="D303" s="314"/>
      <c r="E303" s="315"/>
      <c r="F303" s="315"/>
    </row>
    <row r="304" spans="1:6" s="266" customFormat="1" ht="15.75" customHeight="1">
      <c r="A304" s="225"/>
      <c r="B304" s="244" t="s">
        <v>2505</v>
      </c>
      <c r="C304" s="246"/>
      <c r="D304" s="314"/>
      <c r="E304" s="315"/>
      <c r="F304" s="315"/>
    </row>
    <row r="305" spans="1:6" s="266" customFormat="1" ht="11.25" customHeight="1">
      <c r="A305" s="225"/>
      <c r="B305" s="244" t="s">
        <v>2506</v>
      </c>
      <c r="C305" s="246"/>
      <c r="D305" s="314"/>
      <c r="E305" s="315"/>
      <c r="F305" s="315"/>
    </row>
    <row r="306" spans="1:6" s="266" customFormat="1" ht="101.25" customHeight="1">
      <c r="A306" s="225"/>
      <c r="B306" s="244" t="s">
        <v>2507</v>
      </c>
      <c r="C306" s="246"/>
      <c r="D306" s="314"/>
      <c r="E306" s="315"/>
      <c r="F306" s="315"/>
    </row>
    <row r="307" spans="1:6" s="266" customFormat="1" ht="11.25" customHeight="1">
      <c r="A307" s="225"/>
      <c r="B307" s="244" t="s">
        <v>2508</v>
      </c>
      <c r="C307" s="246" t="s">
        <v>9</v>
      </c>
      <c r="D307" s="314">
        <v>3</v>
      </c>
      <c r="E307" s="315"/>
      <c r="F307" s="315">
        <f>D307*E307</f>
        <v>0</v>
      </c>
    </row>
    <row r="308" spans="1:6" s="266" customFormat="1" ht="11.25" customHeight="1">
      <c r="A308" s="225"/>
      <c r="B308" s="226"/>
      <c r="C308" s="246"/>
      <c r="D308" s="314"/>
      <c r="E308" s="315"/>
      <c r="F308" s="315"/>
    </row>
    <row r="309" spans="1:6" s="266" customFormat="1" ht="17.25" customHeight="1">
      <c r="A309" s="245" t="s">
        <v>652</v>
      </c>
      <c r="B309" s="402" t="s">
        <v>2352</v>
      </c>
      <c r="C309" s="403"/>
      <c r="D309" s="404"/>
      <c r="E309" s="405"/>
      <c r="F309" s="406"/>
    </row>
    <row r="310" spans="1:6" s="266" customFormat="1" ht="37.5" customHeight="1">
      <c r="A310" s="225"/>
      <c r="B310" s="244" t="s">
        <v>2353</v>
      </c>
      <c r="C310" s="407"/>
      <c r="D310" s="408"/>
      <c r="E310" s="373"/>
      <c r="F310" s="315"/>
    </row>
    <row r="311" spans="1:6" s="266" customFormat="1" ht="16.5" customHeight="1">
      <c r="A311" s="225"/>
      <c r="B311" s="244" t="s">
        <v>2354</v>
      </c>
      <c r="C311" s="409" t="s">
        <v>9</v>
      </c>
      <c r="D311" s="314">
        <v>9</v>
      </c>
      <c r="E311" s="373"/>
      <c r="F311" s="315">
        <f>D311*E311</f>
        <v>0</v>
      </c>
    </row>
    <row r="312" spans="1:6" s="266" customFormat="1" ht="16.5" customHeight="1">
      <c r="A312" s="225"/>
      <c r="B312" s="244"/>
      <c r="C312" s="407"/>
      <c r="D312" s="408"/>
      <c r="E312" s="373"/>
      <c r="F312" s="315"/>
    </row>
    <row r="313" spans="1:6">
      <c r="A313" s="249" t="s">
        <v>654</v>
      </c>
      <c r="B313" s="532" t="s">
        <v>1973</v>
      </c>
    </row>
    <row r="314" spans="1:6" ht="22.5">
      <c r="A314" s="249"/>
      <c r="B314" s="447" t="s">
        <v>2509</v>
      </c>
      <c r="C314" s="227" t="s">
        <v>1948</v>
      </c>
      <c r="D314" s="247">
        <v>1</v>
      </c>
      <c r="E314" s="248"/>
      <c r="F314" s="248">
        <f>D314*E314</f>
        <v>0</v>
      </c>
    </row>
    <row r="315" spans="1:6">
      <c r="A315" s="249"/>
      <c r="B315" s="231"/>
    </row>
    <row r="316" spans="1:6">
      <c r="A316" s="249" t="s">
        <v>656</v>
      </c>
      <c r="B316" s="532" t="s">
        <v>2510</v>
      </c>
    </row>
    <row r="317" spans="1:6" ht="31.5" customHeight="1">
      <c r="A317" s="249"/>
      <c r="B317" s="239" t="s">
        <v>2511</v>
      </c>
      <c r="C317" s="227" t="s">
        <v>1948</v>
      </c>
      <c r="D317" s="247">
        <v>1</v>
      </c>
      <c r="E317" s="248"/>
      <c r="F317" s="248">
        <f>D317*E317</f>
        <v>0</v>
      </c>
    </row>
    <row r="318" spans="1:6">
      <c r="A318" s="249"/>
      <c r="B318" s="231"/>
    </row>
    <row r="319" spans="1:6" s="266" customFormat="1">
      <c r="A319" s="225" t="s">
        <v>658</v>
      </c>
      <c r="B319" s="547" t="s">
        <v>2512</v>
      </c>
      <c r="C319" s="246"/>
      <c r="D319" s="247"/>
      <c r="E319" s="248"/>
      <c r="F319" s="248"/>
    </row>
    <row r="320" spans="1:6" s="266" customFormat="1" ht="17.25" customHeight="1">
      <c r="A320" s="225"/>
      <c r="B320" s="244" t="s">
        <v>2513</v>
      </c>
      <c r="C320" s="525" t="s">
        <v>10</v>
      </c>
      <c r="D320" s="247">
        <v>1</v>
      </c>
      <c r="E320" s="248"/>
      <c r="F320" s="275">
        <f>E320*D320</f>
        <v>0</v>
      </c>
    </row>
    <row r="321" spans="1:6" s="266" customFormat="1" ht="15.75" customHeight="1">
      <c r="A321" s="225"/>
      <c r="B321" s="244"/>
      <c r="C321" s="525"/>
      <c r="D321" s="247"/>
      <c r="E321" s="248"/>
      <c r="F321" s="275"/>
    </row>
    <row r="322" spans="1:6" s="266" customFormat="1" ht="11.25" customHeight="1">
      <c r="A322" s="225"/>
      <c r="B322" s="226"/>
      <c r="C322" s="246"/>
      <c r="D322" s="247"/>
      <c r="E322" s="248"/>
      <c r="F322" s="248"/>
    </row>
    <row r="323" spans="1:6" s="283" customFormat="1">
      <c r="A323" s="225"/>
      <c r="B323" s="278" t="s">
        <v>2514</v>
      </c>
      <c r="C323" s="492"/>
      <c r="D323" s="280"/>
      <c r="E323" s="493"/>
      <c r="F323" s="493"/>
    </row>
    <row r="324" spans="1:6" s="283" customFormat="1">
      <c r="A324" s="225"/>
      <c r="B324" s="284" t="s">
        <v>1666</v>
      </c>
      <c r="C324" s="494"/>
      <c r="D324" s="286"/>
      <c r="E324" s="495"/>
      <c r="F324" s="548">
        <f>SUM(F219:F323)</f>
        <v>0</v>
      </c>
    </row>
    <row r="327" spans="1:6" s="231" customFormat="1">
      <c r="A327" s="225"/>
      <c r="B327" s="265" t="s">
        <v>1979</v>
      </c>
      <c r="C327" s="246"/>
      <c r="D327" s="247"/>
      <c r="E327" s="275"/>
      <c r="F327" s="275"/>
    </row>
    <row r="328" spans="1:6" s="231" customFormat="1">
      <c r="A328" s="225"/>
      <c r="B328" s="269" t="s">
        <v>2515</v>
      </c>
      <c r="C328" s="246"/>
      <c r="D328" s="247"/>
      <c r="E328" s="275"/>
      <c r="F328" s="275"/>
    </row>
    <row r="329" spans="1:6">
      <c r="A329" s="249"/>
      <c r="B329" s="231"/>
    </row>
    <row r="330" spans="1:6">
      <c r="A330" s="249"/>
      <c r="B330" s="231"/>
    </row>
    <row r="331" spans="1:6">
      <c r="A331" s="249" t="s">
        <v>620</v>
      </c>
      <c r="B331" s="532" t="s">
        <v>2516</v>
      </c>
    </row>
    <row r="332" spans="1:6" s="239" customFormat="1" ht="23.25" customHeight="1">
      <c r="A332" s="537"/>
      <c r="B332" s="237" t="s">
        <v>2517</v>
      </c>
      <c r="C332" s="542"/>
      <c r="D332" s="539"/>
      <c r="E332" s="234"/>
      <c r="F332" s="549"/>
    </row>
    <row r="333" spans="1:6" s="239" customFormat="1">
      <c r="A333" s="537"/>
      <c r="B333" s="237" t="s">
        <v>2518</v>
      </c>
      <c r="C333" s="542"/>
      <c r="D333" s="539"/>
      <c r="E333" s="234"/>
      <c r="F333" s="549"/>
    </row>
    <row r="334" spans="1:6" s="239" customFormat="1">
      <c r="A334" s="537"/>
      <c r="B334" s="237" t="s">
        <v>2519</v>
      </c>
      <c r="C334" s="542"/>
      <c r="D334" s="539"/>
      <c r="E334" s="234"/>
      <c r="F334" s="549"/>
    </row>
    <row r="335" spans="1:6" s="239" customFormat="1">
      <c r="A335" s="537"/>
      <c r="B335" s="237" t="s">
        <v>2520</v>
      </c>
      <c r="C335" s="542"/>
      <c r="D335" s="539"/>
      <c r="E335" s="234"/>
      <c r="F335" s="549"/>
    </row>
    <row r="336" spans="1:6" s="239" customFormat="1">
      <c r="A336" s="537"/>
      <c r="B336" s="237" t="s">
        <v>2521</v>
      </c>
      <c r="C336" s="542"/>
      <c r="D336" s="539"/>
      <c r="E336" s="234"/>
      <c r="F336" s="549"/>
    </row>
    <row r="337" spans="1:6" s="239" customFormat="1">
      <c r="A337" s="537"/>
      <c r="B337" s="237" t="s">
        <v>2899</v>
      </c>
      <c r="C337" s="542"/>
      <c r="D337" s="539"/>
      <c r="E337" s="234"/>
      <c r="F337" s="549"/>
    </row>
    <row r="338" spans="1:6" s="239" customFormat="1" ht="22.5">
      <c r="A338" s="537"/>
      <c r="B338" s="237" t="s">
        <v>2522</v>
      </c>
      <c r="C338" s="542" t="s">
        <v>9</v>
      </c>
      <c r="D338" s="238">
        <v>1</v>
      </c>
      <c r="E338" s="234"/>
      <c r="F338" s="275">
        <f>E338*D338</f>
        <v>0</v>
      </c>
    </row>
    <row r="339" spans="1:6">
      <c r="B339" s="411"/>
    </row>
    <row r="340" spans="1:6">
      <c r="A340" s="249" t="s">
        <v>623</v>
      </c>
      <c r="B340" s="532" t="s">
        <v>2523</v>
      </c>
    </row>
    <row r="341" spans="1:6" ht="11.25" customHeight="1">
      <c r="A341" s="249"/>
      <c r="B341" s="272" t="s">
        <v>2524</v>
      </c>
    </row>
    <row r="342" spans="1:6">
      <c r="A342" s="249"/>
      <c r="B342" s="272" t="s">
        <v>2525</v>
      </c>
      <c r="C342" s="232" t="s">
        <v>9</v>
      </c>
      <c r="D342" s="238">
        <v>1</v>
      </c>
      <c r="F342" s="275">
        <f>E342*D342</f>
        <v>0</v>
      </c>
    </row>
    <row r="343" spans="1:6">
      <c r="B343" s="411"/>
    </row>
    <row r="344" spans="1:6" s="442" customFormat="1" ht="12.75" customHeight="1">
      <c r="A344" s="412"/>
      <c r="B344" s="413" t="s">
        <v>1875</v>
      </c>
      <c r="C344" s="414"/>
      <c r="D344" s="415"/>
      <c r="E344" s="416"/>
      <c r="F344" s="416"/>
    </row>
    <row r="345" spans="1:6" s="442" customFormat="1" ht="12.75" customHeight="1">
      <c r="A345" s="412"/>
      <c r="B345" s="413" t="s">
        <v>1876</v>
      </c>
      <c r="C345" s="414"/>
      <c r="D345" s="415"/>
      <c r="E345" s="416"/>
      <c r="F345" s="416"/>
    </row>
    <row r="346" spans="1:6" s="442" customFormat="1" ht="12.75" customHeight="1">
      <c r="A346" s="412"/>
      <c r="B346" s="413" t="s">
        <v>1877</v>
      </c>
      <c r="C346" s="414"/>
      <c r="D346" s="415"/>
      <c r="E346" s="416"/>
      <c r="F346" s="416"/>
    </row>
    <row r="347" spans="1:6">
      <c r="A347" s="249"/>
      <c r="B347" s="272"/>
      <c r="F347" s="275"/>
    </row>
    <row r="348" spans="1:6" s="462" customFormat="1" ht="15.75" customHeight="1">
      <c r="A348" s="249" t="s">
        <v>625</v>
      </c>
      <c r="B348" s="434" t="s">
        <v>2526</v>
      </c>
      <c r="C348" s="227"/>
      <c r="D348" s="228"/>
      <c r="E348" s="229"/>
      <c r="F348" s="229"/>
    </row>
    <row r="349" spans="1:6" s="462" customFormat="1" ht="40.5" customHeight="1">
      <c r="A349" s="249"/>
      <c r="B349" s="550" t="s">
        <v>2527</v>
      </c>
      <c r="C349" s="227"/>
      <c r="D349" s="228"/>
      <c r="E349" s="229"/>
      <c r="F349" s="229"/>
    </row>
    <row r="350" spans="1:6" s="462" customFormat="1">
      <c r="A350" s="249"/>
      <c r="B350" s="462" t="s">
        <v>2528</v>
      </c>
      <c r="C350" s="227"/>
      <c r="D350" s="228"/>
      <c r="E350" s="229"/>
      <c r="F350" s="229"/>
    </row>
    <row r="351" spans="1:6" s="462" customFormat="1">
      <c r="A351" s="249"/>
      <c r="B351" s="462" t="s">
        <v>2529</v>
      </c>
      <c r="C351" s="227"/>
      <c r="D351" s="228"/>
      <c r="E351" s="229"/>
      <c r="F351" s="229"/>
    </row>
    <row r="352" spans="1:6" s="462" customFormat="1">
      <c r="A352" s="249"/>
      <c r="B352" s="462" t="s">
        <v>1610</v>
      </c>
      <c r="C352" s="227"/>
      <c r="D352" s="228"/>
      <c r="E352" s="229"/>
      <c r="F352" s="229"/>
    </row>
    <row r="353" spans="1:6" s="462" customFormat="1">
      <c r="A353" s="249"/>
      <c r="B353" s="550" t="s">
        <v>2530</v>
      </c>
      <c r="C353" s="227" t="s">
        <v>9</v>
      </c>
      <c r="D353" s="238">
        <v>1</v>
      </c>
      <c r="E353" s="229"/>
      <c r="F353" s="234">
        <f>+D353*E353</f>
        <v>0</v>
      </c>
    </row>
    <row r="354" spans="1:6">
      <c r="B354" s="411"/>
    </row>
    <row r="355" spans="1:6" s="462" customFormat="1">
      <c r="A355" s="249"/>
      <c r="B355" s="462" t="s">
        <v>2531</v>
      </c>
      <c r="C355" s="227"/>
      <c r="D355" s="228"/>
      <c r="E355" s="229"/>
      <c r="F355" s="229"/>
    </row>
    <row r="356" spans="1:6" s="462" customFormat="1">
      <c r="A356" s="249"/>
      <c r="B356" s="462" t="s">
        <v>2529</v>
      </c>
      <c r="C356" s="227"/>
      <c r="D356" s="228"/>
      <c r="E356" s="229"/>
      <c r="F356" s="229"/>
    </row>
    <row r="357" spans="1:6" s="462" customFormat="1">
      <c r="A357" s="249"/>
      <c r="B357" s="462" t="s">
        <v>1610</v>
      </c>
      <c r="C357" s="227"/>
      <c r="D357" s="228"/>
      <c r="E357" s="229"/>
      <c r="F357" s="229"/>
    </row>
    <row r="358" spans="1:6" s="462" customFormat="1">
      <c r="A358" s="249"/>
      <c r="B358" s="550" t="s">
        <v>2532</v>
      </c>
      <c r="C358" s="227" t="s">
        <v>9</v>
      </c>
      <c r="D358" s="238">
        <v>1</v>
      </c>
      <c r="E358" s="229"/>
      <c r="F358" s="234">
        <f>+D358*E358</f>
        <v>0</v>
      </c>
    </row>
    <row r="359" spans="1:6" s="442" customFormat="1" ht="12.75" customHeight="1">
      <c r="A359" s="412"/>
      <c r="B359" s="413" t="s">
        <v>1875</v>
      </c>
      <c r="C359" s="414"/>
      <c r="D359" s="415"/>
      <c r="E359" s="416"/>
      <c r="F359" s="416"/>
    </row>
    <row r="360" spans="1:6" s="442" customFormat="1" ht="12.75" customHeight="1">
      <c r="A360" s="412"/>
      <c r="B360" s="413" t="s">
        <v>1876</v>
      </c>
      <c r="C360" s="414"/>
      <c r="D360" s="415"/>
      <c r="E360" s="416"/>
      <c r="F360" s="416"/>
    </row>
    <row r="361" spans="1:6" s="442" customFormat="1" ht="12.75" customHeight="1">
      <c r="A361" s="412"/>
      <c r="B361" s="413" t="s">
        <v>1877</v>
      </c>
      <c r="C361" s="414"/>
      <c r="D361" s="415"/>
      <c r="E361" s="416"/>
      <c r="F361" s="416"/>
    </row>
    <row r="362" spans="1:6">
      <c r="A362" s="249"/>
      <c r="B362" s="272"/>
      <c r="F362" s="275"/>
    </row>
    <row r="363" spans="1:6" s="462" customFormat="1">
      <c r="A363" s="249" t="s">
        <v>627</v>
      </c>
      <c r="B363" s="434" t="s">
        <v>1837</v>
      </c>
      <c r="C363" s="227"/>
      <c r="D363" s="228"/>
      <c r="E363" s="229"/>
      <c r="F363" s="229"/>
    </row>
    <row r="364" spans="1:6" s="462" customFormat="1" ht="22.5">
      <c r="A364" s="249"/>
      <c r="B364" s="550" t="s">
        <v>2533</v>
      </c>
      <c r="C364" s="227"/>
      <c r="D364" s="228"/>
      <c r="E364" s="229"/>
      <c r="F364" s="229"/>
    </row>
    <row r="365" spans="1:6" s="462" customFormat="1">
      <c r="A365" s="249"/>
      <c r="B365" s="550" t="s">
        <v>2534</v>
      </c>
      <c r="C365" s="227" t="s">
        <v>9</v>
      </c>
      <c r="D365" s="238">
        <v>1</v>
      </c>
      <c r="E365" s="229"/>
      <c r="F365" s="234">
        <f>+D365*E365</f>
        <v>0</v>
      </c>
    </row>
    <row r="366" spans="1:6" s="462" customFormat="1">
      <c r="A366" s="249"/>
      <c r="B366" s="550" t="s">
        <v>2535</v>
      </c>
      <c r="C366" s="227" t="s">
        <v>9</v>
      </c>
      <c r="D366" s="238">
        <v>1</v>
      </c>
      <c r="E366" s="229"/>
      <c r="F366" s="234">
        <f>+D366*E366</f>
        <v>0</v>
      </c>
    </row>
    <row r="367" spans="1:6" s="462" customFormat="1">
      <c r="A367" s="249"/>
      <c r="B367" s="550"/>
      <c r="C367" s="227"/>
      <c r="D367" s="238"/>
      <c r="E367" s="229"/>
      <c r="F367" s="234"/>
    </row>
    <row r="368" spans="1:6" s="462" customFormat="1">
      <c r="A368" s="249" t="s">
        <v>629</v>
      </c>
      <c r="B368" s="434" t="s">
        <v>1828</v>
      </c>
      <c r="C368" s="227"/>
      <c r="D368" s="238"/>
      <c r="E368" s="229"/>
      <c r="F368" s="234"/>
    </row>
    <row r="369" spans="1:6" s="462" customFormat="1" ht="23.25" customHeight="1">
      <c r="A369" s="249"/>
      <c r="B369" s="550" t="s">
        <v>2478</v>
      </c>
      <c r="C369" s="227"/>
      <c r="D369" s="228"/>
      <c r="E369" s="229"/>
      <c r="F369" s="229"/>
    </row>
    <row r="370" spans="1:6" s="462" customFormat="1">
      <c r="A370" s="249"/>
      <c r="B370" s="550" t="s">
        <v>2536</v>
      </c>
      <c r="C370" s="227" t="s">
        <v>9</v>
      </c>
      <c r="D370" s="238">
        <v>5</v>
      </c>
      <c r="E370" s="229"/>
      <c r="F370" s="234">
        <f>+D370*E370</f>
        <v>0</v>
      </c>
    </row>
    <row r="371" spans="1:6" s="462" customFormat="1">
      <c r="A371" s="249"/>
      <c r="B371" s="550" t="s">
        <v>2536</v>
      </c>
      <c r="C371" s="227" t="s">
        <v>9</v>
      </c>
      <c r="D371" s="238">
        <v>6</v>
      </c>
      <c r="E371" s="229"/>
      <c r="F371" s="234">
        <f>+D371*E371</f>
        <v>0</v>
      </c>
    </row>
    <row r="372" spans="1:6" s="462" customFormat="1">
      <c r="A372" s="249"/>
      <c r="B372" s="550" t="s">
        <v>2537</v>
      </c>
      <c r="C372" s="227" t="s">
        <v>9</v>
      </c>
      <c r="D372" s="238">
        <v>3</v>
      </c>
      <c r="E372" s="229"/>
      <c r="F372" s="234">
        <f>+D372*E372</f>
        <v>0</v>
      </c>
    </row>
    <row r="373" spans="1:6" s="462" customFormat="1">
      <c r="A373" s="249"/>
      <c r="B373" s="550" t="s">
        <v>2538</v>
      </c>
      <c r="C373" s="227" t="s">
        <v>9</v>
      </c>
      <c r="D373" s="238">
        <v>1</v>
      </c>
      <c r="E373" s="229"/>
      <c r="F373" s="234">
        <f>+D373*E373</f>
        <v>0</v>
      </c>
    </row>
    <row r="374" spans="1:6" s="462" customFormat="1">
      <c r="A374" s="249"/>
      <c r="B374" s="550"/>
      <c r="C374" s="227"/>
      <c r="D374" s="238"/>
      <c r="E374" s="229"/>
      <c r="F374" s="234"/>
    </row>
    <row r="375" spans="1:6">
      <c r="A375" s="249" t="s">
        <v>631</v>
      </c>
      <c r="B375" s="434" t="s">
        <v>2539</v>
      </c>
    </row>
    <row r="376" spans="1:6" ht="22.5">
      <c r="A376" s="249"/>
      <c r="B376" s="272" t="s">
        <v>2540</v>
      </c>
      <c r="C376" s="227" t="s">
        <v>9</v>
      </c>
      <c r="D376" s="238">
        <v>1</v>
      </c>
      <c r="E376" s="229"/>
      <c r="F376" s="234">
        <f>+D376*E376</f>
        <v>0</v>
      </c>
    </row>
    <row r="377" spans="1:6">
      <c r="A377" s="249"/>
      <c r="B377" s="231"/>
    </row>
    <row r="378" spans="1:6">
      <c r="A378" s="249" t="s">
        <v>633</v>
      </c>
      <c r="B378" s="532" t="s">
        <v>1933</v>
      </c>
    </row>
    <row r="379" spans="1:6" ht="22.5">
      <c r="A379" s="249"/>
      <c r="B379" s="272" t="s">
        <v>2541</v>
      </c>
      <c r="C379" s="227" t="s">
        <v>9</v>
      </c>
      <c r="D379" s="238">
        <v>1</v>
      </c>
      <c r="E379" s="229"/>
      <c r="F379" s="234">
        <f>+D379*E379</f>
        <v>0</v>
      </c>
    </row>
    <row r="380" spans="1:6">
      <c r="A380" s="249"/>
      <c r="B380" s="231"/>
    </row>
    <row r="381" spans="1:6">
      <c r="A381" s="249" t="s">
        <v>636</v>
      </c>
      <c r="B381" s="532" t="s">
        <v>2542</v>
      </c>
    </row>
    <row r="382" spans="1:6">
      <c r="A382" s="249"/>
      <c r="B382" s="272" t="s">
        <v>2543</v>
      </c>
    </row>
    <row r="383" spans="1:6">
      <c r="A383" s="249"/>
      <c r="B383" s="272" t="s">
        <v>2544</v>
      </c>
      <c r="C383" s="227" t="s">
        <v>9</v>
      </c>
      <c r="D383" s="238">
        <v>1</v>
      </c>
      <c r="E383" s="229"/>
      <c r="F383" s="234">
        <f>+D383*E383</f>
        <v>0</v>
      </c>
    </row>
    <row r="384" spans="1:6">
      <c r="A384" s="249"/>
      <c r="B384" s="272"/>
      <c r="C384" s="227"/>
      <c r="E384" s="229"/>
    </row>
    <row r="385" spans="1:6">
      <c r="A385" s="249" t="s">
        <v>638</v>
      </c>
      <c r="B385" s="532" t="s">
        <v>2026</v>
      </c>
    </row>
    <row r="386" spans="1:6" ht="22.5">
      <c r="A386" s="249"/>
      <c r="B386" s="272" t="s">
        <v>2545</v>
      </c>
    </row>
    <row r="387" spans="1:6" ht="15" customHeight="1">
      <c r="A387" s="249"/>
      <c r="B387" s="272" t="s">
        <v>2546</v>
      </c>
      <c r="C387" s="227"/>
      <c r="E387" s="229"/>
    </row>
    <row r="388" spans="1:6" ht="15" customHeight="1">
      <c r="A388" s="249"/>
      <c r="B388" s="272" t="s">
        <v>2547</v>
      </c>
      <c r="C388" s="227" t="s">
        <v>9</v>
      </c>
      <c r="D388" s="238">
        <v>1</v>
      </c>
      <c r="E388" s="229"/>
      <c r="F388" s="234">
        <f>+D388*E388</f>
        <v>0</v>
      </c>
    </row>
    <row r="389" spans="1:6" ht="9" customHeight="1">
      <c r="B389" s="411"/>
    </row>
    <row r="390" spans="1:6" s="442" customFormat="1" ht="14.25" customHeight="1">
      <c r="A390" s="412"/>
      <c r="B390" s="413" t="s">
        <v>1875</v>
      </c>
      <c r="C390" s="414"/>
      <c r="D390" s="415"/>
      <c r="E390" s="416"/>
      <c r="F390" s="416"/>
    </row>
    <row r="391" spans="1:6" s="442" customFormat="1" ht="14.25" customHeight="1">
      <c r="A391" s="412"/>
      <c r="B391" s="413" t="s">
        <v>1876</v>
      </c>
      <c r="C391" s="414"/>
      <c r="D391" s="415"/>
      <c r="E391" s="416"/>
      <c r="F391" s="416"/>
    </row>
    <row r="392" spans="1:6" s="442" customFormat="1" ht="14.25" customHeight="1">
      <c r="A392" s="412"/>
      <c r="B392" s="413" t="s">
        <v>1877</v>
      </c>
      <c r="C392" s="414"/>
      <c r="D392" s="415"/>
      <c r="E392" s="416"/>
      <c r="F392" s="416"/>
    </row>
    <row r="393" spans="1:6">
      <c r="A393" s="249"/>
      <c r="B393" s="231"/>
    </row>
    <row r="394" spans="1:6">
      <c r="A394" s="249" t="s">
        <v>640</v>
      </c>
      <c r="B394" s="532" t="s">
        <v>2548</v>
      </c>
    </row>
    <row r="395" spans="1:6">
      <c r="A395" s="249"/>
      <c r="B395" s="447" t="s">
        <v>2549</v>
      </c>
    </row>
    <row r="396" spans="1:6">
      <c r="A396" s="249"/>
      <c r="B396" s="231" t="s">
        <v>1975</v>
      </c>
      <c r="C396" s="227" t="s">
        <v>9</v>
      </c>
      <c r="D396" s="238">
        <v>1</v>
      </c>
      <c r="E396" s="229"/>
      <c r="F396" s="234">
        <f>+D396*E396</f>
        <v>0</v>
      </c>
    </row>
    <row r="397" spans="1:6">
      <c r="A397" s="249"/>
      <c r="B397" s="231"/>
    </row>
    <row r="398" spans="1:6" s="462" customFormat="1">
      <c r="A398" s="249" t="s">
        <v>642</v>
      </c>
      <c r="B398" s="434" t="s">
        <v>2010</v>
      </c>
      <c r="C398" s="227"/>
      <c r="D398" s="228"/>
      <c r="E398" s="229"/>
      <c r="F398" s="229"/>
    </row>
    <row r="399" spans="1:6" s="462" customFormat="1" ht="22.5">
      <c r="A399" s="249"/>
      <c r="B399" s="550" t="s">
        <v>2550</v>
      </c>
      <c r="C399" s="227"/>
      <c r="D399" s="228"/>
      <c r="E399" s="229"/>
      <c r="F399" s="229"/>
    </row>
    <row r="400" spans="1:6" s="462" customFormat="1">
      <c r="A400" s="249"/>
      <c r="B400" s="550" t="s">
        <v>1975</v>
      </c>
      <c r="C400" s="227" t="s">
        <v>1948</v>
      </c>
      <c r="D400" s="238">
        <v>1</v>
      </c>
      <c r="E400" s="229"/>
      <c r="F400" s="234">
        <f>+D400*E400</f>
        <v>0</v>
      </c>
    </row>
    <row r="401" spans="1:6" s="462" customFormat="1">
      <c r="A401" s="249"/>
      <c r="B401" s="550"/>
      <c r="C401" s="227"/>
      <c r="D401" s="238"/>
      <c r="E401" s="229"/>
      <c r="F401" s="234"/>
    </row>
    <row r="402" spans="1:6" s="231" customFormat="1">
      <c r="A402" s="249"/>
      <c r="B402" s="239"/>
      <c r="C402" s="232"/>
      <c r="D402" s="425"/>
      <c r="E402" s="229"/>
      <c r="F402" s="234"/>
    </row>
    <row r="403" spans="1:6" s="283" customFormat="1">
      <c r="A403" s="225"/>
      <c r="B403" s="278" t="s">
        <v>2515</v>
      </c>
      <c r="C403" s="492"/>
      <c r="D403" s="280"/>
      <c r="E403" s="493"/>
      <c r="F403" s="493"/>
    </row>
    <row r="404" spans="1:6" s="283" customFormat="1">
      <c r="A404" s="225"/>
      <c r="B404" s="284" t="s">
        <v>1666</v>
      </c>
      <c r="C404" s="494"/>
      <c r="D404" s="286"/>
      <c r="E404" s="495"/>
      <c r="F404" s="548">
        <f>SUM(F330:F403)</f>
        <v>0</v>
      </c>
    </row>
    <row r="405" spans="1:6" s="283" customFormat="1">
      <c r="A405" s="225"/>
      <c r="B405" s="298"/>
      <c r="C405" s="246"/>
      <c r="D405" s="551"/>
      <c r="E405" s="275"/>
      <c r="F405" s="275"/>
    </row>
    <row r="406" spans="1:6">
      <c r="A406" s="249"/>
      <c r="B406" s="231"/>
    </row>
    <row r="407" spans="1:6" s="231" customFormat="1">
      <c r="A407" s="225"/>
      <c r="B407" s="265" t="s">
        <v>2014</v>
      </c>
      <c r="C407" s="246"/>
      <c r="D407" s="247"/>
      <c r="E407" s="267"/>
      <c r="F407" s="267"/>
    </row>
    <row r="408" spans="1:6" s="231" customFormat="1">
      <c r="A408" s="225"/>
      <c r="B408" s="269" t="s">
        <v>2384</v>
      </c>
      <c r="C408" s="246"/>
      <c r="D408" s="247"/>
      <c r="E408" s="267"/>
      <c r="F408" s="267"/>
    </row>
    <row r="410" spans="1:6">
      <c r="A410" s="240" t="s">
        <v>620</v>
      </c>
      <c r="B410" s="410" t="s">
        <v>2551</v>
      </c>
    </row>
    <row r="411" spans="1:6" ht="69.75" customHeight="1">
      <c r="B411" s="290" t="s">
        <v>2552</v>
      </c>
    </row>
    <row r="412" spans="1:6">
      <c r="B412" s="411" t="s">
        <v>2553</v>
      </c>
      <c r="C412" s="232" t="s">
        <v>11</v>
      </c>
      <c r="D412" s="238">
        <v>73</v>
      </c>
      <c r="F412" s="234">
        <f>D412*E412</f>
        <v>0</v>
      </c>
    </row>
    <row r="413" spans="1:6">
      <c r="B413" s="411" t="s">
        <v>2554</v>
      </c>
      <c r="C413" s="232" t="s">
        <v>11</v>
      </c>
      <c r="D413" s="238">
        <v>75</v>
      </c>
      <c r="F413" s="234">
        <f>D413*E413</f>
        <v>0</v>
      </c>
    </row>
    <row r="414" spans="1:6">
      <c r="B414" s="411" t="s">
        <v>2555</v>
      </c>
      <c r="C414" s="232" t="s">
        <v>11</v>
      </c>
      <c r="D414" s="238">
        <v>39</v>
      </c>
      <c r="F414" s="234">
        <f>D414*E414</f>
        <v>0</v>
      </c>
    </row>
    <row r="415" spans="1:6">
      <c r="B415" s="411"/>
    </row>
    <row r="416" spans="1:6" s="442" customFormat="1" ht="12.75" customHeight="1">
      <c r="A416" s="412"/>
      <c r="B416" s="413" t="s">
        <v>1875</v>
      </c>
      <c r="C416" s="414"/>
      <c r="D416" s="415"/>
      <c r="E416" s="416"/>
      <c r="F416" s="416"/>
    </row>
    <row r="417" spans="1:8" s="442" customFormat="1" ht="12.75" customHeight="1">
      <c r="A417" s="412"/>
      <c r="B417" s="413" t="s">
        <v>1876</v>
      </c>
      <c r="C417" s="414"/>
      <c r="D417" s="415"/>
      <c r="E417" s="416"/>
      <c r="F417" s="416"/>
    </row>
    <row r="418" spans="1:8" s="442" customFormat="1" ht="12.75" customHeight="1">
      <c r="A418" s="412"/>
      <c r="B418" s="413" t="s">
        <v>1877</v>
      </c>
      <c r="C418" s="414"/>
      <c r="D418" s="415"/>
      <c r="E418" s="416"/>
      <c r="F418" s="416"/>
    </row>
    <row r="420" spans="1:8">
      <c r="A420" s="240" t="s">
        <v>623</v>
      </c>
      <c r="B420" s="410" t="s">
        <v>2556</v>
      </c>
      <c r="E420" s="230"/>
      <c r="F420" s="230"/>
    </row>
    <row r="421" spans="1:8" ht="33.75">
      <c r="B421" s="226" t="s">
        <v>2557</v>
      </c>
      <c r="E421" s="230"/>
      <c r="F421" s="230"/>
    </row>
    <row r="422" spans="1:8">
      <c r="B422" s="552" t="s">
        <v>2558</v>
      </c>
      <c r="C422" s="232" t="s">
        <v>11</v>
      </c>
      <c r="D422" s="238">
        <v>102</v>
      </c>
      <c r="E422" s="230"/>
      <c r="F422" s="230">
        <f>D422*E422</f>
        <v>0</v>
      </c>
    </row>
    <row r="423" spans="1:8">
      <c r="B423" s="552" t="s">
        <v>2559</v>
      </c>
      <c r="C423" s="232" t="s">
        <v>11</v>
      </c>
      <c r="D423" s="238">
        <v>37</v>
      </c>
      <c r="E423" s="230"/>
      <c r="F423" s="230">
        <f>D423*E423</f>
        <v>0</v>
      </c>
    </row>
    <row r="424" spans="1:8">
      <c r="B424" s="552" t="s">
        <v>2560</v>
      </c>
      <c r="C424" s="232" t="s">
        <v>11</v>
      </c>
      <c r="D424" s="238">
        <v>25</v>
      </c>
      <c r="E424" s="230"/>
      <c r="F424" s="230">
        <f>D424*E424</f>
        <v>0</v>
      </c>
    </row>
    <row r="425" spans="1:8">
      <c r="B425" s="552"/>
      <c r="E425" s="230"/>
      <c r="F425" s="230"/>
    </row>
    <row r="426" spans="1:8" s="442" customFormat="1" ht="12.75" customHeight="1">
      <c r="A426" s="412"/>
      <c r="B426" s="438" t="s">
        <v>1875</v>
      </c>
      <c r="C426" s="414"/>
      <c r="D426" s="415"/>
      <c r="E426" s="439"/>
      <c r="F426" s="439"/>
      <c r="G426" s="440"/>
      <c r="H426" s="441"/>
    </row>
    <row r="427" spans="1:8" s="442" customFormat="1" ht="12.75" customHeight="1">
      <c r="A427" s="412"/>
      <c r="B427" s="438" t="s">
        <v>1876</v>
      </c>
      <c r="C427" s="414"/>
      <c r="D427" s="415"/>
      <c r="E427" s="439"/>
      <c r="F427" s="439"/>
      <c r="G427" s="440"/>
      <c r="H427" s="441"/>
    </row>
    <row r="428" spans="1:8" s="442" customFormat="1" ht="12.75" customHeight="1">
      <c r="A428" s="412"/>
      <c r="B428" s="438" t="s">
        <v>1877</v>
      </c>
      <c r="C428" s="414"/>
      <c r="D428" s="415"/>
      <c r="E428" s="439"/>
      <c r="F428" s="439"/>
      <c r="G428" s="440"/>
      <c r="H428" s="441"/>
    </row>
    <row r="429" spans="1:8">
      <c r="E429" s="230"/>
      <c r="F429" s="230"/>
    </row>
    <row r="430" spans="1:8">
      <c r="A430" s="240" t="s">
        <v>625</v>
      </c>
      <c r="B430" s="410" t="s">
        <v>2561</v>
      </c>
    </row>
    <row r="431" spans="1:8">
      <c r="B431" s="272" t="s">
        <v>2562</v>
      </c>
    </row>
    <row r="432" spans="1:8">
      <c r="B432" s="411" t="s">
        <v>2553</v>
      </c>
      <c r="C432" s="232" t="s">
        <v>9</v>
      </c>
      <c r="D432" s="238">
        <v>1</v>
      </c>
      <c r="F432" s="234">
        <f>D432*E432</f>
        <v>0</v>
      </c>
    </row>
    <row r="434" spans="1:6">
      <c r="A434" s="240" t="s">
        <v>627</v>
      </c>
      <c r="B434" s="410" t="s">
        <v>2561</v>
      </c>
    </row>
    <row r="435" spans="1:6">
      <c r="B435" s="272" t="s">
        <v>2563</v>
      </c>
    </row>
    <row r="436" spans="1:6">
      <c r="B436" s="411" t="s">
        <v>2553</v>
      </c>
      <c r="C436" s="232" t="s">
        <v>9</v>
      </c>
      <c r="D436" s="238">
        <v>13</v>
      </c>
      <c r="F436" s="234">
        <f>D436*E436</f>
        <v>0</v>
      </c>
    </row>
    <row r="438" spans="1:6" s="442" customFormat="1" ht="12.75" customHeight="1">
      <c r="A438" s="412" t="s">
        <v>629</v>
      </c>
      <c r="B438" s="553" t="s">
        <v>2564</v>
      </c>
      <c r="C438" s="414"/>
      <c r="D438" s="415"/>
      <c r="E438" s="416"/>
      <c r="F438" s="416"/>
    </row>
    <row r="439" spans="1:6" s="266" customFormat="1" ht="33.75">
      <c r="A439" s="245"/>
      <c r="B439" s="290" t="s">
        <v>2565</v>
      </c>
      <c r="C439" s="525"/>
      <c r="D439" s="380"/>
      <c r="E439" s="482"/>
      <c r="F439" s="482"/>
    </row>
    <row r="440" spans="1:6" s="266" customFormat="1">
      <c r="A440" s="245"/>
      <c r="B440" s="290" t="s">
        <v>1359</v>
      </c>
      <c r="C440" s="525" t="s">
        <v>9</v>
      </c>
      <c r="D440" s="380">
        <v>7</v>
      </c>
      <c r="E440" s="229"/>
      <c r="F440" s="267">
        <f>E440*D440</f>
        <v>0</v>
      </c>
    </row>
    <row r="441" spans="1:6" s="266" customFormat="1">
      <c r="A441" s="245"/>
      <c r="B441" s="290"/>
      <c r="C441" s="525"/>
      <c r="D441" s="380"/>
      <c r="E441" s="248"/>
      <c r="F441" s="248"/>
    </row>
    <row r="442" spans="1:6" s="231" customFormat="1" ht="11.25" customHeight="1">
      <c r="A442" s="249" t="s">
        <v>631</v>
      </c>
      <c r="B442" s="553" t="s">
        <v>2566</v>
      </c>
      <c r="C442" s="232"/>
      <c r="D442" s="238"/>
      <c r="E442" s="234"/>
      <c r="F442" s="275"/>
    </row>
    <row r="443" spans="1:6" s="231" customFormat="1" ht="54.75" customHeight="1">
      <c r="A443" s="249"/>
      <c r="B443" s="290" t="s">
        <v>2567</v>
      </c>
      <c r="C443" s="525" t="s">
        <v>9</v>
      </c>
      <c r="D443" s="380">
        <v>1</v>
      </c>
      <c r="E443" s="229"/>
      <c r="F443" s="275">
        <f>E443*D443</f>
        <v>0</v>
      </c>
    </row>
    <row r="444" spans="1:6">
      <c r="B444" s="411"/>
    </row>
    <row r="445" spans="1:6" s="442" customFormat="1" ht="12.75" customHeight="1">
      <c r="A445" s="412"/>
      <c r="B445" s="413" t="s">
        <v>1875</v>
      </c>
      <c r="C445" s="414"/>
      <c r="D445" s="415"/>
      <c r="E445" s="416"/>
      <c r="F445" s="416"/>
    </row>
    <row r="446" spans="1:6" s="442" customFormat="1" ht="12.75" customHeight="1">
      <c r="A446" s="412"/>
      <c r="B446" s="413" t="s">
        <v>1876</v>
      </c>
      <c r="C446" s="414"/>
      <c r="D446" s="415"/>
      <c r="E446" s="416"/>
      <c r="F446" s="416"/>
    </row>
    <row r="447" spans="1:6" s="442" customFormat="1" ht="12.75" customHeight="1">
      <c r="A447" s="412"/>
      <c r="B447" s="413" t="s">
        <v>1877</v>
      </c>
      <c r="C447" s="414"/>
      <c r="D447" s="415"/>
      <c r="E447" s="416"/>
      <c r="F447" s="416"/>
    </row>
    <row r="448" spans="1:6" s="231" customFormat="1" ht="11.25" customHeight="1">
      <c r="A448" s="249"/>
      <c r="B448" s="443"/>
      <c r="C448" s="232"/>
      <c r="D448" s="238"/>
      <c r="E448" s="234"/>
      <c r="F448" s="275"/>
    </row>
    <row r="449" spans="1:6" ht="11.25" customHeight="1">
      <c r="A449" s="240" t="s">
        <v>633</v>
      </c>
      <c r="B449" s="410" t="s">
        <v>2568</v>
      </c>
    </row>
    <row r="450" spans="1:6" ht="62.25" customHeight="1">
      <c r="B450" s="239" t="s">
        <v>2569</v>
      </c>
      <c r="C450" s="246" t="s">
        <v>9</v>
      </c>
      <c r="D450" s="247">
        <v>1</v>
      </c>
      <c r="E450" s="248"/>
      <c r="F450" s="248">
        <f>D450*E450</f>
        <v>0</v>
      </c>
    </row>
    <row r="452" spans="1:6" s="283" customFormat="1" ht="12.75" customHeight="1">
      <c r="A452" s="225" t="s">
        <v>636</v>
      </c>
      <c r="B452" s="402" t="s">
        <v>1955</v>
      </c>
      <c r="C452" s="246"/>
      <c r="D452" s="247"/>
      <c r="E452" s="545"/>
      <c r="F452" s="248"/>
    </row>
    <row r="453" spans="1:6" s="283" customFormat="1">
      <c r="A453" s="225"/>
      <c r="B453" s="244" t="s">
        <v>2570</v>
      </c>
      <c r="C453" s="246"/>
      <c r="D453" s="247"/>
      <c r="E453" s="545"/>
      <c r="F453" s="248"/>
    </row>
    <row r="454" spans="1:6" s="283" customFormat="1">
      <c r="A454" s="225"/>
      <c r="B454" s="244" t="s">
        <v>1957</v>
      </c>
      <c r="C454" s="246" t="s">
        <v>11</v>
      </c>
      <c r="D454" s="247">
        <v>10</v>
      </c>
      <c r="E454" s="545"/>
      <c r="F454" s="275">
        <f>E454*D454</f>
        <v>0</v>
      </c>
    </row>
    <row r="455" spans="1:6" s="266" customFormat="1" ht="11.25" customHeight="1">
      <c r="A455" s="225"/>
      <c r="B455" s="226"/>
      <c r="C455" s="246"/>
      <c r="D455" s="247"/>
      <c r="E455" s="545"/>
      <c r="F455" s="248"/>
    </row>
    <row r="456" spans="1:6" s="283" customFormat="1">
      <c r="A456" s="225" t="s">
        <v>638</v>
      </c>
      <c r="B456" s="402" t="s">
        <v>1959</v>
      </c>
      <c r="C456" s="246"/>
      <c r="D456" s="247"/>
      <c r="E456" s="545"/>
      <c r="F456" s="248"/>
    </row>
    <row r="457" spans="1:6" s="283" customFormat="1" ht="27.75" customHeight="1">
      <c r="A457" s="225"/>
      <c r="B457" s="244" t="s">
        <v>2571</v>
      </c>
      <c r="C457" s="246"/>
      <c r="D457" s="247"/>
      <c r="E457" s="545"/>
      <c r="F457" s="248"/>
    </row>
    <row r="458" spans="1:6" s="283" customFormat="1">
      <c r="A458" s="225"/>
      <c r="B458" s="244" t="s">
        <v>2572</v>
      </c>
      <c r="C458" s="246" t="s">
        <v>9</v>
      </c>
      <c r="D458" s="247">
        <v>4</v>
      </c>
      <c r="E458" s="545"/>
      <c r="F458" s="275">
        <f>E458*D458</f>
        <v>0</v>
      </c>
    </row>
    <row r="459" spans="1:6" s="283" customFormat="1">
      <c r="A459" s="225"/>
      <c r="B459" s="244" t="s">
        <v>2573</v>
      </c>
      <c r="C459" s="246" t="s">
        <v>9</v>
      </c>
      <c r="D459" s="247">
        <v>5</v>
      </c>
      <c r="E459" s="545"/>
      <c r="F459" s="275">
        <f>E459*D459</f>
        <v>0</v>
      </c>
    </row>
    <row r="460" spans="1:6" s="266" customFormat="1" ht="11.25" customHeight="1">
      <c r="A460" s="225"/>
      <c r="B460" s="226"/>
      <c r="C460" s="246"/>
      <c r="D460" s="247"/>
      <c r="E460" s="545"/>
      <c r="F460" s="248"/>
    </row>
    <row r="461" spans="1:6" s="231" customFormat="1">
      <c r="A461" s="249" t="s">
        <v>640</v>
      </c>
      <c r="B461" s="434" t="s">
        <v>1966</v>
      </c>
      <c r="C461" s="227"/>
      <c r="D461" s="238"/>
      <c r="E461" s="234"/>
      <c r="F461" s="234"/>
    </row>
    <row r="462" spans="1:6" s="283" customFormat="1">
      <c r="A462" s="225"/>
      <c r="B462" s="244" t="s">
        <v>1967</v>
      </c>
      <c r="C462" s="246"/>
      <c r="D462" s="247"/>
      <c r="E462" s="248"/>
      <c r="F462" s="248"/>
    </row>
    <row r="463" spans="1:6" s="283" customFormat="1" ht="56.25">
      <c r="A463" s="225"/>
      <c r="B463" s="244" t="s">
        <v>1968</v>
      </c>
      <c r="C463" s="246"/>
      <c r="D463" s="247"/>
      <c r="E463" s="248"/>
      <c r="F463" s="248"/>
    </row>
    <row r="464" spans="1:6" s="283" customFormat="1">
      <c r="A464" s="225"/>
      <c r="B464" s="244" t="s">
        <v>1969</v>
      </c>
      <c r="C464" s="246"/>
      <c r="D464" s="247"/>
      <c r="E464" s="248"/>
      <c r="F464" s="248"/>
    </row>
    <row r="465" spans="1:6" s="283" customFormat="1" ht="138.75" customHeight="1">
      <c r="A465" s="225"/>
      <c r="B465" s="244" t="s">
        <v>1970</v>
      </c>
      <c r="C465" s="246"/>
      <c r="D465" s="247"/>
      <c r="E465" s="248"/>
      <c r="F465" s="248"/>
    </row>
    <row r="466" spans="1:6" s="283" customFormat="1">
      <c r="A466" s="225"/>
      <c r="B466" s="244" t="s">
        <v>1971</v>
      </c>
      <c r="C466" s="246" t="s">
        <v>9</v>
      </c>
      <c r="D466" s="247">
        <v>3</v>
      </c>
      <c r="E466" s="248"/>
      <c r="F466" s="275">
        <f>E466*D466</f>
        <v>0</v>
      </c>
    </row>
    <row r="467" spans="1:6" s="283" customFormat="1">
      <c r="A467" s="225"/>
      <c r="B467" s="546"/>
      <c r="C467" s="525"/>
      <c r="D467" s="247"/>
      <c r="E467" s="248"/>
      <c r="F467" s="275"/>
    </row>
    <row r="468" spans="1:6" s="236" customFormat="1">
      <c r="A468" s="249" t="s">
        <v>642</v>
      </c>
      <c r="B468" s="402" t="s">
        <v>1943</v>
      </c>
      <c r="C468" s="240"/>
      <c r="D468" s="242"/>
      <c r="E468" s="243"/>
      <c r="F468" s="243"/>
    </row>
    <row r="469" spans="1:6" s="231" customFormat="1">
      <c r="A469" s="249"/>
      <c r="B469" s="239" t="s">
        <v>2574</v>
      </c>
      <c r="C469" s="232" t="s">
        <v>26</v>
      </c>
      <c r="D469" s="238">
        <v>50</v>
      </c>
      <c r="E469" s="229"/>
      <c r="F469" s="234">
        <f>+D469*E469</f>
        <v>0</v>
      </c>
    </row>
    <row r="470" spans="1:6" s="231" customFormat="1" ht="11.25" customHeight="1">
      <c r="A470" s="249"/>
      <c r="B470" s="272"/>
      <c r="C470" s="232"/>
      <c r="D470" s="238"/>
      <c r="E470" s="234"/>
      <c r="F470" s="234"/>
    </row>
    <row r="471" spans="1:6" s="266" customFormat="1">
      <c r="A471" s="245" t="s">
        <v>644</v>
      </c>
      <c r="B471" s="290" t="s">
        <v>2575</v>
      </c>
      <c r="C471" s="525" t="s">
        <v>9</v>
      </c>
      <c r="D471" s="380">
        <v>1</v>
      </c>
      <c r="E471" s="248"/>
      <c r="F471" s="234">
        <f>+D471*E471</f>
        <v>0</v>
      </c>
    </row>
    <row r="472" spans="1:6" s="231" customFormat="1" ht="11.25" customHeight="1">
      <c r="A472" s="249"/>
      <c r="B472" s="272"/>
      <c r="C472" s="232"/>
      <c r="D472" s="238"/>
      <c r="E472" s="234"/>
      <c r="F472" s="267"/>
    </row>
    <row r="474" spans="1:6" s="283" customFormat="1">
      <c r="A474" s="225"/>
      <c r="B474" s="278" t="s">
        <v>2384</v>
      </c>
      <c r="C474" s="492"/>
      <c r="D474" s="280"/>
      <c r="E474" s="281"/>
      <c r="F474" s="281"/>
    </row>
    <row r="475" spans="1:6" s="283" customFormat="1">
      <c r="A475" s="225"/>
      <c r="B475" s="284" t="s">
        <v>1666</v>
      </c>
      <c r="C475" s="494"/>
      <c r="D475" s="286"/>
      <c r="E475" s="287"/>
      <c r="F475" s="477">
        <f>SUM(F411:F474)</f>
        <v>0</v>
      </c>
    </row>
  </sheetData>
  <pageMargins left="0.98425196850393704" right="0.74803149606299213" top="0.78740157480314965" bottom="0.78740157480314965" header="0" footer="0"/>
  <pageSetup paperSize="9" scale="94" orientation="portrait" r:id="rId1"/>
  <headerFooter alignWithMargins="0">
    <oddFooter>&amp;R&amp;P/&amp;N</oddFooter>
  </headerFooter>
  <rowBreaks count="2" manualBreakCount="2">
    <brk id="109" max="16383" man="1"/>
    <brk id="195"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277FC-189A-4819-A9DC-519298353657}">
  <sheetPr codeName="List35">
    <tabColor rgb="FFFFFF00"/>
  </sheetPr>
  <dimension ref="A1:J732"/>
  <sheetViews>
    <sheetView view="pageBreakPreview" zoomScaleNormal="100" zoomScaleSheetLayoutView="100" workbookViewId="0">
      <selection activeCell="K94" sqref="K94"/>
    </sheetView>
  </sheetViews>
  <sheetFormatPr defaultRowHeight="11.25"/>
  <cols>
    <col min="1" max="1" width="4" style="240" customWidth="1"/>
    <col min="2" max="2" width="46.85546875" style="231" customWidth="1"/>
    <col min="3" max="3" width="7.5703125" style="238" customWidth="1"/>
    <col min="4" max="4" width="8.28515625" style="425" customWidth="1"/>
    <col min="5" max="5" width="9.5703125" style="234" customWidth="1"/>
    <col min="6" max="6" width="12.42578125" style="234" customWidth="1"/>
    <col min="7" max="16384" width="9.140625" style="241"/>
  </cols>
  <sheetData>
    <row r="1" spans="1:6" s="200" customFormat="1" ht="12.75">
      <c r="A1" s="194"/>
      <c r="B1" s="195" t="str">
        <f>'SKUPAJ '!B1</f>
        <v xml:space="preserve">PROJEKTANTSKI PREDRAČUN S PREDIZMERAMI </v>
      </c>
      <c r="C1" s="205"/>
      <c r="D1" s="418"/>
      <c r="E1" s="198"/>
      <c r="F1" s="198"/>
    </row>
    <row r="2" spans="1:6" s="200" customFormat="1" ht="12.75">
      <c r="A2" s="194"/>
      <c r="B2" s="195"/>
      <c r="C2" s="205"/>
      <c r="D2" s="418"/>
      <c r="E2" s="198"/>
      <c r="F2" s="419"/>
    </row>
    <row r="3" spans="1:6" s="200" customFormat="1" ht="12.75">
      <c r="A3" s="194"/>
      <c r="B3" s="195"/>
      <c r="C3" s="205"/>
      <c r="D3" s="418"/>
      <c r="E3" s="198"/>
      <c r="F3" s="419"/>
    </row>
    <row r="4" spans="1:6" s="200" customFormat="1" ht="12.75">
      <c r="A4" s="202"/>
      <c r="B4" s="203" t="s">
        <v>607</v>
      </c>
      <c r="C4" s="205"/>
      <c r="D4" s="420"/>
      <c r="E4" s="206"/>
      <c r="F4" s="206"/>
    </row>
    <row r="5" spans="1:6" s="200" customFormat="1" ht="12.75">
      <c r="A5" s="202"/>
      <c r="B5" s="208" t="str">
        <f>'SKUPAJ '!C3</f>
        <v>OBČINA CELJE</v>
      </c>
      <c r="C5" s="205"/>
      <c r="D5" s="420"/>
      <c r="E5" s="206"/>
      <c r="F5" s="206"/>
    </row>
    <row r="6" spans="1:6" s="200" customFormat="1" ht="12.75">
      <c r="A6" s="202"/>
      <c r="B6" s="208" t="str">
        <f>'SKUPAJ '!C4</f>
        <v>Trg celjskih knezov 9</v>
      </c>
      <c r="C6" s="205"/>
      <c r="D6" s="420"/>
      <c r="E6" s="206"/>
      <c r="F6" s="206"/>
    </row>
    <row r="7" spans="1:6" s="200" customFormat="1" ht="12.75">
      <c r="A7" s="202"/>
      <c r="B7" s="208" t="str">
        <f>'SKUPAJ '!C5</f>
        <v>3000 CELJE</v>
      </c>
      <c r="C7" s="205"/>
      <c r="D7" s="420"/>
      <c r="E7" s="206"/>
      <c r="F7" s="206"/>
    </row>
    <row r="8" spans="1:6" s="200" customFormat="1" ht="12.75">
      <c r="A8" s="202"/>
      <c r="B8" s="209"/>
      <c r="C8" s="205"/>
      <c r="D8" s="420"/>
      <c r="E8" s="206"/>
      <c r="F8" s="206"/>
    </row>
    <row r="9" spans="1:6" s="200" customFormat="1" ht="12.75">
      <c r="A9" s="202"/>
      <c r="B9" s="203" t="s">
        <v>1497</v>
      </c>
      <c r="C9" s="205"/>
      <c r="D9" s="420"/>
      <c r="E9" s="206"/>
      <c r="F9" s="206"/>
    </row>
    <row r="10" spans="1:6" s="200" customFormat="1" ht="12.75">
      <c r="A10" s="202"/>
      <c r="B10" s="208" t="str">
        <f>'SKUPAJ '!C7</f>
        <v xml:space="preserve">VRTEC ČIRA-ČARA </v>
      </c>
      <c r="C10" s="205"/>
      <c r="D10" s="420"/>
      <c r="E10" s="206"/>
      <c r="F10" s="206"/>
    </row>
    <row r="11" spans="1:6" s="200" customFormat="1" ht="12.75">
      <c r="A11" s="202"/>
      <c r="B11" s="208"/>
      <c r="C11" s="205"/>
      <c r="D11" s="420"/>
      <c r="E11" s="206"/>
      <c r="F11" s="206"/>
    </row>
    <row r="12" spans="1:6" s="200" customFormat="1" ht="12.75">
      <c r="A12" s="202"/>
      <c r="B12" s="208"/>
      <c r="C12" s="205"/>
      <c r="D12" s="420"/>
      <c r="E12" s="206"/>
      <c r="F12" s="206"/>
    </row>
    <row r="13" spans="1:6" s="200" customFormat="1" ht="12.75">
      <c r="A13" s="202"/>
      <c r="B13" s="203" t="s">
        <v>1498</v>
      </c>
      <c r="C13" s="205"/>
      <c r="D13" s="420"/>
      <c r="E13" s="206"/>
      <c r="F13" s="206"/>
    </row>
    <row r="14" spans="1:6" s="200" customFormat="1" ht="12.75">
      <c r="A14" s="202"/>
      <c r="B14" s="209" t="s">
        <v>165</v>
      </c>
      <c r="C14" s="205"/>
      <c r="D14" s="420"/>
      <c r="E14" s="206"/>
      <c r="F14" s="206"/>
    </row>
    <row r="15" spans="1:6" s="200" customFormat="1" ht="12.75">
      <c r="A15" s="202"/>
      <c r="B15" s="203"/>
      <c r="C15" s="205"/>
      <c r="D15" s="420"/>
      <c r="E15" s="206"/>
      <c r="F15" s="206"/>
    </row>
    <row r="16" spans="1:6" s="200" customFormat="1" ht="12.75">
      <c r="A16" s="202"/>
      <c r="B16" s="203" t="s">
        <v>1499</v>
      </c>
      <c r="C16" s="205"/>
      <c r="D16" s="420"/>
      <c r="E16" s="206"/>
      <c r="F16" s="206"/>
    </row>
    <row r="17" spans="1:6" s="200" customFormat="1" ht="12.75">
      <c r="A17" s="202"/>
      <c r="B17" s="209" t="s">
        <v>614</v>
      </c>
      <c r="C17" s="205"/>
      <c r="D17" s="420"/>
      <c r="E17" s="206"/>
      <c r="F17" s="206"/>
    </row>
    <row r="18" spans="1:6" s="200" customFormat="1" ht="12.75">
      <c r="A18" s="202"/>
      <c r="B18" s="209"/>
      <c r="C18" s="205"/>
      <c r="D18" s="420"/>
      <c r="E18" s="206"/>
      <c r="F18" s="206"/>
    </row>
    <row r="19" spans="1:6" s="200" customFormat="1" ht="12.75">
      <c r="A19" s="202"/>
      <c r="B19" s="203" t="s">
        <v>1500</v>
      </c>
      <c r="C19" s="205"/>
      <c r="D19" s="420"/>
      <c r="E19" s="206"/>
      <c r="F19" s="206"/>
    </row>
    <row r="20" spans="1:6" s="200" customFormat="1" ht="12.75">
      <c r="A20" s="202"/>
      <c r="B20" s="209" t="str">
        <f>'SKUPAJ '!C14</f>
        <v>31021-24-K/AP</v>
      </c>
      <c r="C20" s="205"/>
      <c r="D20" s="420"/>
      <c r="E20" s="206"/>
      <c r="F20" s="206"/>
    </row>
    <row r="21" spans="1:6" s="200" customFormat="1" ht="12.75">
      <c r="A21" s="202"/>
      <c r="B21" s="210"/>
      <c r="C21" s="205"/>
      <c r="D21" s="420"/>
      <c r="E21" s="206"/>
      <c r="F21" s="206"/>
    </row>
    <row r="22" spans="1:6" s="200" customFormat="1" ht="12.75">
      <c r="A22" s="202"/>
      <c r="B22" s="211" t="s">
        <v>1469</v>
      </c>
      <c r="C22" s="205"/>
      <c r="D22" s="420"/>
      <c r="E22" s="206"/>
      <c r="F22" s="206"/>
    </row>
    <row r="23" spans="1:6" s="200" customFormat="1" ht="12.75">
      <c r="A23" s="202"/>
      <c r="B23" s="210"/>
      <c r="C23" s="205"/>
      <c r="D23" s="420"/>
      <c r="E23" s="206"/>
      <c r="F23" s="206"/>
    </row>
    <row r="24" spans="1:6" s="200" customFormat="1" ht="12.75">
      <c r="A24" s="202"/>
      <c r="B24" s="211"/>
      <c r="C24" s="197"/>
      <c r="D24" s="420"/>
      <c r="E24" s="198"/>
      <c r="F24" s="206"/>
    </row>
    <row r="25" spans="1:6" s="200" customFormat="1" ht="16.5" customHeight="1">
      <c r="A25" s="202" t="s">
        <v>1476</v>
      </c>
      <c r="B25" s="211" t="s">
        <v>2576</v>
      </c>
      <c r="C25" s="197"/>
      <c r="D25" s="420"/>
      <c r="E25" s="198"/>
      <c r="F25" s="206"/>
    </row>
    <row r="26" spans="1:6" s="200" customFormat="1" ht="12.75">
      <c r="A26" s="202"/>
      <c r="B26" s="213"/>
      <c r="C26" s="197"/>
      <c r="D26" s="420"/>
      <c r="E26" s="198"/>
      <c r="F26" s="206"/>
    </row>
    <row r="27" spans="1:6" s="200" customFormat="1" ht="12.75">
      <c r="A27" s="202"/>
      <c r="B27" s="213"/>
      <c r="C27" s="197"/>
      <c r="D27" s="420"/>
      <c r="E27" s="198"/>
      <c r="F27" s="206"/>
    </row>
    <row r="28" spans="1:6" s="200" customFormat="1" ht="13.5" thickBot="1">
      <c r="A28" s="202" t="s">
        <v>620</v>
      </c>
      <c r="B28" s="210" t="s">
        <v>2576</v>
      </c>
      <c r="C28" s="205"/>
      <c r="D28" s="420" t="s">
        <v>1</v>
      </c>
      <c r="E28" s="206"/>
      <c r="F28" s="421">
        <f>F732</f>
        <v>0</v>
      </c>
    </row>
    <row r="29" spans="1:6" s="200" customFormat="1" ht="12.75">
      <c r="A29" s="202"/>
      <c r="B29" s="220" t="s">
        <v>1107</v>
      </c>
      <c r="C29" s="422"/>
      <c r="D29" s="423" t="s">
        <v>1</v>
      </c>
      <c r="E29" s="223"/>
      <c r="F29" s="216">
        <f>SUM(F28:F28)</f>
        <v>0</v>
      </c>
    </row>
    <row r="30" spans="1:6" s="424" customFormat="1" ht="12.75">
      <c r="A30" s="202"/>
      <c r="B30" s="203"/>
      <c r="C30" s="205"/>
      <c r="D30" s="420"/>
      <c r="E30" s="206"/>
      <c r="F30" s="216"/>
    </row>
    <row r="31" spans="1:6" s="424" customFormat="1" ht="12.75">
      <c r="A31" s="202"/>
      <c r="B31" s="203"/>
      <c r="C31" s="205"/>
      <c r="D31" s="420"/>
      <c r="E31" s="206"/>
      <c r="F31" s="216"/>
    </row>
    <row r="32" spans="1:6" s="424" customFormat="1" ht="12.75">
      <c r="A32" s="202"/>
      <c r="B32" s="203"/>
      <c r="C32" s="205"/>
      <c r="D32" s="420"/>
      <c r="E32" s="206"/>
      <c r="F32" s="216"/>
    </row>
    <row r="33" spans="1:6" s="424" customFormat="1" ht="12.75">
      <c r="A33" s="202"/>
      <c r="B33" s="203"/>
      <c r="C33" s="205"/>
      <c r="D33" s="420"/>
      <c r="E33" s="206"/>
      <c r="F33" s="216"/>
    </row>
    <row r="34" spans="1:6" s="424" customFormat="1" ht="12.75">
      <c r="A34" s="202"/>
      <c r="B34" s="203"/>
      <c r="C34" s="205"/>
      <c r="D34" s="420"/>
      <c r="E34" s="206"/>
      <c r="F34" s="216"/>
    </row>
    <row r="35" spans="1:6" s="424" customFormat="1" ht="12.75">
      <c r="A35" s="202"/>
      <c r="B35" s="203"/>
      <c r="C35" s="205"/>
      <c r="D35" s="420"/>
      <c r="E35" s="206"/>
      <c r="F35" s="216"/>
    </row>
    <row r="36" spans="1:6" s="424" customFormat="1" ht="12.75">
      <c r="A36" s="202"/>
      <c r="B36" s="203"/>
      <c r="C36" s="205"/>
      <c r="D36" s="420"/>
      <c r="E36" s="206"/>
      <c r="F36" s="216"/>
    </row>
    <row r="37" spans="1:6" s="424" customFormat="1" ht="12.75">
      <c r="A37" s="202"/>
      <c r="B37" s="203"/>
      <c r="C37" s="205"/>
      <c r="D37" s="420"/>
      <c r="E37" s="206"/>
      <c r="F37" s="216"/>
    </row>
    <row r="38" spans="1:6" s="424" customFormat="1" ht="12.75">
      <c r="A38" s="202"/>
      <c r="B38" s="203"/>
      <c r="C38" s="205"/>
      <c r="D38" s="420"/>
      <c r="E38" s="206"/>
      <c r="F38" s="216"/>
    </row>
    <row r="39" spans="1:6" s="424" customFormat="1" ht="12.75">
      <c r="A39" s="202"/>
      <c r="B39" s="203"/>
      <c r="C39" s="205"/>
      <c r="D39" s="420"/>
      <c r="E39" s="206"/>
      <c r="F39" s="216"/>
    </row>
    <row r="40" spans="1:6" s="424" customFormat="1" ht="12.75">
      <c r="A40" s="202"/>
      <c r="B40" s="203"/>
      <c r="C40" s="205"/>
      <c r="D40" s="420"/>
      <c r="E40" s="206"/>
      <c r="F40" s="216"/>
    </row>
    <row r="41" spans="1:6" s="424" customFormat="1" ht="12.75">
      <c r="A41" s="202"/>
      <c r="B41" s="203"/>
      <c r="C41" s="205"/>
      <c r="D41" s="420"/>
      <c r="E41" s="206"/>
      <c r="F41" s="216"/>
    </row>
    <row r="42" spans="1:6" s="424" customFormat="1" ht="12.75">
      <c r="A42" s="202"/>
      <c r="B42" s="203"/>
      <c r="C42" s="205"/>
      <c r="D42" s="420"/>
      <c r="E42" s="206"/>
      <c r="F42" s="216"/>
    </row>
    <row r="43" spans="1:6" s="424" customFormat="1" ht="12.75">
      <c r="A43" s="202"/>
      <c r="B43" s="203"/>
      <c r="C43" s="205"/>
      <c r="D43" s="420"/>
      <c r="E43" s="206"/>
      <c r="F43" s="216"/>
    </row>
    <row r="44" spans="1:6" s="424" customFormat="1" ht="12.75">
      <c r="A44" s="202"/>
      <c r="B44" s="203"/>
      <c r="C44" s="205"/>
      <c r="D44" s="420"/>
      <c r="E44" s="206"/>
      <c r="F44" s="216"/>
    </row>
    <row r="45" spans="1:6" s="424" customFormat="1" ht="12.75">
      <c r="A45" s="202"/>
      <c r="B45" s="203"/>
      <c r="C45" s="205"/>
      <c r="D45" s="420"/>
      <c r="E45" s="206"/>
      <c r="F45" s="216"/>
    </row>
    <row r="46" spans="1:6" s="424" customFormat="1" ht="12.75">
      <c r="A46" s="202"/>
      <c r="B46" s="203"/>
      <c r="C46" s="205"/>
      <c r="D46" s="420"/>
      <c r="E46" s="206"/>
      <c r="F46" s="216"/>
    </row>
    <row r="47" spans="1:6" s="424" customFormat="1" ht="12.75">
      <c r="A47" s="202"/>
      <c r="B47" s="203"/>
      <c r="C47" s="205"/>
      <c r="D47" s="420"/>
      <c r="E47" s="206"/>
      <c r="F47" s="216"/>
    </row>
    <row r="48" spans="1:6" s="424" customFormat="1" ht="12.75">
      <c r="A48" s="202"/>
      <c r="B48" s="203"/>
      <c r="C48" s="205"/>
      <c r="D48" s="420"/>
      <c r="E48" s="206"/>
      <c r="F48" s="216"/>
    </row>
    <row r="49" spans="1:6" s="424" customFormat="1" ht="12.75">
      <c r="A49" s="202"/>
      <c r="B49" s="203"/>
      <c r="C49" s="205"/>
      <c r="D49" s="420"/>
      <c r="E49" s="206"/>
      <c r="F49" s="216"/>
    </row>
    <row r="50" spans="1:6" s="424" customFormat="1" ht="12.75">
      <c r="A50" s="202"/>
      <c r="B50" s="203"/>
      <c r="C50" s="205"/>
      <c r="D50" s="420"/>
      <c r="E50" s="206"/>
      <c r="F50" s="216"/>
    </row>
    <row r="51" spans="1:6" s="424" customFormat="1" ht="12.75">
      <c r="A51" s="202"/>
      <c r="B51" s="203"/>
      <c r="C51" s="205"/>
      <c r="D51" s="420"/>
      <c r="E51" s="206"/>
      <c r="F51" s="216"/>
    </row>
    <row r="52" spans="1:6" s="424" customFormat="1" ht="12.75">
      <c r="A52" s="202"/>
      <c r="B52" s="203"/>
      <c r="C52" s="205"/>
      <c r="D52" s="420"/>
      <c r="E52" s="206"/>
      <c r="F52" s="216"/>
    </row>
    <row r="53" spans="1:6" s="231" customFormat="1">
      <c r="A53" s="225"/>
      <c r="B53" s="226"/>
      <c r="C53" s="238"/>
      <c r="D53" s="425"/>
      <c r="E53" s="234"/>
      <c r="F53" s="234"/>
    </row>
    <row r="55" spans="1:6" s="236" customFormat="1">
      <c r="A55" s="225"/>
      <c r="B55" s="231"/>
      <c r="C55" s="242"/>
      <c r="D55" s="426"/>
      <c r="E55" s="243"/>
      <c r="F55" s="243"/>
    </row>
    <row r="56" spans="1:6" s="236" customFormat="1">
      <c r="A56" s="225"/>
      <c r="B56" s="239"/>
      <c r="C56" s="242"/>
      <c r="D56" s="426"/>
      <c r="E56" s="243"/>
      <c r="F56" s="243"/>
    </row>
    <row r="57" spans="1:6" s="236" customFormat="1">
      <c r="A57" s="225"/>
      <c r="B57" s="244"/>
      <c r="C57" s="238"/>
      <c r="D57" s="425"/>
      <c r="E57" s="234"/>
      <c r="F57" s="243"/>
    </row>
    <row r="59" spans="1:6" s="236" customFormat="1">
      <c r="A59" s="225"/>
      <c r="B59" s="269"/>
      <c r="C59" s="242"/>
      <c r="D59" s="426"/>
      <c r="E59" s="243"/>
      <c r="F59" s="243"/>
    </row>
    <row r="60" spans="1:6" s="231" customFormat="1">
      <c r="A60" s="225"/>
      <c r="B60" s="245" t="s">
        <v>1504</v>
      </c>
      <c r="C60" s="247"/>
      <c r="D60" s="314"/>
      <c r="E60" s="229"/>
      <c r="F60" s="234"/>
    </row>
    <row r="61" spans="1:6" s="231" customFormat="1">
      <c r="A61" s="225"/>
      <c r="B61" s="239"/>
      <c r="C61" s="247"/>
      <c r="D61" s="314"/>
      <c r="E61" s="248"/>
      <c r="F61" s="234"/>
    </row>
    <row r="62" spans="1:6" s="231" customFormat="1">
      <c r="A62" s="249"/>
      <c r="B62" s="226"/>
      <c r="C62" s="238"/>
      <c r="D62" s="425"/>
      <c r="E62" s="234"/>
      <c r="F62" s="234"/>
    </row>
    <row r="63" spans="1:6" s="258" customFormat="1" ht="9.75">
      <c r="A63" s="251" t="s">
        <v>1505</v>
      </c>
      <c r="B63" s="252" t="s">
        <v>1305</v>
      </c>
      <c r="C63" s="367" t="s">
        <v>1306</v>
      </c>
      <c r="D63" s="368" t="s">
        <v>1307</v>
      </c>
      <c r="E63" s="255" t="s">
        <v>1308</v>
      </c>
      <c r="F63" s="427" t="s">
        <v>1107</v>
      </c>
    </row>
    <row r="66" spans="1:6" s="231" customFormat="1">
      <c r="A66" s="225"/>
      <c r="B66" s="265" t="s">
        <v>1507</v>
      </c>
      <c r="C66" s="247"/>
      <c r="D66" s="314"/>
      <c r="E66" s="267"/>
      <c r="F66" s="267"/>
    </row>
    <row r="67" spans="1:6" s="231" customFormat="1">
      <c r="A67" s="225"/>
      <c r="B67" s="269" t="s">
        <v>2576</v>
      </c>
      <c r="C67" s="247"/>
      <c r="D67" s="314"/>
      <c r="E67" s="267"/>
      <c r="F67" s="267"/>
    </row>
    <row r="68" spans="1:6" s="430" customFormat="1" ht="38.25">
      <c r="A68" s="428"/>
      <c r="B68" s="429" t="s">
        <v>2577</v>
      </c>
      <c r="D68" s="431"/>
      <c r="E68" s="432"/>
      <c r="F68" s="432"/>
    </row>
    <row r="69" spans="1:6" s="231" customFormat="1">
      <c r="A69" s="225"/>
      <c r="B69" s="269"/>
      <c r="C69" s="247"/>
      <c r="D69" s="314"/>
      <c r="E69" s="267"/>
      <c r="F69" s="267"/>
    </row>
    <row r="71" spans="1:6">
      <c r="B71" s="269" t="s">
        <v>2578</v>
      </c>
      <c r="C71" s="241"/>
      <c r="D71" s="238"/>
      <c r="E71" s="433"/>
      <c r="F71" s="433"/>
    </row>
    <row r="72" spans="1:6">
      <c r="B72" s="239" t="s">
        <v>2579</v>
      </c>
    </row>
    <row r="73" spans="1:6">
      <c r="B73" s="239"/>
    </row>
    <row r="74" spans="1:6">
      <c r="A74" s="249" t="s">
        <v>620</v>
      </c>
      <c r="B74" s="434" t="s">
        <v>2580</v>
      </c>
      <c r="C74" s="241"/>
      <c r="D74" s="238"/>
      <c r="E74" s="433"/>
      <c r="F74" s="433"/>
    </row>
    <row r="75" spans="1:6">
      <c r="B75" s="272" t="s">
        <v>2581</v>
      </c>
      <c r="C75" s="241"/>
      <c r="D75" s="238"/>
      <c r="E75" s="433"/>
      <c r="F75" s="433"/>
    </row>
    <row r="76" spans="1:6" ht="56.25">
      <c r="B76" s="435" t="s">
        <v>2582</v>
      </c>
      <c r="C76" s="266" t="s">
        <v>2583</v>
      </c>
      <c r="D76" s="238"/>
      <c r="E76" s="433"/>
      <c r="F76" s="433"/>
    </row>
    <row r="77" spans="1:6">
      <c r="B77" s="239" t="s">
        <v>2584</v>
      </c>
      <c r="C77" s="266" t="s">
        <v>2583</v>
      </c>
      <c r="D77" s="238"/>
      <c r="E77" s="433"/>
      <c r="F77" s="433"/>
    </row>
    <row r="78" spans="1:6">
      <c r="B78" s="239" t="s">
        <v>2585</v>
      </c>
      <c r="C78" s="266" t="s">
        <v>2583</v>
      </c>
      <c r="D78" s="238"/>
      <c r="E78" s="433"/>
      <c r="F78" s="433"/>
    </row>
    <row r="79" spans="1:6">
      <c r="B79" s="239" t="s">
        <v>2586</v>
      </c>
      <c r="C79" s="266" t="s">
        <v>2583</v>
      </c>
      <c r="D79" s="238"/>
      <c r="E79" s="433"/>
      <c r="F79" s="433"/>
    </row>
    <row r="80" spans="1:6">
      <c r="B80" s="272" t="s">
        <v>2587</v>
      </c>
      <c r="C80" s="241" t="s">
        <v>9</v>
      </c>
      <c r="D80" s="238">
        <v>4</v>
      </c>
      <c r="E80" s="436"/>
      <c r="F80" s="276">
        <f>E80*D80</f>
        <v>0</v>
      </c>
    </row>
    <row r="81" spans="1:10">
      <c r="B81" s="239"/>
      <c r="C81" s="241"/>
      <c r="D81" s="238"/>
      <c r="E81" s="437"/>
      <c r="F81" s="433"/>
    </row>
    <row r="82" spans="1:10" s="442" customFormat="1" ht="12.75" customHeight="1">
      <c r="A82" s="412"/>
      <c r="B82" s="438" t="s">
        <v>1875</v>
      </c>
      <c r="C82" s="414"/>
      <c r="D82" s="415"/>
      <c r="E82" s="439"/>
      <c r="F82" s="439"/>
      <c r="G82" s="440"/>
      <c r="H82" s="441"/>
    </row>
    <row r="83" spans="1:10" s="442" customFormat="1" ht="12.75" customHeight="1">
      <c r="A83" s="412"/>
      <c r="B83" s="438" t="s">
        <v>1876</v>
      </c>
      <c r="C83" s="414"/>
      <c r="D83" s="415"/>
      <c r="E83" s="439"/>
      <c r="F83" s="439"/>
      <c r="G83" s="440"/>
      <c r="H83" s="441"/>
    </row>
    <row r="84" spans="1:10" s="442" customFormat="1" ht="12.75" customHeight="1">
      <c r="A84" s="412"/>
      <c r="B84" s="438" t="s">
        <v>1877</v>
      </c>
      <c r="C84" s="414"/>
      <c r="D84" s="415"/>
      <c r="E84" s="439"/>
      <c r="F84" s="439"/>
      <c r="G84" s="440"/>
      <c r="H84" s="441"/>
    </row>
    <row r="85" spans="1:10">
      <c r="A85" s="249"/>
      <c r="B85" s="239"/>
      <c r="C85" s="232"/>
      <c r="D85" s="238"/>
      <c r="E85" s="230"/>
      <c r="F85" s="230"/>
    </row>
    <row r="86" spans="1:10">
      <c r="A86" s="443" t="s">
        <v>623</v>
      </c>
      <c r="B86" s="444" t="s">
        <v>2588</v>
      </c>
      <c r="C86" s="241"/>
      <c r="D86" s="233"/>
      <c r="E86" s="445"/>
      <c r="F86" s="315"/>
      <c r="G86" s="446"/>
      <c r="H86" s="277"/>
      <c r="I86" s="270"/>
      <c r="J86" s="270"/>
    </row>
    <row r="87" spans="1:10">
      <c r="A87" s="443"/>
      <c r="B87" s="447" t="s">
        <v>2588</v>
      </c>
      <c r="C87" s="241"/>
      <c r="D87" s="233"/>
      <c r="E87" s="445"/>
      <c r="F87" s="315"/>
      <c r="G87" s="446"/>
      <c r="H87" s="277"/>
      <c r="I87" s="270"/>
      <c r="J87" s="270"/>
    </row>
    <row r="88" spans="1:10">
      <c r="A88" s="443"/>
      <c r="B88" s="447" t="s">
        <v>2589</v>
      </c>
      <c r="C88" s="266" t="s">
        <v>2583</v>
      </c>
      <c r="D88" s="233"/>
      <c r="E88" s="445"/>
      <c r="F88" s="315"/>
      <c r="G88" s="446"/>
      <c r="H88" s="277"/>
      <c r="I88" s="270"/>
      <c r="J88" s="270"/>
    </row>
    <row r="89" spans="1:10">
      <c r="B89" s="272" t="s">
        <v>2587</v>
      </c>
      <c r="C89" s="241" t="s">
        <v>9</v>
      </c>
      <c r="D89" s="238">
        <v>4</v>
      </c>
      <c r="E89" s="436"/>
      <c r="F89" s="276">
        <f>E89*D89</f>
        <v>0</v>
      </c>
    </row>
    <row r="90" spans="1:10">
      <c r="A90" s="443"/>
      <c r="B90" s="448"/>
      <c r="C90" s="241"/>
      <c r="D90" s="233"/>
      <c r="E90" s="445"/>
      <c r="F90" s="315"/>
      <c r="G90" s="446"/>
      <c r="H90" s="277"/>
      <c r="I90" s="270"/>
      <c r="J90" s="270"/>
    </row>
    <row r="91" spans="1:10">
      <c r="A91" s="443" t="s">
        <v>625</v>
      </c>
      <c r="B91" s="449" t="s">
        <v>2590</v>
      </c>
      <c r="C91" s="241"/>
      <c r="D91" s="238"/>
      <c r="E91" s="437"/>
      <c r="F91" s="433"/>
      <c r="G91" s="446"/>
      <c r="H91" s="277"/>
      <c r="I91" s="270"/>
      <c r="J91" s="270"/>
    </row>
    <row r="92" spans="1:10">
      <c r="A92" s="443"/>
      <c r="B92" s="241" t="s">
        <v>2591</v>
      </c>
      <c r="C92" s="241"/>
      <c r="D92" s="238"/>
      <c r="E92" s="437"/>
      <c r="F92" s="433"/>
      <c r="G92" s="446"/>
      <c r="H92" s="277"/>
      <c r="I92" s="270"/>
      <c r="J92" s="270"/>
    </row>
    <row r="93" spans="1:10" ht="23.25" customHeight="1">
      <c r="A93" s="443"/>
      <c r="B93" s="450" t="s">
        <v>2592</v>
      </c>
      <c r="C93" s="266" t="s">
        <v>2583</v>
      </c>
      <c r="D93" s="238"/>
      <c r="E93" s="437"/>
      <c r="F93" s="433"/>
      <c r="G93" s="446"/>
      <c r="H93" s="277"/>
      <c r="I93" s="270"/>
      <c r="J93" s="270"/>
    </row>
    <row r="94" spans="1:10" ht="67.5">
      <c r="B94" s="239" t="s">
        <v>2593</v>
      </c>
      <c r="C94" s="266" t="s">
        <v>2583</v>
      </c>
      <c r="D94" s="238"/>
      <c r="E94" s="437"/>
      <c r="F94" s="433"/>
    </row>
    <row r="95" spans="1:10">
      <c r="B95" s="231" t="s">
        <v>2594</v>
      </c>
      <c r="C95" s="266" t="s">
        <v>2595</v>
      </c>
      <c r="D95" s="238"/>
      <c r="E95" s="437"/>
      <c r="F95" s="433"/>
    </row>
    <row r="96" spans="1:10" ht="22.5">
      <c r="B96" s="239" t="s">
        <v>2596</v>
      </c>
      <c r="C96" s="266" t="s">
        <v>2583</v>
      </c>
      <c r="D96" s="238"/>
      <c r="E96" s="437"/>
      <c r="F96" s="433"/>
    </row>
    <row r="97" spans="1:9" s="266" customFormat="1" ht="22.5">
      <c r="A97" s="245"/>
      <c r="B97" s="290" t="s">
        <v>2597</v>
      </c>
      <c r="C97" s="451"/>
      <c r="D97" s="326"/>
      <c r="E97" s="248"/>
      <c r="F97" s="248"/>
    </row>
    <row r="98" spans="1:9">
      <c r="B98" s="272" t="s">
        <v>2587</v>
      </c>
      <c r="C98" s="241" t="s">
        <v>9</v>
      </c>
      <c r="D98" s="238">
        <v>4</v>
      </c>
      <c r="E98" s="436"/>
      <c r="F98" s="276">
        <f>E98*D98</f>
        <v>0</v>
      </c>
    </row>
    <row r="99" spans="1:9">
      <c r="B99" s="239"/>
      <c r="C99" s="241"/>
      <c r="D99" s="238"/>
      <c r="E99" s="437"/>
      <c r="F99" s="433"/>
    </row>
    <row r="100" spans="1:9" s="442" customFormat="1" ht="12.75" customHeight="1">
      <c r="A100" s="412"/>
      <c r="B100" s="438" t="s">
        <v>1875</v>
      </c>
      <c r="C100" s="414"/>
      <c r="D100" s="415"/>
      <c r="E100" s="439"/>
      <c r="F100" s="439"/>
      <c r="G100" s="440"/>
      <c r="H100" s="441"/>
    </row>
    <row r="101" spans="1:9" s="442" customFormat="1" ht="12.75" customHeight="1">
      <c r="A101" s="412"/>
      <c r="B101" s="438" t="s">
        <v>1876</v>
      </c>
      <c r="C101" s="414"/>
      <c r="D101" s="415"/>
      <c r="E101" s="439"/>
      <c r="F101" s="439"/>
      <c r="G101" s="440"/>
      <c r="H101" s="441"/>
    </row>
    <row r="102" spans="1:9" s="442" customFormat="1" ht="12.75" customHeight="1">
      <c r="A102" s="412"/>
      <c r="B102" s="438" t="s">
        <v>1877</v>
      </c>
      <c r="C102" s="414"/>
      <c r="D102" s="415"/>
      <c r="E102" s="439"/>
      <c r="F102" s="439"/>
      <c r="G102" s="440"/>
      <c r="H102" s="441"/>
    </row>
    <row r="103" spans="1:9">
      <c r="A103" s="249"/>
      <c r="B103" s="239"/>
      <c r="C103" s="232"/>
      <c r="D103" s="238"/>
      <c r="E103" s="230"/>
      <c r="F103" s="230"/>
    </row>
    <row r="104" spans="1:9">
      <c r="A104" s="443" t="s">
        <v>627</v>
      </c>
      <c r="B104" s="444" t="s">
        <v>2598</v>
      </c>
      <c r="C104" s="241"/>
      <c r="D104" s="452"/>
      <c r="E104" s="453"/>
      <c r="F104" s="454"/>
      <c r="G104" s="446"/>
      <c r="H104" s="277"/>
      <c r="I104" s="270"/>
    </row>
    <row r="105" spans="1:9">
      <c r="A105" s="443"/>
      <c r="B105" s="272" t="s">
        <v>2599</v>
      </c>
      <c r="C105" s="241"/>
      <c r="D105" s="452"/>
      <c r="E105" s="453"/>
      <c r="F105" s="454"/>
      <c r="G105" s="446"/>
      <c r="H105" s="277"/>
      <c r="I105" s="270"/>
    </row>
    <row r="106" spans="1:9" ht="11.25" customHeight="1">
      <c r="A106" s="443"/>
      <c r="B106" s="272" t="s">
        <v>2600</v>
      </c>
      <c r="C106" s="266" t="s">
        <v>2583</v>
      </c>
      <c r="D106" s="233"/>
      <c r="E106" s="445"/>
      <c r="F106" s="315"/>
      <c r="G106" s="446"/>
      <c r="H106" s="277"/>
      <c r="I106" s="270"/>
    </row>
    <row r="107" spans="1:9">
      <c r="A107" s="443"/>
      <c r="B107" s="447" t="s">
        <v>2601</v>
      </c>
      <c r="C107" s="266" t="s">
        <v>2583</v>
      </c>
      <c r="D107" s="233"/>
      <c r="E107" s="445"/>
      <c r="F107" s="315"/>
      <c r="G107" s="446"/>
      <c r="H107" s="277"/>
      <c r="I107" s="270"/>
    </row>
    <row r="108" spans="1:9">
      <c r="A108" s="443"/>
      <c r="B108" s="272" t="s">
        <v>2602</v>
      </c>
      <c r="C108" s="266" t="s">
        <v>2583</v>
      </c>
      <c r="D108" s="233"/>
      <c r="E108" s="445"/>
      <c r="F108" s="315"/>
      <c r="G108" s="446"/>
      <c r="H108" s="277"/>
      <c r="I108" s="270"/>
    </row>
    <row r="109" spans="1:9">
      <c r="A109" s="443"/>
      <c r="B109" s="272" t="s">
        <v>2603</v>
      </c>
      <c r="C109" s="241"/>
      <c r="D109" s="233"/>
      <c r="E109" s="445"/>
      <c r="F109" s="315"/>
      <c r="G109" s="446"/>
      <c r="H109" s="277"/>
      <c r="I109" s="270"/>
    </row>
    <row r="110" spans="1:9">
      <c r="B110" s="272" t="s">
        <v>2587</v>
      </c>
      <c r="C110" s="241" t="s">
        <v>9</v>
      </c>
      <c r="D110" s="238">
        <v>4</v>
      </c>
      <c r="E110" s="436"/>
      <c r="F110" s="276">
        <f>E110*D110</f>
        <v>0</v>
      </c>
    </row>
    <row r="111" spans="1:9">
      <c r="A111" s="443"/>
      <c r="B111" s="447"/>
      <c r="C111" s="455"/>
      <c r="D111" s="238"/>
      <c r="E111" s="445"/>
      <c r="F111" s="315"/>
      <c r="G111" s="446"/>
      <c r="H111" s="277"/>
      <c r="I111" s="270"/>
    </row>
    <row r="112" spans="1:9">
      <c r="A112" s="443" t="s">
        <v>629</v>
      </c>
      <c r="B112" s="449" t="s">
        <v>2604</v>
      </c>
      <c r="F112" s="267"/>
      <c r="G112" s="270"/>
      <c r="H112" s="270"/>
    </row>
    <row r="113" spans="1:8">
      <c r="A113" s="443"/>
      <c r="B113" s="241" t="s">
        <v>2605</v>
      </c>
      <c r="F113" s="267"/>
      <c r="G113" s="270"/>
      <c r="H113" s="270"/>
    </row>
    <row r="114" spans="1:8">
      <c r="A114" s="443"/>
      <c r="B114" s="241" t="s">
        <v>2606</v>
      </c>
      <c r="C114" s="247" t="s">
        <v>2583</v>
      </c>
      <c r="F114" s="267"/>
      <c r="G114" s="270"/>
      <c r="H114" s="270"/>
    </row>
    <row r="115" spans="1:8" ht="36" customHeight="1">
      <c r="B115" s="239" t="s">
        <v>2607</v>
      </c>
      <c r="C115" s="247" t="s">
        <v>2583</v>
      </c>
      <c r="F115" s="267"/>
    </row>
    <row r="116" spans="1:8">
      <c r="B116" s="231" t="s">
        <v>2594</v>
      </c>
      <c r="C116" s="247" t="s">
        <v>2595</v>
      </c>
      <c r="F116" s="267"/>
    </row>
    <row r="117" spans="1:8" ht="22.5">
      <c r="B117" s="239" t="s">
        <v>2596</v>
      </c>
      <c r="F117" s="267"/>
    </row>
    <row r="118" spans="1:8" s="266" customFormat="1" ht="22.5">
      <c r="A118" s="245"/>
      <c r="B118" s="290" t="s">
        <v>2597</v>
      </c>
      <c r="C118" s="451"/>
      <c r="D118" s="326"/>
      <c r="E118" s="248"/>
      <c r="F118" s="248"/>
    </row>
    <row r="119" spans="1:8">
      <c r="B119" s="272" t="s">
        <v>2587</v>
      </c>
      <c r="C119" s="238" t="s">
        <v>9</v>
      </c>
      <c r="D119" s="425">
        <v>1</v>
      </c>
      <c r="F119" s="267">
        <f>E119*D119</f>
        <v>0</v>
      </c>
    </row>
    <row r="120" spans="1:8">
      <c r="B120" s="411"/>
    </row>
    <row r="121" spans="1:8" s="442" customFormat="1" ht="12.75" customHeight="1">
      <c r="A121" s="412"/>
      <c r="B121" s="413" t="s">
        <v>1875</v>
      </c>
      <c r="C121" s="456"/>
      <c r="D121" s="457"/>
      <c r="E121" s="416"/>
      <c r="F121" s="416"/>
    </row>
    <row r="122" spans="1:8" s="442" customFormat="1" ht="12.75" customHeight="1">
      <c r="A122" s="412"/>
      <c r="B122" s="413" t="s">
        <v>1876</v>
      </c>
      <c r="C122" s="456"/>
      <c r="D122" s="457"/>
      <c r="E122" s="416"/>
      <c r="F122" s="416"/>
    </row>
    <row r="123" spans="1:8" s="442" customFormat="1" ht="12.75" customHeight="1">
      <c r="A123" s="412"/>
      <c r="B123" s="413" t="s">
        <v>1877</v>
      </c>
      <c r="C123" s="456"/>
      <c r="D123" s="457"/>
      <c r="E123" s="416"/>
      <c r="F123" s="416"/>
    </row>
    <row r="124" spans="1:8">
      <c r="A124" s="443"/>
      <c r="B124" s="272"/>
      <c r="D124" s="458"/>
      <c r="E124" s="248"/>
      <c r="F124" s="267"/>
      <c r="G124" s="270"/>
      <c r="H124" s="270"/>
    </row>
    <row r="125" spans="1:8" ht="11.25" customHeight="1">
      <c r="A125" s="240" t="s">
        <v>631</v>
      </c>
      <c r="B125" s="410" t="s">
        <v>2608</v>
      </c>
      <c r="C125" s="241"/>
      <c r="D125" s="238"/>
      <c r="E125" s="436"/>
      <c r="F125" s="276"/>
    </row>
    <row r="126" spans="1:8" ht="11.25" customHeight="1">
      <c r="B126" s="239" t="s">
        <v>2609</v>
      </c>
      <c r="C126" s="241"/>
      <c r="D126" s="238"/>
      <c r="E126" s="436"/>
      <c r="F126" s="276"/>
    </row>
    <row r="127" spans="1:8" ht="11.25" customHeight="1">
      <c r="B127" s="272" t="s">
        <v>2610</v>
      </c>
      <c r="C127" s="266" t="s">
        <v>2583</v>
      </c>
      <c r="D127" s="238"/>
      <c r="E127" s="436"/>
      <c r="F127" s="276"/>
    </row>
    <row r="128" spans="1:8" ht="11.25" customHeight="1">
      <c r="B128" s="272" t="s">
        <v>2611</v>
      </c>
      <c r="C128" s="266" t="s">
        <v>2583</v>
      </c>
      <c r="D128" s="238"/>
      <c r="E128" s="436"/>
      <c r="F128" s="276"/>
    </row>
    <row r="129" spans="1:9" ht="11.25" customHeight="1">
      <c r="B129" s="272" t="s">
        <v>2612</v>
      </c>
      <c r="C129" s="266" t="s">
        <v>2583</v>
      </c>
      <c r="D129" s="238"/>
      <c r="E129" s="436"/>
      <c r="F129" s="276"/>
    </row>
    <row r="130" spans="1:9" ht="11.25" customHeight="1">
      <c r="B130" s="272" t="s">
        <v>2613</v>
      </c>
      <c r="C130" s="266" t="s">
        <v>2583</v>
      </c>
      <c r="D130" s="238"/>
      <c r="E130" s="436"/>
      <c r="F130" s="276"/>
    </row>
    <row r="131" spans="1:9" s="266" customFormat="1" ht="22.5">
      <c r="A131" s="245"/>
      <c r="B131" s="290" t="s">
        <v>2614</v>
      </c>
      <c r="C131" s="451"/>
      <c r="D131" s="326"/>
      <c r="E131" s="248"/>
      <c r="F131" s="248"/>
    </row>
    <row r="132" spans="1:9" ht="11.25" customHeight="1">
      <c r="A132" s="443"/>
      <c r="B132" s="272" t="s">
        <v>2603</v>
      </c>
      <c r="C132" s="241"/>
      <c r="D132" s="233"/>
      <c r="E132" s="445"/>
      <c r="F132" s="315"/>
      <c r="G132" s="446"/>
      <c r="H132" s="277"/>
      <c r="I132" s="270"/>
    </row>
    <row r="133" spans="1:9" ht="11.25" customHeight="1">
      <c r="B133" s="272" t="s">
        <v>2587</v>
      </c>
      <c r="C133" s="241" t="s">
        <v>9</v>
      </c>
      <c r="D133" s="238">
        <v>1</v>
      </c>
      <c r="E133" s="436"/>
      <c r="F133" s="276">
        <f>E133*D133</f>
        <v>0</v>
      </c>
    </row>
    <row r="134" spans="1:9" ht="11.25" customHeight="1">
      <c r="B134" s="272"/>
      <c r="C134" s="241"/>
      <c r="D134" s="238"/>
      <c r="E134" s="436"/>
      <c r="F134" s="276"/>
    </row>
    <row r="135" spans="1:9" s="231" customFormat="1">
      <c r="A135" s="443"/>
      <c r="B135" s="239" t="s">
        <v>2615</v>
      </c>
      <c r="C135" s="241"/>
      <c r="D135" s="459"/>
      <c r="E135" s="460"/>
      <c r="F135" s="433"/>
      <c r="G135" s="461"/>
      <c r="H135" s="462"/>
      <c r="I135" s="463"/>
    </row>
    <row r="136" spans="1:9" s="231" customFormat="1">
      <c r="A136" s="443"/>
      <c r="B136" s="239" t="s">
        <v>2616</v>
      </c>
      <c r="C136" s="266" t="s">
        <v>2583</v>
      </c>
      <c r="D136" s="459"/>
      <c r="E136" s="460"/>
      <c r="F136" s="433"/>
      <c r="G136" s="461"/>
      <c r="H136" s="462"/>
      <c r="I136" s="463"/>
    </row>
    <row r="137" spans="1:9" s="231" customFormat="1">
      <c r="A137" s="443"/>
      <c r="B137" s="239" t="s">
        <v>2617</v>
      </c>
      <c r="C137" s="266" t="s">
        <v>2595</v>
      </c>
      <c r="D137" s="233"/>
      <c r="E137" s="464"/>
      <c r="F137" s="373"/>
      <c r="G137" s="461"/>
      <c r="H137" s="462"/>
      <c r="I137" s="463"/>
    </row>
    <row r="138" spans="1:9" ht="11.25" customHeight="1">
      <c r="A138" s="443"/>
      <c r="B138" s="272" t="s">
        <v>2603</v>
      </c>
      <c r="C138" s="241"/>
      <c r="D138" s="233"/>
      <c r="E138" s="445"/>
      <c r="F138" s="315"/>
      <c r="G138" s="446"/>
      <c r="H138" s="277"/>
      <c r="I138" s="270"/>
    </row>
    <row r="139" spans="1:9" ht="11.25" customHeight="1">
      <c r="B139" s="272" t="s">
        <v>2587</v>
      </c>
      <c r="C139" s="241" t="s">
        <v>9</v>
      </c>
      <c r="D139" s="238">
        <v>1</v>
      </c>
      <c r="E139" s="436"/>
      <c r="F139" s="276">
        <f>E139*D139</f>
        <v>0</v>
      </c>
    </row>
    <row r="140" spans="1:9">
      <c r="A140" s="443"/>
      <c r="B140" s="272"/>
      <c r="C140" s="455"/>
      <c r="D140" s="238"/>
      <c r="E140" s="445"/>
      <c r="F140" s="315"/>
      <c r="G140" s="446"/>
      <c r="H140" s="277"/>
      <c r="I140" s="270"/>
    </row>
    <row r="141" spans="1:9" s="442" customFormat="1" ht="12.75" customHeight="1">
      <c r="A141" s="412"/>
      <c r="B141" s="438" t="s">
        <v>1875</v>
      </c>
      <c r="C141" s="414"/>
      <c r="D141" s="415"/>
      <c r="E141" s="439"/>
      <c r="F141" s="439"/>
      <c r="G141" s="440"/>
      <c r="H141" s="441"/>
    </row>
    <row r="142" spans="1:9" s="442" customFormat="1" ht="12.75" customHeight="1">
      <c r="A142" s="412"/>
      <c r="B142" s="438" t="s">
        <v>1876</v>
      </c>
      <c r="C142" s="414"/>
      <c r="D142" s="415"/>
      <c r="E142" s="439"/>
      <c r="F142" s="439"/>
      <c r="G142" s="440"/>
      <c r="H142" s="441"/>
    </row>
    <row r="143" spans="1:9" s="442" customFormat="1" ht="12.75" customHeight="1">
      <c r="A143" s="412"/>
      <c r="B143" s="438" t="s">
        <v>1877</v>
      </c>
      <c r="C143" s="414"/>
      <c r="D143" s="415"/>
      <c r="E143" s="439"/>
      <c r="F143" s="439"/>
      <c r="G143" s="440"/>
      <c r="H143" s="441"/>
    </row>
    <row r="144" spans="1:9" s="442" customFormat="1" ht="12.75" customHeight="1">
      <c r="A144" s="412"/>
      <c r="B144" s="438"/>
      <c r="C144" s="414"/>
      <c r="D144" s="415"/>
      <c r="E144" s="439"/>
      <c r="F144" s="439"/>
      <c r="G144" s="440"/>
      <c r="H144" s="441"/>
    </row>
    <row r="145" spans="1:8">
      <c r="A145" s="443" t="s">
        <v>633</v>
      </c>
      <c r="B145" s="449" t="s">
        <v>2618</v>
      </c>
      <c r="E145" s="248"/>
      <c r="F145" s="248"/>
      <c r="G145" s="270"/>
      <c r="H145" s="270"/>
    </row>
    <row r="146" spans="1:8">
      <c r="A146" s="443"/>
      <c r="B146" s="272" t="s">
        <v>2619</v>
      </c>
      <c r="E146" s="248"/>
      <c r="F146" s="248"/>
      <c r="G146" s="270"/>
      <c r="H146" s="270"/>
    </row>
    <row r="147" spans="1:8">
      <c r="A147" s="443"/>
      <c r="B147" s="272" t="s">
        <v>2620</v>
      </c>
      <c r="C147" s="247" t="s">
        <v>2583</v>
      </c>
      <c r="E147" s="248"/>
      <c r="F147" s="248"/>
      <c r="G147" s="270"/>
      <c r="H147" s="270"/>
    </row>
    <row r="148" spans="1:8">
      <c r="A148" s="443"/>
      <c r="B148" s="272" t="s">
        <v>2621</v>
      </c>
      <c r="C148" s="247" t="s">
        <v>2583</v>
      </c>
      <c r="E148" s="248"/>
      <c r="F148" s="248"/>
      <c r="G148" s="270"/>
      <c r="H148" s="270"/>
    </row>
    <row r="149" spans="1:8">
      <c r="A149" s="443"/>
      <c r="B149" s="272" t="s">
        <v>2622</v>
      </c>
      <c r="C149" s="247" t="s">
        <v>2583</v>
      </c>
      <c r="E149" s="248"/>
      <c r="F149" s="248"/>
      <c r="G149" s="270"/>
      <c r="H149" s="270"/>
    </row>
    <row r="150" spans="1:8">
      <c r="A150" s="443"/>
      <c r="B150" s="272" t="s">
        <v>2623</v>
      </c>
      <c r="C150" s="247" t="s">
        <v>2583</v>
      </c>
      <c r="E150" s="248"/>
      <c r="F150" s="248"/>
      <c r="G150" s="270"/>
      <c r="H150" s="270"/>
    </row>
    <row r="151" spans="1:8">
      <c r="B151" s="272" t="s">
        <v>2624</v>
      </c>
      <c r="C151" s="238" t="s">
        <v>9</v>
      </c>
      <c r="D151" s="425">
        <v>1</v>
      </c>
      <c r="F151" s="267">
        <f>E151*D151</f>
        <v>0</v>
      </c>
    </row>
    <row r="152" spans="1:8">
      <c r="B152" s="272"/>
      <c r="F152" s="267"/>
    </row>
    <row r="153" spans="1:8" s="239" customFormat="1" ht="91.5" customHeight="1">
      <c r="A153" s="465"/>
      <c r="B153" s="237" t="s">
        <v>2625</v>
      </c>
      <c r="C153" s="238" t="s">
        <v>9</v>
      </c>
      <c r="D153" s="425">
        <v>1</v>
      </c>
      <c r="E153" s="234"/>
      <c r="F153" s="267">
        <f>E153*D153</f>
        <v>0</v>
      </c>
    </row>
    <row r="154" spans="1:8">
      <c r="B154" s="411"/>
    </row>
    <row r="155" spans="1:8" s="442" customFormat="1" ht="12.75" customHeight="1">
      <c r="A155" s="412"/>
      <c r="B155" s="413" t="s">
        <v>1875</v>
      </c>
      <c r="C155" s="456"/>
      <c r="D155" s="457"/>
      <c r="E155" s="416"/>
      <c r="F155" s="416"/>
    </row>
    <row r="156" spans="1:8" s="442" customFormat="1" ht="12.75" customHeight="1">
      <c r="A156" s="412"/>
      <c r="B156" s="413" t="s">
        <v>1876</v>
      </c>
      <c r="C156" s="456"/>
      <c r="D156" s="457"/>
      <c r="E156" s="416"/>
      <c r="F156" s="416"/>
    </row>
    <row r="157" spans="1:8" s="442" customFormat="1" ht="12.75" customHeight="1">
      <c r="A157" s="412"/>
      <c r="B157" s="413" t="s">
        <v>1877</v>
      </c>
      <c r="C157" s="456"/>
      <c r="D157" s="457"/>
      <c r="E157" s="416"/>
      <c r="F157" s="416"/>
    </row>
    <row r="158" spans="1:8">
      <c r="A158" s="443"/>
      <c r="B158" s="272"/>
      <c r="D158" s="458"/>
      <c r="E158" s="248"/>
      <c r="F158" s="267"/>
      <c r="G158" s="270"/>
      <c r="H158" s="270"/>
    </row>
    <row r="159" spans="1:8" ht="11.25" customHeight="1">
      <c r="A159" s="443" t="s">
        <v>636</v>
      </c>
      <c r="B159" s="434" t="s">
        <v>2626</v>
      </c>
      <c r="E159" s="248"/>
      <c r="F159" s="248"/>
      <c r="G159" s="270"/>
    </row>
    <row r="160" spans="1:8" ht="11.25" customHeight="1">
      <c r="A160" s="443"/>
      <c r="B160" s="272" t="s">
        <v>2627</v>
      </c>
      <c r="E160" s="248"/>
      <c r="F160" s="248"/>
      <c r="G160" s="270"/>
    </row>
    <row r="161" spans="1:9" ht="11.25" customHeight="1">
      <c r="A161" s="443"/>
      <c r="B161" s="447" t="s">
        <v>2628</v>
      </c>
      <c r="C161" s="247" t="s">
        <v>2583</v>
      </c>
      <c r="E161" s="248"/>
      <c r="F161" s="248"/>
      <c r="G161" s="270"/>
    </row>
    <row r="162" spans="1:9" ht="22.5">
      <c r="A162" s="443"/>
      <c r="B162" s="447" t="s">
        <v>2629</v>
      </c>
      <c r="C162" s="247" t="s">
        <v>2583</v>
      </c>
      <c r="E162" s="248"/>
      <c r="F162" s="248"/>
      <c r="G162" s="270"/>
    </row>
    <row r="163" spans="1:9" ht="24.75" customHeight="1">
      <c r="A163" s="443"/>
      <c r="B163" s="239" t="s">
        <v>2630</v>
      </c>
      <c r="C163" s="247" t="s">
        <v>2583</v>
      </c>
      <c r="E163" s="248"/>
      <c r="F163" s="248"/>
      <c r="G163" s="270"/>
    </row>
    <row r="164" spans="1:9" ht="11.25" customHeight="1">
      <c r="B164" s="239" t="s">
        <v>2631</v>
      </c>
      <c r="C164" s="247" t="s">
        <v>2583</v>
      </c>
    </row>
    <row r="165" spans="1:9" ht="11.25" customHeight="1">
      <c r="B165" s="272" t="s">
        <v>2603</v>
      </c>
    </row>
    <row r="166" spans="1:9" ht="11.25" customHeight="1">
      <c r="B166" s="272" t="s">
        <v>2587</v>
      </c>
      <c r="C166" s="238" t="s">
        <v>9</v>
      </c>
      <c r="D166" s="425">
        <v>1</v>
      </c>
      <c r="F166" s="275">
        <f>E166*D166</f>
        <v>0</v>
      </c>
    </row>
    <row r="167" spans="1:9">
      <c r="B167" s="272"/>
      <c r="D167" s="458"/>
      <c r="E167" s="466"/>
      <c r="G167" s="270"/>
    </row>
    <row r="168" spans="1:9">
      <c r="A168" s="443" t="s">
        <v>638</v>
      </c>
      <c r="B168" s="434" t="s">
        <v>2632</v>
      </c>
      <c r="D168" s="458"/>
      <c r="E168" s="466"/>
      <c r="G168" s="446"/>
      <c r="H168" s="277"/>
      <c r="I168" s="270"/>
    </row>
    <row r="169" spans="1:9">
      <c r="A169" s="443"/>
      <c r="B169" s="272" t="s">
        <v>2633</v>
      </c>
      <c r="D169" s="458"/>
      <c r="E169" s="466"/>
      <c r="G169" s="446"/>
      <c r="H169" s="277"/>
      <c r="I169" s="270"/>
    </row>
    <row r="170" spans="1:9" ht="22.5">
      <c r="A170" s="443"/>
      <c r="B170" s="272" t="s">
        <v>2634</v>
      </c>
      <c r="C170" s="247" t="s">
        <v>2583</v>
      </c>
      <c r="D170" s="458"/>
      <c r="E170" s="466"/>
      <c r="G170" s="446"/>
      <c r="H170" s="277"/>
      <c r="I170" s="270"/>
    </row>
    <row r="171" spans="1:9">
      <c r="A171" s="443"/>
      <c r="B171" s="272" t="s">
        <v>2635</v>
      </c>
      <c r="C171" s="247" t="s">
        <v>2595</v>
      </c>
      <c r="D171" s="458"/>
      <c r="E171" s="466"/>
      <c r="G171" s="446"/>
      <c r="H171" s="277"/>
      <c r="I171" s="270"/>
    </row>
    <row r="172" spans="1:9">
      <c r="A172" s="443"/>
      <c r="B172" s="272" t="s">
        <v>2636</v>
      </c>
      <c r="C172" s="247" t="s">
        <v>2583</v>
      </c>
      <c r="D172" s="458"/>
      <c r="E172" s="466"/>
      <c r="G172" s="446"/>
      <c r="H172" s="277"/>
      <c r="I172" s="270"/>
    </row>
    <row r="173" spans="1:9" ht="11.25" customHeight="1">
      <c r="B173" s="272" t="s">
        <v>2603</v>
      </c>
    </row>
    <row r="174" spans="1:9" ht="11.25" customHeight="1">
      <c r="B174" s="272" t="s">
        <v>2587</v>
      </c>
      <c r="C174" s="238" t="s">
        <v>9</v>
      </c>
      <c r="D174" s="425">
        <v>2</v>
      </c>
      <c r="F174" s="275">
        <f>E174*D174</f>
        <v>0</v>
      </c>
    </row>
    <row r="175" spans="1:9" ht="11.25" customHeight="1">
      <c r="A175" s="443"/>
      <c r="B175" s="272"/>
      <c r="D175" s="458"/>
      <c r="E175" s="466"/>
      <c r="G175" s="446"/>
      <c r="H175" s="277"/>
      <c r="I175" s="270"/>
    </row>
    <row r="176" spans="1:9">
      <c r="A176" s="443" t="s">
        <v>640</v>
      </c>
      <c r="B176" s="449" t="s">
        <v>2637</v>
      </c>
      <c r="F176" s="267"/>
      <c r="G176" s="270"/>
      <c r="H176" s="270"/>
    </row>
    <row r="177" spans="1:8">
      <c r="A177" s="443"/>
      <c r="B177" s="241" t="s">
        <v>2638</v>
      </c>
      <c r="F177" s="267"/>
      <c r="G177" s="270"/>
      <c r="H177" s="270"/>
    </row>
    <row r="178" spans="1:8">
      <c r="A178" s="443"/>
      <c r="B178" s="241" t="s">
        <v>2639</v>
      </c>
      <c r="C178" s="247" t="s">
        <v>2583</v>
      </c>
      <c r="F178" s="267"/>
      <c r="G178" s="270"/>
      <c r="H178" s="270"/>
    </row>
    <row r="179" spans="1:8" ht="36" customHeight="1">
      <c r="B179" s="239" t="s">
        <v>2640</v>
      </c>
      <c r="C179" s="247" t="s">
        <v>2583</v>
      </c>
      <c r="F179" s="267"/>
    </row>
    <row r="180" spans="1:8">
      <c r="B180" s="231" t="s">
        <v>2594</v>
      </c>
      <c r="C180" s="247" t="s">
        <v>2595</v>
      </c>
      <c r="F180" s="267"/>
    </row>
    <row r="181" spans="1:8" ht="22.5">
      <c r="B181" s="239" t="s">
        <v>2596</v>
      </c>
      <c r="F181" s="267"/>
    </row>
    <row r="182" spans="1:8" s="266" customFormat="1" ht="22.5">
      <c r="A182" s="245"/>
      <c r="B182" s="290" t="s">
        <v>2597</v>
      </c>
      <c r="C182" s="451"/>
      <c r="D182" s="326"/>
      <c r="E182" s="248"/>
      <c r="F182" s="248"/>
    </row>
    <row r="183" spans="1:8">
      <c r="B183" s="272" t="s">
        <v>2587</v>
      </c>
      <c r="C183" s="238" t="s">
        <v>9</v>
      </c>
      <c r="D183" s="425">
        <v>1</v>
      </c>
      <c r="F183" s="267">
        <f>E183*D183</f>
        <v>0</v>
      </c>
    </row>
    <row r="184" spans="1:8">
      <c r="B184" s="411"/>
    </row>
    <row r="185" spans="1:8" s="442" customFormat="1" ht="12.75" customHeight="1">
      <c r="A185" s="412"/>
      <c r="B185" s="413" t="s">
        <v>1875</v>
      </c>
      <c r="C185" s="456"/>
      <c r="D185" s="457"/>
      <c r="E185" s="416"/>
      <c r="F185" s="416"/>
    </row>
    <row r="186" spans="1:8" s="442" customFormat="1" ht="12.75" customHeight="1">
      <c r="A186" s="412"/>
      <c r="B186" s="413" t="s">
        <v>1876</v>
      </c>
      <c r="C186" s="456"/>
      <c r="D186" s="457"/>
      <c r="E186" s="416"/>
      <c r="F186" s="416"/>
    </row>
    <row r="187" spans="1:8" s="442" customFormat="1" ht="12.75" customHeight="1">
      <c r="A187" s="412"/>
      <c r="B187" s="413" t="s">
        <v>1877</v>
      </c>
      <c r="C187" s="456"/>
      <c r="D187" s="457"/>
      <c r="E187" s="416"/>
      <c r="F187" s="416"/>
    </row>
    <row r="188" spans="1:8">
      <c r="A188" s="443"/>
      <c r="B188" s="272"/>
      <c r="D188" s="458"/>
      <c r="E188" s="248"/>
      <c r="F188" s="267"/>
      <c r="G188" s="270"/>
      <c r="H188" s="270"/>
    </row>
    <row r="189" spans="1:8">
      <c r="B189" s="269" t="s">
        <v>2641</v>
      </c>
      <c r="C189" s="241"/>
      <c r="D189" s="238"/>
      <c r="E189" s="433"/>
      <c r="F189" s="433"/>
    </row>
    <row r="190" spans="1:8">
      <c r="B190" s="239" t="s">
        <v>2579</v>
      </c>
    </row>
    <row r="191" spans="1:8">
      <c r="B191" s="239"/>
    </row>
    <row r="192" spans="1:8">
      <c r="A192" s="249" t="s">
        <v>642</v>
      </c>
      <c r="B192" s="434" t="s">
        <v>2580</v>
      </c>
      <c r="C192" s="241"/>
      <c r="D192" s="238"/>
      <c r="E192" s="433"/>
      <c r="F192" s="433"/>
    </row>
    <row r="193" spans="1:10">
      <c r="B193" s="272" t="s">
        <v>2581</v>
      </c>
      <c r="C193" s="241"/>
      <c r="D193" s="238"/>
      <c r="E193" s="433"/>
      <c r="F193" s="433"/>
    </row>
    <row r="194" spans="1:10" ht="56.25">
      <c r="B194" s="435" t="s">
        <v>2582</v>
      </c>
      <c r="C194" s="266" t="s">
        <v>2583</v>
      </c>
      <c r="D194" s="238"/>
      <c r="E194" s="433"/>
      <c r="F194" s="433"/>
    </row>
    <row r="195" spans="1:10">
      <c r="B195" s="239" t="s">
        <v>2584</v>
      </c>
      <c r="C195" s="266" t="s">
        <v>2583</v>
      </c>
      <c r="D195" s="238"/>
      <c r="E195" s="433"/>
      <c r="F195" s="433"/>
    </row>
    <row r="196" spans="1:10">
      <c r="B196" s="239" t="s">
        <v>2585</v>
      </c>
      <c r="C196" s="266" t="s">
        <v>2583</v>
      </c>
      <c r="D196" s="238"/>
      <c r="E196" s="433"/>
      <c r="F196" s="433"/>
    </row>
    <row r="197" spans="1:10">
      <c r="B197" s="239" t="s">
        <v>2586</v>
      </c>
      <c r="C197" s="266" t="s">
        <v>2583</v>
      </c>
      <c r="D197" s="238"/>
      <c r="E197" s="433"/>
      <c r="F197" s="433"/>
    </row>
    <row r="198" spans="1:10">
      <c r="B198" s="272" t="s">
        <v>2587</v>
      </c>
      <c r="C198" s="241" t="s">
        <v>9</v>
      </c>
      <c r="D198" s="238">
        <v>2</v>
      </c>
      <c r="E198" s="436"/>
      <c r="F198" s="276">
        <f>E198*D198</f>
        <v>0</v>
      </c>
    </row>
    <row r="199" spans="1:10">
      <c r="B199" s="239"/>
      <c r="C199" s="241"/>
      <c r="D199" s="238"/>
      <c r="E199" s="437"/>
      <c r="F199" s="433"/>
    </row>
    <row r="200" spans="1:10" s="442" customFormat="1" ht="12.75" customHeight="1">
      <c r="A200" s="412"/>
      <c r="B200" s="438" t="s">
        <v>1875</v>
      </c>
      <c r="C200" s="414"/>
      <c r="D200" s="415"/>
      <c r="E200" s="439"/>
      <c r="F200" s="439"/>
      <c r="G200" s="440"/>
      <c r="H200" s="441"/>
    </row>
    <row r="201" spans="1:10" s="442" customFormat="1" ht="12.75" customHeight="1">
      <c r="A201" s="412"/>
      <c r="B201" s="438" t="s">
        <v>1876</v>
      </c>
      <c r="C201" s="414"/>
      <c r="D201" s="415"/>
      <c r="E201" s="439"/>
      <c r="F201" s="439"/>
      <c r="G201" s="440"/>
      <c r="H201" s="441"/>
    </row>
    <row r="202" spans="1:10" s="442" customFormat="1" ht="12.75" customHeight="1">
      <c r="A202" s="412"/>
      <c r="B202" s="438" t="s">
        <v>1877</v>
      </c>
      <c r="C202" s="414"/>
      <c r="D202" s="415"/>
      <c r="E202" s="439"/>
      <c r="F202" s="439"/>
      <c r="G202" s="440"/>
      <c r="H202" s="441"/>
    </row>
    <row r="203" spans="1:10">
      <c r="A203" s="249"/>
      <c r="B203" s="239"/>
      <c r="C203" s="232"/>
      <c r="D203" s="238"/>
      <c r="E203" s="230"/>
      <c r="F203" s="230"/>
    </row>
    <row r="204" spans="1:10">
      <c r="A204" s="443" t="s">
        <v>644</v>
      </c>
      <c r="B204" s="444" t="s">
        <v>2588</v>
      </c>
      <c r="C204" s="241"/>
      <c r="D204" s="233"/>
      <c r="E204" s="445"/>
      <c r="F204" s="315"/>
      <c r="G204" s="446"/>
      <c r="H204" s="277"/>
      <c r="I204" s="270"/>
      <c r="J204" s="270"/>
    </row>
    <row r="205" spans="1:10">
      <c r="A205" s="443"/>
      <c r="B205" s="447" t="s">
        <v>2588</v>
      </c>
      <c r="C205" s="241"/>
      <c r="D205" s="233"/>
      <c r="E205" s="445"/>
      <c r="F205" s="315"/>
      <c r="G205" s="446"/>
      <c r="H205" s="277"/>
      <c r="I205" s="270"/>
      <c r="J205" s="270"/>
    </row>
    <row r="206" spans="1:10">
      <c r="A206" s="443"/>
      <c r="B206" s="447" t="s">
        <v>2589</v>
      </c>
      <c r="C206" s="266" t="s">
        <v>2583</v>
      </c>
      <c r="D206" s="233"/>
      <c r="E206" s="445"/>
      <c r="F206" s="315"/>
      <c r="G206" s="446"/>
      <c r="H206" s="277"/>
      <c r="I206" s="270"/>
      <c r="J206" s="270"/>
    </row>
    <row r="207" spans="1:10">
      <c r="B207" s="272" t="s">
        <v>2587</v>
      </c>
      <c r="C207" s="241" t="s">
        <v>9</v>
      </c>
      <c r="D207" s="238">
        <v>2</v>
      </c>
      <c r="E207" s="436"/>
      <c r="F207" s="276">
        <f>E207*D207</f>
        <v>0</v>
      </c>
    </row>
    <row r="208" spans="1:10">
      <c r="A208" s="443"/>
      <c r="B208" s="448"/>
      <c r="C208" s="241"/>
      <c r="D208" s="233"/>
      <c r="E208" s="445"/>
      <c r="F208" s="315"/>
      <c r="G208" s="446"/>
      <c r="H208" s="277"/>
      <c r="I208" s="270"/>
      <c r="J208" s="270"/>
    </row>
    <row r="209" spans="1:10">
      <c r="A209" s="443" t="s">
        <v>646</v>
      </c>
      <c r="B209" s="449" t="s">
        <v>2590</v>
      </c>
      <c r="C209" s="241"/>
      <c r="D209" s="238"/>
      <c r="E209" s="437"/>
      <c r="F209" s="433"/>
      <c r="G209" s="446"/>
      <c r="H209" s="277"/>
      <c r="I209" s="270"/>
      <c r="J209" s="270"/>
    </row>
    <row r="210" spans="1:10">
      <c r="A210" s="443"/>
      <c r="B210" s="241" t="s">
        <v>2591</v>
      </c>
      <c r="C210" s="241"/>
      <c r="D210" s="238"/>
      <c r="E210" s="437"/>
      <c r="F210" s="433"/>
      <c r="G210" s="446"/>
      <c r="H210" s="277"/>
      <c r="I210" s="270"/>
      <c r="J210" s="270"/>
    </row>
    <row r="211" spans="1:10" ht="23.25" customHeight="1">
      <c r="A211" s="443"/>
      <c r="B211" s="450" t="s">
        <v>2592</v>
      </c>
      <c r="C211" s="266" t="s">
        <v>2583</v>
      </c>
      <c r="D211" s="238"/>
      <c r="E211" s="437"/>
      <c r="F211" s="433"/>
      <c r="G211" s="446"/>
      <c r="H211" s="277"/>
      <c r="I211" s="270"/>
      <c r="J211" s="270"/>
    </row>
    <row r="212" spans="1:10" ht="67.5">
      <c r="B212" s="239" t="s">
        <v>2593</v>
      </c>
      <c r="C212" s="266" t="s">
        <v>2583</v>
      </c>
      <c r="D212" s="238"/>
      <c r="E212" s="437"/>
      <c r="F212" s="433"/>
    </row>
    <row r="213" spans="1:10">
      <c r="B213" s="231" t="s">
        <v>2594</v>
      </c>
      <c r="C213" s="266" t="s">
        <v>2595</v>
      </c>
      <c r="D213" s="238"/>
      <c r="E213" s="437"/>
      <c r="F213" s="433"/>
    </row>
    <row r="214" spans="1:10" ht="22.5">
      <c r="B214" s="239" t="s">
        <v>2596</v>
      </c>
      <c r="C214" s="266" t="s">
        <v>2583</v>
      </c>
      <c r="D214" s="238"/>
      <c r="E214" s="437"/>
      <c r="F214" s="433"/>
    </row>
    <row r="215" spans="1:10" s="266" customFormat="1" ht="22.5">
      <c r="A215" s="245"/>
      <c r="B215" s="290" t="s">
        <v>2597</v>
      </c>
      <c r="C215" s="451"/>
      <c r="D215" s="326"/>
      <c r="E215" s="248"/>
      <c r="F215" s="248"/>
    </row>
    <row r="216" spans="1:10">
      <c r="B216" s="272" t="s">
        <v>2587</v>
      </c>
      <c r="C216" s="241" t="s">
        <v>9</v>
      </c>
      <c r="D216" s="238">
        <v>2</v>
      </c>
      <c r="E216" s="436"/>
      <c r="F216" s="276">
        <f>E216*D216</f>
        <v>0</v>
      </c>
    </row>
    <row r="217" spans="1:10">
      <c r="B217" s="239"/>
      <c r="C217" s="241"/>
      <c r="D217" s="238"/>
      <c r="E217" s="437"/>
      <c r="F217" s="433"/>
    </row>
    <row r="218" spans="1:10" s="442" customFormat="1" ht="12.75" customHeight="1">
      <c r="A218" s="412"/>
      <c r="B218" s="438" t="s">
        <v>1875</v>
      </c>
      <c r="C218" s="414"/>
      <c r="D218" s="415"/>
      <c r="E218" s="439"/>
      <c r="F218" s="439"/>
      <c r="G218" s="440"/>
      <c r="H218" s="441"/>
    </row>
    <row r="219" spans="1:10" s="442" customFormat="1" ht="12.75" customHeight="1">
      <c r="A219" s="412"/>
      <c r="B219" s="438" t="s">
        <v>1876</v>
      </c>
      <c r="C219" s="414"/>
      <c r="D219" s="415"/>
      <c r="E219" s="439"/>
      <c r="F219" s="439"/>
      <c r="G219" s="440"/>
      <c r="H219" s="441"/>
    </row>
    <row r="220" spans="1:10" s="442" customFormat="1" ht="12.75" customHeight="1">
      <c r="A220" s="412"/>
      <c r="B220" s="438" t="s">
        <v>1877</v>
      </c>
      <c r="C220" s="414"/>
      <c r="D220" s="415"/>
      <c r="E220" s="439"/>
      <c r="F220" s="439"/>
      <c r="G220" s="440"/>
      <c r="H220" s="441"/>
    </row>
    <row r="221" spans="1:10">
      <c r="A221" s="249"/>
      <c r="B221" s="239"/>
      <c r="C221" s="232"/>
      <c r="D221" s="238"/>
      <c r="E221" s="230"/>
      <c r="F221" s="230"/>
    </row>
    <row r="222" spans="1:10">
      <c r="A222" s="443" t="s">
        <v>648</v>
      </c>
      <c r="B222" s="444" t="s">
        <v>2598</v>
      </c>
      <c r="C222" s="241"/>
      <c r="D222" s="452"/>
      <c r="E222" s="453"/>
      <c r="F222" s="454"/>
      <c r="G222" s="446"/>
      <c r="H222" s="277"/>
      <c r="I222" s="270"/>
    </row>
    <row r="223" spans="1:10">
      <c r="A223" s="443"/>
      <c r="B223" s="272" t="s">
        <v>2599</v>
      </c>
      <c r="C223" s="241"/>
      <c r="D223" s="452"/>
      <c r="E223" s="453"/>
      <c r="F223" s="454"/>
      <c r="G223" s="446"/>
      <c r="H223" s="277"/>
      <c r="I223" s="270"/>
    </row>
    <row r="224" spans="1:10" ht="11.25" customHeight="1">
      <c r="A224" s="443"/>
      <c r="B224" s="272" t="s">
        <v>2600</v>
      </c>
      <c r="C224" s="266" t="s">
        <v>2583</v>
      </c>
      <c r="D224" s="233"/>
      <c r="E224" s="445"/>
      <c r="F224" s="315"/>
      <c r="G224" s="446"/>
      <c r="H224" s="277"/>
      <c r="I224" s="270"/>
    </row>
    <row r="225" spans="1:9">
      <c r="A225" s="443"/>
      <c r="B225" s="447" t="s">
        <v>2601</v>
      </c>
      <c r="C225" s="266" t="s">
        <v>2583</v>
      </c>
      <c r="D225" s="233"/>
      <c r="E225" s="445"/>
      <c r="F225" s="315"/>
      <c r="G225" s="446"/>
      <c r="H225" s="277"/>
      <c r="I225" s="270"/>
    </row>
    <row r="226" spans="1:9">
      <c r="A226" s="443"/>
      <c r="B226" s="272" t="s">
        <v>2602</v>
      </c>
      <c r="C226" s="266" t="s">
        <v>2583</v>
      </c>
      <c r="D226" s="233"/>
      <c r="E226" s="445"/>
      <c r="F226" s="315"/>
      <c r="G226" s="446"/>
      <c r="H226" s="277"/>
      <c r="I226" s="270"/>
    </row>
    <row r="227" spans="1:9">
      <c r="A227" s="443"/>
      <c r="B227" s="272" t="s">
        <v>2603</v>
      </c>
      <c r="C227" s="241"/>
      <c r="D227" s="233"/>
      <c r="E227" s="445"/>
      <c r="F227" s="315"/>
      <c r="G227" s="446"/>
      <c r="H227" s="277"/>
      <c r="I227" s="270"/>
    </row>
    <row r="228" spans="1:9">
      <c r="B228" s="272" t="s">
        <v>2587</v>
      </c>
      <c r="C228" s="241" t="s">
        <v>9</v>
      </c>
      <c r="D228" s="238">
        <v>2</v>
      </c>
      <c r="E228" s="436"/>
      <c r="F228" s="276">
        <f>E228*D228</f>
        <v>0</v>
      </c>
    </row>
    <row r="229" spans="1:9">
      <c r="A229" s="443"/>
      <c r="B229" s="447"/>
      <c r="C229" s="455"/>
      <c r="D229" s="238"/>
      <c r="E229" s="445"/>
      <c r="F229" s="315"/>
      <c r="G229" s="446"/>
      <c r="H229" s="277"/>
      <c r="I229" s="270"/>
    </row>
    <row r="230" spans="1:9">
      <c r="A230" s="443" t="s">
        <v>650</v>
      </c>
      <c r="B230" s="449" t="s">
        <v>2604</v>
      </c>
      <c r="F230" s="267"/>
      <c r="G230" s="270"/>
      <c r="H230" s="270"/>
    </row>
    <row r="231" spans="1:9">
      <c r="A231" s="443"/>
      <c r="B231" s="241" t="s">
        <v>2605</v>
      </c>
      <c r="F231" s="267"/>
      <c r="G231" s="270"/>
      <c r="H231" s="270"/>
    </row>
    <row r="232" spans="1:9">
      <c r="A232" s="443"/>
      <c r="B232" s="241" t="s">
        <v>2606</v>
      </c>
      <c r="C232" s="247" t="s">
        <v>2583</v>
      </c>
      <c r="F232" s="267"/>
      <c r="G232" s="270"/>
      <c r="H232" s="270"/>
    </row>
    <row r="233" spans="1:9" ht="36" customHeight="1">
      <c r="B233" s="239" t="s">
        <v>2607</v>
      </c>
      <c r="C233" s="247" t="s">
        <v>2583</v>
      </c>
      <c r="F233" s="267"/>
    </row>
    <row r="234" spans="1:9">
      <c r="B234" s="231" t="s">
        <v>2594</v>
      </c>
      <c r="C234" s="247" t="s">
        <v>2595</v>
      </c>
      <c r="F234" s="267"/>
    </row>
    <row r="235" spans="1:9" ht="22.5">
      <c r="B235" s="239" t="s">
        <v>2596</v>
      </c>
      <c r="F235" s="267"/>
    </row>
    <row r="236" spans="1:9" s="266" customFormat="1" ht="22.5">
      <c r="A236" s="245"/>
      <c r="B236" s="290" t="s">
        <v>2597</v>
      </c>
      <c r="C236" s="451"/>
      <c r="D236" s="326"/>
      <c r="E236" s="248"/>
      <c r="F236" s="248"/>
    </row>
    <row r="237" spans="1:9">
      <c r="B237" s="272" t="s">
        <v>2587</v>
      </c>
      <c r="C237" s="238" t="s">
        <v>9</v>
      </c>
      <c r="D237" s="425">
        <v>1</v>
      </c>
      <c r="F237" s="267">
        <f>E237*D237</f>
        <v>0</v>
      </c>
    </row>
    <row r="238" spans="1:9">
      <c r="B238" s="411"/>
    </row>
    <row r="239" spans="1:9" s="442" customFormat="1" ht="12.75" customHeight="1">
      <c r="A239" s="412"/>
      <c r="B239" s="413" t="s">
        <v>1875</v>
      </c>
      <c r="C239" s="456"/>
      <c r="D239" s="457"/>
      <c r="E239" s="416"/>
      <c r="F239" s="416"/>
    </row>
    <row r="240" spans="1:9" s="442" customFormat="1" ht="12.75" customHeight="1">
      <c r="A240" s="412"/>
      <c r="B240" s="413" t="s">
        <v>1876</v>
      </c>
      <c r="C240" s="456"/>
      <c r="D240" s="457"/>
      <c r="E240" s="416"/>
      <c r="F240" s="416"/>
    </row>
    <row r="241" spans="1:9" s="442" customFormat="1" ht="12.75" customHeight="1">
      <c r="A241" s="412"/>
      <c r="B241" s="413" t="s">
        <v>1877</v>
      </c>
      <c r="C241" s="456"/>
      <c r="D241" s="457"/>
      <c r="E241" s="416"/>
      <c r="F241" s="416"/>
    </row>
    <row r="242" spans="1:9">
      <c r="A242" s="443"/>
      <c r="B242" s="272"/>
      <c r="D242" s="458"/>
      <c r="E242" s="248"/>
      <c r="F242" s="267"/>
      <c r="G242" s="270"/>
      <c r="H242" s="270"/>
    </row>
    <row r="243" spans="1:9" ht="11.25" customHeight="1">
      <c r="A243" s="240" t="s">
        <v>652</v>
      </c>
      <c r="B243" s="410" t="s">
        <v>2608</v>
      </c>
      <c r="C243" s="241"/>
      <c r="D243" s="238"/>
      <c r="E243" s="436"/>
      <c r="F243" s="276"/>
    </row>
    <row r="244" spans="1:9" ht="11.25" customHeight="1">
      <c r="B244" s="239" t="s">
        <v>2609</v>
      </c>
      <c r="C244" s="241"/>
      <c r="D244" s="238"/>
      <c r="E244" s="436"/>
      <c r="F244" s="276"/>
    </row>
    <row r="245" spans="1:9" ht="11.25" customHeight="1">
      <c r="B245" s="272" t="s">
        <v>2610</v>
      </c>
      <c r="C245" s="266" t="s">
        <v>2583</v>
      </c>
      <c r="D245" s="238"/>
      <c r="E245" s="436"/>
      <c r="F245" s="276"/>
    </row>
    <row r="246" spans="1:9" ht="11.25" customHeight="1">
      <c r="B246" s="272" t="s">
        <v>2611</v>
      </c>
      <c r="C246" s="266" t="s">
        <v>2583</v>
      </c>
      <c r="D246" s="238"/>
      <c r="E246" s="436"/>
      <c r="F246" s="276"/>
    </row>
    <row r="247" spans="1:9" ht="11.25" customHeight="1">
      <c r="B247" s="272" t="s">
        <v>2612</v>
      </c>
      <c r="C247" s="266" t="s">
        <v>2583</v>
      </c>
      <c r="D247" s="238"/>
      <c r="E247" s="436"/>
      <c r="F247" s="276"/>
    </row>
    <row r="248" spans="1:9" ht="11.25" customHeight="1">
      <c r="B248" s="272" t="s">
        <v>2613</v>
      </c>
      <c r="C248" s="266" t="s">
        <v>2583</v>
      </c>
      <c r="D248" s="238"/>
      <c r="E248" s="436"/>
      <c r="F248" s="276"/>
    </row>
    <row r="249" spans="1:9" s="266" customFormat="1" ht="22.5">
      <c r="A249" s="245"/>
      <c r="B249" s="290" t="s">
        <v>2614</v>
      </c>
      <c r="C249" s="451"/>
      <c r="D249" s="326"/>
      <c r="E249" s="248"/>
      <c r="F249" s="248"/>
    </row>
    <row r="250" spans="1:9" ht="11.25" customHeight="1">
      <c r="A250" s="443"/>
      <c r="B250" s="272" t="s">
        <v>2603</v>
      </c>
      <c r="C250" s="241"/>
      <c r="D250" s="233"/>
      <c r="E250" s="445"/>
      <c r="F250" s="315"/>
      <c r="G250" s="446"/>
      <c r="H250" s="277"/>
      <c r="I250" s="270"/>
    </row>
    <row r="251" spans="1:9" ht="11.25" customHeight="1">
      <c r="B251" s="272" t="s">
        <v>2587</v>
      </c>
      <c r="C251" s="241" t="s">
        <v>9</v>
      </c>
      <c r="D251" s="238">
        <v>1</v>
      </c>
      <c r="E251" s="436"/>
      <c r="F251" s="276">
        <f>E251*D251</f>
        <v>0</v>
      </c>
    </row>
    <row r="252" spans="1:9" ht="11.25" customHeight="1">
      <c r="B252" s="272"/>
      <c r="C252" s="241"/>
      <c r="D252" s="238"/>
      <c r="E252" s="436"/>
      <c r="F252" s="276"/>
    </row>
    <row r="253" spans="1:9" s="231" customFormat="1">
      <c r="A253" s="443"/>
      <c r="B253" s="239" t="s">
        <v>2615</v>
      </c>
      <c r="C253" s="241"/>
      <c r="D253" s="459"/>
      <c r="E253" s="460"/>
      <c r="F253" s="433"/>
      <c r="G253" s="461"/>
      <c r="H253" s="462"/>
      <c r="I253" s="463"/>
    </row>
    <row r="254" spans="1:9" s="231" customFormat="1">
      <c r="A254" s="443"/>
      <c r="B254" s="239" t="s">
        <v>2616</v>
      </c>
      <c r="C254" s="266" t="s">
        <v>2583</v>
      </c>
      <c r="D254" s="459"/>
      <c r="E254" s="460"/>
      <c r="F254" s="433"/>
      <c r="G254" s="461"/>
      <c r="H254" s="462"/>
      <c r="I254" s="463"/>
    </row>
    <row r="255" spans="1:9" s="231" customFormat="1">
      <c r="A255" s="443"/>
      <c r="B255" s="239" t="s">
        <v>2617</v>
      </c>
      <c r="C255" s="266" t="s">
        <v>2595</v>
      </c>
      <c r="D255" s="233"/>
      <c r="E255" s="464"/>
      <c r="F255" s="373"/>
      <c r="G255" s="461"/>
      <c r="H255" s="462"/>
      <c r="I255" s="463"/>
    </row>
    <row r="256" spans="1:9" ht="11.25" customHeight="1">
      <c r="A256" s="443"/>
      <c r="B256" s="272" t="s">
        <v>2603</v>
      </c>
      <c r="C256" s="241"/>
      <c r="D256" s="233"/>
      <c r="E256" s="445"/>
      <c r="F256" s="315"/>
      <c r="G256" s="446"/>
      <c r="H256" s="277"/>
      <c r="I256" s="270"/>
    </row>
    <row r="257" spans="1:9" ht="11.25" customHeight="1">
      <c r="B257" s="272" t="s">
        <v>2587</v>
      </c>
      <c r="C257" s="241" t="s">
        <v>9</v>
      </c>
      <c r="D257" s="238">
        <v>1</v>
      </c>
      <c r="E257" s="436"/>
      <c r="F257" s="276">
        <f>E257*D257</f>
        <v>0</v>
      </c>
    </row>
    <row r="258" spans="1:9">
      <c r="A258" s="443"/>
      <c r="B258" s="272"/>
      <c r="C258" s="455"/>
      <c r="D258" s="238"/>
      <c r="E258" s="445"/>
      <c r="F258" s="315"/>
      <c r="G258" s="446"/>
      <c r="H258" s="277"/>
      <c r="I258" s="270"/>
    </row>
    <row r="259" spans="1:9" s="442" customFormat="1" ht="12.75" customHeight="1">
      <c r="A259" s="412"/>
      <c r="B259" s="438" t="s">
        <v>1875</v>
      </c>
      <c r="C259" s="414"/>
      <c r="D259" s="415"/>
      <c r="E259" s="439"/>
      <c r="F259" s="439"/>
      <c r="G259" s="440"/>
      <c r="H259" s="441"/>
    </row>
    <row r="260" spans="1:9" s="442" customFormat="1" ht="12.75" customHeight="1">
      <c r="A260" s="412"/>
      <c r="B260" s="438" t="s">
        <v>1876</v>
      </c>
      <c r="C260" s="414"/>
      <c r="D260" s="415"/>
      <c r="E260" s="439"/>
      <c r="F260" s="439"/>
      <c r="G260" s="440"/>
      <c r="H260" s="441"/>
    </row>
    <row r="261" spans="1:9" s="442" customFormat="1" ht="12.75" customHeight="1">
      <c r="A261" s="412"/>
      <c r="B261" s="438" t="s">
        <v>1877</v>
      </c>
      <c r="C261" s="414"/>
      <c r="D261" s="415"/>
      <c r="E261" s="439"/>
      <c r="F261" s="439"/>
      <c r="G261" s="440"/>
      <c r="H261" s="441"/>
    </row>
    <row r="262" spans="1:9" s="442" customFormat="1" ht="12.75" customHeight="1">
      <c r="A262" s="412"/>
      <c r="B262" s="438"/>
      <c r="C262" s="414"/>
      <c r="D262" s="415"/>
      <c r="E262" s="439"/>
      <c r="F262" s="439"/>
      <c r="G262" s="440"/>
      <c r="H262" s="441"/>
    </row>
    <row r="263" spans="1:9" ht="11.25" customHeight="1">
      <c r="A263" s="443" t="s">
        <v>654</v>
      </c>
      <c r="B263" s="434" t="s">
        <v>2626</v>
      </c>
      <c r="E263" s="248"/>
      <c r="F263" s="248"/>
      <c r="G263" s="270"/>
    </row>
    <row r="264" spans="1:9" ht="11.25" customHeight="1">
      <c r="A264" s="443"/>
      <c r="B264" s="272" t="s">
        <v>2627</v>
      </c>
      <c r="E264" s="248"/>
      <c r="F264" s="248"/>
      <c r="G264" s="270"/>
    </row>
    <row r="265" spans="1:9" ht="11.25" customHeight="1">
      <c r="A265" s="443"/>
      <c r="B265" s="447" t="s">
        <v>2628</v>
      </c>
      <c r="C265" s="247" t="s">
        <v>2583</v>
      </c>
      <c r="E265" s="248"/>
      <c r="F265" s="248"/>
      <c r="G265" s="270"/>
    </row>
    <row r="266" spans="1:9" ht="22.5">
      <c r="A266" s="443"/>
      <c r="B266" s="447" t="s">
        <v>2629</v>
      </c>
      <c r="C266" s="247" t="s">
        <v>2583</v>
      </c>
      <c r="E266" s="248"/>
      <c r="F266" s="248"/>
      <c r="G266" s="270"/>
    </row>
    <row r="267" spans="1:9" ht="24.75" customHeight="1">
      <c r="A267" s="443"/>
      <c r="B267" s="239" t="s">
        <v>2630</v>
      </c>
      <c r="C267" s="247" t="s">
        <v>2583</v>
      </c>
      <c r="E267" s="248"/>
      <c r="F267" s="248"/>
      <c r="G267" s="270"/>
    </row>
    <row r="268" spans="1:9" ht="11.25" customHeight="1">
      <c r="B268" s="239" t="s">
        <v>2631</v>
      </c>
      <c r="C268" s="247" t="s">
        <v>2583</v>
      </c>
    </row>
    <row r="269" spans="1:9" ht="11.25" customHeight="1">
      <c r="B269" s="272" t="s">
        <v>2603</v>
      </c>
    </row>
    <row r="270" spans="1:9" ht="11.25" customHeight="1">
      <c r="B270" s="272" t="s">
        <v>2587</v>
      </c>
      <c r="C270" s="238" t="s">
        <v>9</v>
      </c>
      <c r="D270" s="425">
        <v>1</v>
      </c>
      <c r="F270" s="275">
        <f>E270*D270</f>
        <v>0</v>
      </c>
    </row>
    <row r="271" spans="1:9">
      <c r="B271" s="272"/>
      <c r="D271" s="458"/>
      <c r="E271" s="466"/>
      <c r="G271" s="270"/>
    </row>
    <row r="272" spans="1:9">
      <c r="A272" s="443" t="s">
        <v>656</v>
      </c>
      <c r="B272" s="434" t="s">
        <v>2632</v>
      </c>
      <c r="D272" s="458"/>
      <c r="E272" s="466"/>
      <c r="G272" s="446"/>
      <c r="H272" s="277"/>
      <c r="I272" s="270"/>
    </row>
    <row r="273" spans="1:9">
      <c r="A273" s="443"/>
      <c r="B273" s="272" t="s">
        <v>2633</v>
      </c>
      <c r="D273" s="458"/>
      <c r="E273" s="466"/>
      <c r="G273" s="446"/>
      <c r="H273" s="277"/>
      <c r="I273" s="270"/>
    </row>
    <row r="274" spans="1:9" ht="22.5">
      <c r="A274" s="443"/>
      <c r="B274" s="272" t="s">
        <v>2634</v>
      </c>
      <c r="C274" s="247" t="s">
        <v>2583</v>
      </c>
      <c r="D274" s="458"/>
      <c r="E274" s="466"/>
      <c r="G274" s="446"/>
      <c r="H274" s="277"/>
      <c r="I274" s="270"/>
    </row>
    <row r="275" spans="1:9">
      <c r="A275" s="443"/>
      <c r="B275" s="272" t="s">
        <v>2635</v>
      </c>
      <c r="C275" s="247" t="s">
        <v>2595</v>
      </c>
      <c r="D275" s="458"/>
      <c r="E275" s="466"/>
      <c r="G275" s="446"/>
      <c r="H275" s="277"/>
      <c r="I275" s="270"/>
    </row>
    <row r="276" spans="1:9">
      <c r="A276" s="443"/>
      <c r="B276" s="272" t="s">
        <v>2636</v>
      </c>
      <c r="C276" s="247" t="s">
        <v>2583</v>
      </c>
      <c r="D276" s="458"/>
      <c r="E276" s="466"/>
      <c r="G276" s="446"/>
      <c r="H276" s="277"/>
      <c r="I276" s="270"/>
    </row>
    <row r="277" spans="1:9" ht="11.25" customHeight="1">
      <c r="B277" s="272" t="s">
        <v>2603</v>
      </c>
    </row>
    <row r="278" spans="1:9" ht="11.25" customHeight="1">
      <c r="B278" s="272" t="s">
        <v>2587</v>
      </c>
      <c r="C278" s="238" t="s">
        <v>9</v>
      </c>
      <c r="D278" s="425">
        <v>1</v>
      </c>
      <c r="F278" s="275">
        <f>E278*D278</f>
        <v>0</v>
      </c>
    </row>
    <row r="279" spans="1:9" ht="11.25" customHeight="1">
      <c r="A279" s="443"/>
      <c r="B279" s="272"/>
      <c r="D279" s="458"/>
      <c r="E279" s="466"/>
      <c r="G279" s="446"/>
      <c r="H279" s="277"/>
      <c r="I279" s="270"/>
    </row>
    <row r="280" spans="1:9">
      <c r="A280" s="443" t="s">
        <v>658</v>
      </c>
      <c r="B280" s="449" t="s">
        <v>2637</v>
      </c>
      <c r="F280" s="267"/>
      <c r="G280" s="270"/>
      <c r="H280" s="270"/>
    </row>
    <row r="281" spans="1:9">
      <c r="A281" s="443"/>
      <c r="B281" s="241" t="s">
        <v>2638</v>
      </c>
      <c r="F281" s="267"/>
      <c r="G281" s="270"/>
      <c r="H281" s="270"/>
    </row>
    <row r="282" spans="1:9">
      <c r="A282" s="443"/>
      <c r="B282" s="241" t="s">
        <v>2639</v>
      </c>
      <c r="C282" s="247" t="s">
        <v>2583</v>
      </c>
      <c r="F282" s="267"/>
      <c r="G282" s="270"/>
      <c r="H282" s="270"/>
    </row>
    <row r="283" spans="1:9" ht="36" customHeight="1">
      <c r="B283" s="239" t="s">
        <v>2640</v>
      </c>
      <c r="C283" s="247" t="s">
        <v>2583</v>
      </c>
      <c r="F283" s="267"/>
    </row>
    <row r="284" spans="1:9">
      <c r="B284" s="231" t="s">
        <v>2594</v>
      </c>
      <c r="C284" s="247" t="s">
        <v>2595</v>
      </c>
      <c r="F284" s="267"/>
    </row>
    <row r="285" spans="1:9" ht="22.5">
      <c r="B285" s="239" t="s">
        <v>2596</v>
      </c>
      <c r="F285" s="267"/>
    </row>
    <row r="286" spans="1:9" s="266" customFormat="1" ht="22.5">
      <c r="A286" s="245"/>
      <c r="B286" s="290" t="s">
        <v>2597</v>
      </c>
      <c r="C286" s="451"/>
      <c r="D286" s="326"/>
      <c r="E286" s="248"/>
      <c r="F286" s="248"/>
    </row>
    <row r="287" spans="1:9">
      <c r="B287" s="272" t="s">
        <v>2587</v>
      </c>
      <c r="C287" s="238" t="s">
        <v>9</v>
      </c>
      <c r="D287" s="425">
        <v>1</v>
      </c>
      <c r="F287" s="267">
        <f>E287*D287</f>
        <v>0</v>
      </c>
    </row>
    <row r="288" spans="1:9">
      <c r="B288" s="411"/>
    </row>
    <row r="289" spans="1:8" s="442" customFormat="1" ht="12.75" customHeight="1">
      <c r="A289" s="412"/>
      <c r="B289" s="413" t="s">
        <v>1875</v>
      </c>
      <c r="C289" s="456"/>
      <c r="D289" s="457"/>
      <c r="E289" s="416"/>
      <c r="F289" s="416"/>
    </row>
    <row r="290" spans="1:8" s="442" customFormat="1" ht="12.75" customHeight="1">
      <c r="A290" s="412"/>
      <c r="B290" s="413" t="s">
        <v>1876</v>
      </c>
      <c r="C290" s="456"/>
      <c r="D290" s="457"/>
      <c r="E290" s="416"/>
      <c r="F290" s="416"/>
    </row>
    <row r="291" spans="1:8" s="442" customFormat="1" ht="12.75" customHeight="1">
      <c r="A291" s="412"/>
      <c r="B291" s="413" t="s">
        <v>1877</v>
      </c>
      <c r="C291" s="456"/>
      <c r="D291" s="457"/>
      <c r="E291" s="416"/>
      <c r="F291" s="416"/>
    </row>
    <row r="292" spans="1:8" s="442" customFormat="1" ht="12.75" customHeight="1">
      <c r="A292" s="412"/>
      <c r="B292" s="413"/>
      <c r="C292" s="456"/>
      <c r="D292" s="457"/>
      <c r="E292" s="416"/>
      <c r="F292" s="416"/>
    </row>
    <row r="293" spans="1:8">
      <c r="A293" s="443"/>
      <c r="B293" s="272"/>
      <c r="D293" s="458"/>
      <c r="E293" s="248"/>
      <c r="F293" s="267"/>
      <c r="G293" s="270"/>
      <c r="H293" s="270"/>
    </row>
    <row r="294" spans="1:8">
      <c r="B294" s="269" t="s">
        <v>2642</v>
      </c>
      <c r="C294" s="241"/>
      <c r="D294" s="238"/>
      <c r="E294" s="433"/>
      <c r="F294" s="433"/>
    </row>
    <row r="295" spans="1:8">
      <c r="B295" s="239"/>
    </row>
    <row r="296" spans="1:8">
      <c r="A296" s="249" t="s">
        <v>660</v>
      </c>
      <c r="B296" s="443" t="s">
        <v>2643</v>
      </c>
    </row>
    <row r="297" spans="1:8" ht="22.5">
      <c r="A297" s="249"/>
      <c r="B297" s="272" t="s">
        <v>2644</v>
      </c>
      <c r="C297" s="247" t="s">
        <v>2583</v>
      </c>
    </row>
    <row r="298" spans="1:8" ht="45">
      <c r="A298" s="249"/>
      <c r="B298" s="272" t="s">
        <v>2645</v>
      </c>
      <c r="C298" s="247" t="s">
        <v>2583</v>
      </c>
    </row>
    <row r="299" spans="1:8">
      <c r="A299" s="249"/>
      <c r="B299" s="231" t="s">
        <v>2584</v>
      </c>
      <c r="C299" s="247" t="s">
        <v>2583</v>
      </c>
    </row>
    <row r="300" spans="1:8">
      <c r="A300" s="249"/>
      <c r="B300" s="231" t="s">
        <v>2585</v>
      </c>
      <c r="C300" s="247" t="s">
        <v>2583</v>
      </c>
    </row>
    <row r="301" spans="1:8">
      <c r="A301" s="443"/>
      <c r="B301" s="448" t="s">
        <v>2646</v>
      </c>
      <c r="C301" s="247" t="s">
        <v>2583</v>
      </c>
      <c r="E301" s="248"/>
      <c r="F301" s="248"/>
      <c r="G301" s="270"/>
      <c r="H301" s="270"/>
    </row>
    <row r="302" spans="1:8">
      <c r="A302" s="249"/>
      <c r="B302" s="272" t="s">
        <v>2587</v>
      </c>
      <c r="C302" s="238" t="s">
        <v>9</v>
      </c>
      <c r="D302" s="425">
        <v>1</v>
      </c>
      <c r="F302" s="275">
        <f>E302*D302</f>
        <v>0</v>
      </c>
    </row>
    <row r="303" spans="1:8">
      <c r="A303" s="443"/>
      <c r="B303" s="272"/>
      <c r="E303" s="248"/>
      <c r="F303" s="248"/>
      <c r="G303" s="270"/>
      <c r="H303" s="270"/>
    </row>
    <row r="304" spans="1:8">
      <c r="A304" s="443"/>
      <c r="B304" s="272" t="s">
        <v>2647</v>
      </c>
      <c r="D304" s="458"/>
      <c r="E304" s="248"/>
      <c r="F304" s="248"/>
      <c r="G304" s="270"/>
      <c r="H304" s="270"/>
    </row>
    <row r="305" spans="1:8">
      <c r="A305" s="443"/>
      <c r="B305" s="272" t="s">
        <v>2648</v>
      </c>
      <c r="C305" s="247" t="s">
        <v>2649</v>
      </c>
      <c r="E305" s="248"/>
      <c r="F305" s="248"/>
      <c r="G305" s="270"/>
      <c r="H305" s="270"/>
    </row>
    <row r="306" spans="1:8">
      <c r="A306" s="249"/>
      <c r="B306" s="272" t="s">
        <v>2650</v>
      </c>
      <c r="C306" s="247" t="s">
        <v>2583</v>
      </c>
      <c r="E306" s="248"/>
      <c r="F306" s="248"/>
      <c r="G306" s="270"/>
      <c r="H306" s="270"/>
    </row>
    <row r="307" spans="1:8">
      <c r="A307" s="249"/>
      <c r="B307" s="272" t="s">
        <v>2651</v>
      </c>
      <c r="C307" s="247" t="s">
        <v>2583</v>
      </c>
      <c r="E307" s="248"/>
      <c r="F307" s="248"/>
      <c r="G307" s="270"/>
      <c r="H307" s="270"/>
    </row>
    <row r="308" spans="1:8">
      <c r="A308" s="249"/>
      <c r="B308" s="272" t="s">
        <v>2652</v>
      </c>
      <c r="C308" s="247" t="s">
        <v>2583</v>
      </c>
      <c r="E308" s="248"/>
      <c r="F308" s="248"/>
      <c r="G308" s="270"/>
      <c r="H308" s="270"/>
    </row>
    <row r="309" spans="1:8" ht="19.5" customHeight="1">
      <c r="A309" s="249"/>
      <c r="B309" s="272" t="s">
        <v>2653</v>
      </c>
      <c r="C309" s="247"/>
      <c r="E309" s="248"/>
      <c r="F309" s="248"/>
      <c r="G309" s="270"/>
      <c r="H309" s="270"/>
    </row>
    <row r="310" spans="1:8">
      <c r="A310" s="249"/>
      <c r="B310" s="272" t="s">
        <v>2587</v>
      </c>
      <c r="C310" s="238" t="s">
        <v>9</v>
      </c>
      <c r="D310" s="425">
        <v>1</v>
      </c>
      <c r="F310" s="275">
        <f>E310*D310</f>
        <v>0</v>
      </c>
    </row>
    <row r="311" spans="1:8">
      <c r="B311" s="411"/>
    </row>
    <row r="312" spans="1:8" s="266" customFormat="1">
      <c r="A312" s="245" t="s">
        <v>663</v>
      </c>
      <c r="B312" s="467" t="s">
        <v>2654</v>
      </c>
      <c r="C312" s="468"/>
      <c r="D312" s="469"/>
      <c r="E312" s="470"/>
      <c r="F312" s="470"/>
      <c r="G312" s="471"/>
      <c r="H312" s="471"/>
    </row>
    <row r="313" spans="1:8" s="266" customFormat="1" ht="33.75">
      <c r="A313" s="245"/>
      <c r="B313" s="290" t="s">
        <v>2655</v>
      </c>
      <c r="C313" s="451"/>
      <c r="D313" s="326"/>
      <c r="E313" s="248"/>
      <c r="F313" s="248"/>
      <c r="G313" s="471"/>
      <c r="H313" s="471"/>
    </row>
    <row r="314" spans="1:8" s="266" customFormat="1" ht="38.25" customHeight="1">
      <c r="A314" s="245"/>
      <c r="B314" s="290" t="s">
        <v>2656</v>
      </c>
      <c r="C314" s="451"/>
      <c r="D314" s="326"/>
      <c r="E314" s="248"/>
      <c r="F314" s="248"/>
      <c r="G314" s="471"/>
      <c r="H314" s="471"/>
    </row>
    <row r="315" spans="1:8" s="266" customFormat="1" ht="22.5">
      <c r="A315" s="245"/>
      <c r="B315" s="290" t="s">
        <v>2657</v>
      </c>
      <c r="C315" s="451"/>
      <c r="D315" s="326"/>
      <c r="E315" s="248"/>
      <c r="F315" s="248"/>
    </row>
    <row r="316" spans="1:8" s="266" customFormat="1">
      <c r="A316" s="245"/>
      <c r="B316" s="290" t="s">
        <v>2658</v>
      </c>
      <c r="C316" s="451"/>
      <c r="D316" s="326"/>
      <c r="E316" s="248"/>
      <c r="F316" s="248"/>
    </row>
    <row r="317" spans="1:8" s="266" customFormat="1" ht="22.5">
      <c r="A317" s="245"/>
      <c r="B317" s="290" t="s">
        <v>2597</v>
      </c>
      <c r="C317" s="451"/>
      <c r="D317" s="326"/>
      <c r="E317" s="248"/>
      <c r="F317" s="248"/>
    </row>
    <row r="318" spans="1:8" ht="19.5" customHeight="1">
      <c r="A318" s="249"/>
      <c r="B318" s="272" t="s">
        <v>2653</v>
      </c>
      <c r="C318" s="238" t="s">
        <v>9</v>
      </c>
      <c r="D318" s="425">
        <v>1</v>
      </c>
      <c r="F318" s="275">
        <f>E318*D318</f>
        <v>0</v>
      </c>
      <c r="G318" s="270"/>
      <c r="H318" s="270"/>
    </row>
    <row r="319" spans="1:8" ht="9.75" customHeight="1">
      <c r="A319" s="249"/>
      <c r="B319" s="272"/>
      <c r="F319" s="275"/>
      <c r="G319" s="270"/>
      <c r="H319" s="270"/>
    </row>
    <row r="320" spans="1:8" s="266" customFormat="1">
      <c r="A320" s="245" t="s">
        <v>665</v>
      </c>
      <c r="B320" s="467" t="s">
        <v>2659</v>
      </c>
      <c r="C320" s="468"/>
      <c r="D320" s="469"/>
      <c r="E320" s="470"/>
      <c r="F320" s="472"/>
      <c r="G320" s="471"/>
      <c r="H320" s="471"/>
    </row>
    <row r="321" spans="1:8" s="266" customFormat="1" ht="33.75">
      <c r="A321" s="245"/>
      <c r="B321" s="290" t="s">
        <v>2660</v>
      </c>
      <c r="C321" s="451"/>
      <c r="D321" s="326"/>
      <c r="E321" s="248"/>
      <c r="F321" s="473"/>
      <c r="G321" s="471"/>
      <c r="H321" s="471"/>
    </row>
    <row r="322" spans="1:8" s="266" customFormat="1">
      <c r="A322" s="245"/>
      <c r="B322" s="290" t="s">
        <v>2661</v>
      </c>
      <c r="C322" s="451"/>
      <c r="D322" s="326"/>
      <c r="E322" s="248"/>
      <c r="F322" s="473"/>
      <c r="G322" s="471"/>
      <c r="H322" s="471"/>
    </row>
    <row r="323" spans="1:8" s="266" customFormat="1" ht="22.5">
      <c r="A323" s="245"/>
      <c r="B323" s="290" t="s">
        <v>2662</v>
      </c>
      <c r="C323" s="451"/>
      <c r="D323" s="326"/>
      <c r="E323" s="248"/>
      <c r="F323" s="473"/>
    </row>
    <row r="324" spans="1:8" s="266" customFormat="1" ht="22.5">
      <c r="A324" s="245"/>
      <c r="B324" s="290" t="s">
        <v>2663</v>
      </c>
      <c r="C324" s="451"/>
      <c r="D324" s="326"/>
      <c r="E324" s="248"/>
      <c r="F324" s="473"/>
    </row>
    <row r="325" spans="1:8" s="266" customFormat="1" ht="22.5">
      <c r="A325" s="245"/>
      <c r="B325" s="290" t="s">
        <v>2664</v>
      </c>
      <c r="C325" s="451"/>
      <c r="D325" s="326"/>
      <c r="E325" s="248"/>
      <c r="F325" s="473"/>
    </row>
    <row r="326" spans="1:8" s="266" customFormat="1">
      <c r="A326" s="245"/>
      <c r="B326" s="290" t="s">
        <v>2665</v>
      </c>
      <c r="C326" s="451"/>
      <c r="D326" s="326"/>
      <c r="E326" s="248"/>
      <c r="F326" s="473"/>
    </row>
    <row r="327" spans="1:8" ht="19.5" customHeight="1">
      <c r="A327" s="249"/>
      <c r="B327" s="272" t="s">
        <v>2653</v>
      </c>
      <c r="C327" s="451" t="s">
        <v>2441</v>
      </c>
      <c r="D327" s="326">
        <v>12</v>
      </c>
      <c r="E327" s="248"/>
      <c r="F327" s="248">
        <f>D327*E327</f>
        <v>0</v>
      </c>
      <c r="G327" s="270"/>
      <c r="H327" s="270"/>
    </row>
    <row r="328" spans="1:8" s="266" customFormat="1">
      <c r="A328" s="245"/>
      <c r="B328" s="290"/>
      <c r="C328" s="451"/>
      <c r="D328" s="326"/>
      <c r="E328" s="248"/>
      <c r="F328" s="248"/>
    </row>
    <row r="329" spans="1:8" s="266" customFormat="1">
      <c r="A329" s="245"/>
      <c r="B329" s="467" t="s">
        <v>2666</v>
      </c>
      <c r="C329" s="451"/>
      <c r="D329" s="326"/>
      <c r="E329" s="248"/>
      <c r="F329" s="248"/>
    </row>
    <row r="330" spans="1:8" s="266" customFormat="1">
      <c r="A330" s="245"/>
      <c r="B330" s="290"/>
      <c r="C330" s="451"/>
      <c r="D330" s="326"/>
      <c r="E330" s="248"/>
      <c r="F330" s="248"/>
    </row>
    <row r="331" spans="1:8">
      <c r="A331" s="443" t="s">
        <v>1921</v>
      </c>
      <c r="B331" s="449" t="s">
        <v>2667</v>
      </c>
      <c r="F331" s="267"/>
      <c r="G331" s="270"/>
      <c r="H331" s="270"/>
    </row>
    <row r="332" spans="1:8">
      <c r="A332" s="443"/>
      <c r="B332" s="241" t="s">
        <v>2605</v>
      </c>
      <c r="F332" s="267"/>
      <c r="G332" s="270"/>
      <c r="H332" s="270"/>
    </row>
    <row r="333" spans="1:8">
      <c r="A333" s="443"/>
      <c r="B333" s="241" t="s">
        <v>2606</v>
      </c>
      <c r="C333" s="247" t="s">
        <v>2583</v>
      </c>
      <c r="F333" s="267"/>
      <c r="G333" s="270"/>
      <c r="H333" s="270"/>
    </row>
    <row r="334" spans="1:8" ht="36" customHeight="1">
      <c r="B334" s="239" t="s">
        <v>2607</v>
      </c>
      <c r="C334" s="247" t="s">
        <v>2583</v>
      </c>
      <c r="F334" s="267"/>
    </row>
    <row r="335" spans="1:8">
      <c r="B335" s="231" t="s">
        <v>2594</v>
      </c>
      <c r="C335" s="247" t="s">
        <v>2595</v>
      </c>
      <c r="F335" s="267"/>
    </row>
    <row r="336" spans="1:8" ht="22.5">
      <c r="B336" s="239" t="s">
        <v>2596</v>
      </c>
      <c r="F336" s="267"/>
    </row>
    <row r="337" spans="1:8" s="266" customFormat="1" ht="22.5">
      <c r="A337" s="245"/>
      <c r="B337" s="290" t="s">
        <v>2597</v>
      </c>
      <c r="C337" s="451"/>
      <c r="D337" s="326"/>
      <c r="E337" s="248"/>
      <c r="F337" s="248"/>
    </row>
    <row r="338" spans="1:8">
      <c r="B338" s="272" t="s">
        <v>2587</v>
      </c>
      <c r="C338" s="238" t="s">
        <v>9</v>
      </c>
      <c r="D338" s="425">
        <v>1</v>
      </c>
      <c r="F338" s="267">
        <f>E338*D338</f>
        <v>0</v>
      </c>
    </row>
    <row r="339" spans="1:8">
      <c r="B339" s="411"/>
    </row>
    <row r="340" spans="1:8" s="442" customFormat="1" ht="12.75" customHeight="1">
      <c r="A340" s="412"/>
      <c r="B340" s="413" t="s">
        <v>1875</v>
      </c>
      <c r="C340" s="456"/>
      <c r="D340" s="457"/>
      <c r="E340" s="416"/>
      <c r="F340" s="416"/>
    </row>
    <row r="341" spans="1:8" s="442" customFormat="1" ht="12.75" customHeight="1">
      <c r="A341" s="412"/>
      <c r="B341" s="413" t="s">
        <v>1876</v>
      </c>
      <c r="C341" s="456"/>
      <c r="D341" s="457"/>
      <c r="E341" s="416"/>
      <c r="F341" s="416"/>
    </row>
    <row r="342" spans="1:8" s="442" customFormat="1" ht="12.75" customHeight="1">
      <c r="A342" s="412"/>
      <c r="B342" s="413" t="s">
        <v>1877</v>
      </c>
      <c r="C342" s="456"/>
      <c r="D342" s="457"/>
      <c r="E342" s="416"/>
      <c r="F342" s="416"/>
    </row>
    <row r="343" spans="1:8">
      <c r="A343" s="443"/>
      <c r="B343" s="272"/>
      <c r="D343" s="458"/>
      <c r="E343" s="248"/>
      <c r="F343" s="267"/>
      <c r="G343" s="270"/>
      <c r="H343" s="270"/>
    </row>
    <row r="344" spans="1:8" ht="11.25" customHeight="1">
      <c r="A344" s="443" t="s">
        <v>1924</v>
      </c>
      <c r="B344" s="434" t="s">
        <v>2626</v>
      </c>
      <c r="E344" s="248"/>
      <c r="F344" s="248"/>
      <c r="G344" s="270"/>
    </row>
    <row r="345" spans="1:8" ht="11.25" customHeight="1">
      <c r="A345" s="443"/>
      <c r="B345" s="272" t="s">
        <v>2627</v>
      </c>
      <c r="E345" s="248"/>
      <c r="F345" s="248"/>
      <c r="G345" s="270"/>
    </row>
    <row r="346" spans="1:8" ht="11.25" customHeight="1">
      <c r="A346" s="443"/>
      <c r="B346" s="447" t="s">
        <v>2628</v>
      </c>
      <c r="C346" s="247" t="s">
        <v>2583</v>
      </c>
      <c r="E346" s="248"/>
      <c r="F346" s="248"/>
      <c r="G346" s="270"/>
    </row>
    <row r="347" spans="1:8" ht="22.5">
      <c r="A347" s="443"/>
      <c r="B347" s="447" t="s">
        <v>2629</v>
      </c>
      <c r="C347" s="247" t="s">
        <v>2583</v>
      </c>
      <c r="E347" s="248"/>
      <c r="F347" s="248"/>
      <c r="G347" s="270"/>
    </row>
    <row r="348" spans="1:8" ht="24.75" customHeight="1">
      <c r="A348" s="443"/>
      <c r="B348" s="239" t="s">
        <v>2630</v>
      </c>
      <c r="C348" s="247" t="s">
        <v>2583</v>
      </c>
      <c r="E348" s="248"/>
      <c r="F348" s="248"/>
      <c r="G348" s="270"/>
    </row>
    <row r="349" spans="1:8" ht="11.25" customHeight="1">
      <c r="B349" s="239" t="s">
        <v>2631</v>
      </c>
      <c r="C349" s="247" t="s">
        <v>2583</v>
      </c>
    </row>
    <row r="350" spans="1:8" ht="11.25" customHeight="1">
      <c r="B350" s="272" t="s">
        <v>2603</v>
      </c>
    </row>
    <row r="351" spans="1:8" ht="11.25" customHeight="1">
      <c r="B351" s="272" t="s">
        <v>2587</v>
      </c>
      <c r="C351" s="238" t="s">
        <v>9</v>
      </c>
      <c r="D351" s="425">
        <v>1</v>
      </c>
      <c r="F351" s="275">
        <f>E351*D351</f>
        <v>0</v>
      </c>
    </row>
    <row r="352" spans="1:8" ht="11.25" customHeight="1">
      <c r="B352" s="272"/>
      <c r="F352" s="275"/>
    </row>
    <row r="353" spans="1:8">
      <c r="B353" s="272"/>
      <c r="D353" s="458"/>
      <c r="E353" s="466"/>
      <c r="G353" s="270"/>
    </row>
    <row r="354" spans="1:8" s="266" customFormat="1">
      <c r="A354" s="245"/>
      <c r="B354" s="467" t="s">
        <v>2668</v>
      </c>
      <c r="C354" s="451"/>
      <c r="D354" s="326"/>
      <c r="E354" s="248"/>
      <c r="F354" s="248"/>
    </row>
    <row r="355" spans="1:8" s="266" customFormat="1">
      <c r="A355" s="245"/>
      <c r="B355" s="290"/>
      <c r="C355" s="451"/>
      <c r="D355" s="326"/>
      <c r="E355" s="248"/>
      <c r="F355" s="248"/>
    </row>
    <row r="356" spans="1:8">
      <c r="A356" s="443" t="s">
        <v>1928</v>
      </c>
      <c r="B356" s="449" t="s">
        <v>2667</v>
      </c>
      <c r="F356" s="267"/>
      <c r="G356" s="270"/>
      <c r="H356" s="270"/>
    </row>
    <row r="357" spans="1:8">
      <c r="A357" s="443"/>
      <c r="B357" s="241" t="s">
        <v>2605</v>
      </c>
      <c r="F357" s="267"/>
      <c r="G357" s="270"/>
      <c r="H357" s="270"/>
    </row>
    <row r="358" spans="1:8">
      <c r="A358" s="443"/>
      <c r="B358" s="241" t="s">
        <v>2606</v>
      </c>
      <c r="C358" s="247" t="s">
        <v>2583</v>
      </c>
      <c r="F358" s="267"/>
      <c r="G358" s="270"/>
      <c r="H358" s="270"/>
    </row>
    <row r="359" spans="1:8" ht="36" customHeight="1">
      <c r="B359" s="239" t="s">
        <v>2607</v>
      </c>
      <c r="C359" s="247" t="s">
        <v>2583</v>
      </c>
      <c r="F359" s="267"/>
    </row>
    <row r="360" spans="1:8">
      <c r="B360" s="231" t="s">
        <v>2594</v>
      </c>
      <c r="C360" s="247" t="s">
        <v>2595</v>
      </c>
      <c r="F360" s="267"/>
    </row>
    <row r="361" spans="1:8" ht="22.5">
      <c r="B361" s="239" t="s">
        <v>2596</v>
      </c>
      <c r="F361" s="267"/>
    </row>
    <row r="362" spans="1:8" s="266" customFormat="1" ht="22.5">
      <c r="A362" s="245"/>
      <c r="B362" s="290" t="s">
        <v>2597</v>
      </c>
      <c r="C362" s="451"/>
      <c r="D362" s="326"/>
      <c r="E362" s="248"/>
      <c r="F362" s="248"/>
    </row>
    <row r="363" spans="1:8">
      <c r="B363" s="272" t="s">
        <v>2587</v>
      </c>
      <c r="C363" s="238" t="s">
        <v>9</v>
      </c>
      <c r="D363" s="425">
        <v>1</v>
      </c>
      <c r="F363" s="267">
        <f>E363*D363</f>
        <v>0</v>
      </c>
    </row>
    <row r="364" spans="1:8">
      <c r="B364" s="411"/>
    </row>
    <row r="365" spans="1:8" s="442" customFormat="1" ht="12.75" customHeight="1">
      <c r="A365" s="412"/>
      <c r="B365" s="413" t="s">
        <v>1875</v>
      </c>
      <c r="C365" s="456"/>
      <c r="D365" s="457"/>
      <c r="E365" s="416"/>
      <c r="F365" s="416"/>
    </row>
    <row r="366" spans="1:8" s="442" customFormat="1" ht="12.75" customHeight="1">
      <c r="A366" s="412"/>
      <c r="B366" s="413" t="s">
        <v>1876</v>
      </c>
      <c r="C366" s="456"/>
      <c r="D366" s="457"/>
      <c r="E366" s="416"/>
      <c r="F366" s="416"/>
    </row>
    <row r="367" spans="1:8" s="442" customFormat="1" ht="12.75" customHeight="1">
      <c r="A367" s="412"/>
      <c r="B367" s="413" t="s">
        <v>1877</v>
      </c>
      <c r="C367" s="456"/>
      <c r="D367" s="457"/>
      <c r="E367" s="416"/>
      <c r="F367" s="416"/>
    </row>
    <row r="368" spans="1:8">
      <c r="A368" s="443"/>
      <c r="B368" s="272"/>
      <c r="D368" s="458"/>
      <c r="E368" s="248"/>
      <c r="F368" s="267"/>
      <c r="G368" s="270"/>
      <c r="H368" s="270"/>
    </row>
    <row r="369" spans="1:8" s="266" customFormat="1">
      <c r="A369" s="245"/>
      <c r="B369" s="290" t="s">
        <v>2669</v>
      </c>
      <c r="C369" s="451"/>
      <c r="D369" s="326"/>
      <c r="E369" s="248"/>
      <c r="F369" s="248"/>
    </row>
    <row r="370" spans="1:8" s="266" customFormat="1">
      <c r="A370" s="245"/>
      <c r="B370" s="290"/>
      <c r="C370" s="451"/>
      <c r="D370" s="326"/>
      <c r="E370" s="248"/>
      <c r="F370" s="248"/>
    </row>
    <row r="371" spans="1:8">
      <c r="A371" s="443" t="s">
        <v>1932</v>
      </c>
      <c r="B371" s="449" t="s">
        <v>2667</v>
      </c>
      <c r="F371" s="267"/>
      <c r="G371" s="270"/>
      <c r="H371" s="270"/>
    </row>
    <row r="372" spans="1:8">
      <c r="A372" s="443"/>
      <c r="B372" s="241" t="s">
        <v>2605</v>
      </c>
      <c r="F372" s="267"/>
      <c r="G372" s="270"/>
      <c r="H372" s="270"/>
    </row>
    <row r="373" spans="1:8">
      <c r="A373" s="443"/>
      <c r="B373" s="241" t="s">
        <v>2606</v>
      </c>
      <c r="C373" s="247" t="s">
        <v>2583</v>
      </c>
      <c r="F373" s="267"/>
      <c r="G373" s="270"/>
      <c r="H373" s="270"/>
    </row>
    <row r="374" spans="1:8" ht="36" customHeight="1">
      <c r="B374" s="239" t="s">
        <v>2607</v>
      </c>
      <c r="C374" s="247" t="s">
        <v>2583</v>
      </c>
      <c r="F374" s="267"/>
    </row>
    <row r="375" spans="1:8">
      <c r="B375" s="231" t="s">
        <v>2594</v>
      </c>
      <c r="C375" s="247" t="s">
        <v>2595</v>
      </c>
      <c r="F375" s="267"/>
    </row>
    <row r="376" spans="1:8" ht="22.5">
      <c r="B376" s="239" t="s">
        <v>2596</v>
      </c>
      <c r="F376" s="267"/>
    </row>
    <row r="377" spans="1:8" s="266" customFormat="1" ht="22.5">
      <c r="A377" s="245"/>
      <c r="B377" s="290" t="s">
        <v>2597</v>
      </c>
      <c r="C377" s="451"/>
      <c r="D377" s="326"/>
      <c r="E377" s="248"/>
      <c r="F377" s="248"/>
    </row>
    <row r="378" spans="1:8">
      <c r="B378" s="272" t="s">
        <v>2587</v>
      </c>
      <c r="C378" s="238" t="s">
        <v>9</v>
      </c>
      <c r="D378" s="425">
        <v>1</v>
      </c>
      <c r="F378" s="267">
        <f>E378*D378</f>
        <v>0</v>
      </c>
    </row>
    <row r="379" spans="1:8">
      <c r="B379" s="411"/>
    </row>
    <row r="380" spans="1:8" s="442" customFormat="1" ht="12.75" customHeight="1">
      <c r="A380" s="412"/>
      <c r="B380" s="413" t="s">
        <v>1875</v>
      </c>
      <c r="C380" s="456"/>
      <c r="D380" s="457"/>
      <c r="E380" s="416"/>
      <c r="F380" s="416"/>
    </row>
    <row r="381" spans="1:8" s="442" customFormat="1" ht="12.75" customHeight="1">
      <c r="A381" s="412"/>
      <c r="B381" s="413" t="s">
        <v>1876</v>
      </c>
      <c r="C381" s="456"/>
      <c r="D381" s="457"/>
      <c r="E381" s="416"/>
      <c r="F381" s="416"/>
    </row>
    <row r="382" spans="1:8" s="442" customFormat="1" ht="12.75" customHeight="1">
      <c r="A382" s="412"/>
      <c r="B382" s="413" t="s">
        <v>1877</v>
      </c>
      <c r="C382" s="456"/>
      <c r="D382" s="457"/>
      <c r="E382" s="416"/>
      <c r="F382" s="416"/>
    </row>
    <row r="383" spans="1:8">
      <c r="A383" s="443"/>
      <c r="B383" s="272"/>
      <c r="D383" s="458"/>
      <c r="E383" s="248"/>
      <c r="F383" s="267"/>
      <c r="G383" s="270"/>
      <c r="H383" s="270"/>
    </row>
    <row r="384" spans="1:8" ht="10.5" customHeight="1">
      <c r="A384" s="240" t="s">
        <v>1935</v>
      </c>
      <c r="B384" s="443" t="s">
        <v>2581</v>
      </c>
      <c r="F384" s="275"/>
    </row>
    <row r="385" spans="1:8">
      <c r="B385" s="239" t="s">
        <v>2670</v>
      </c>
      <c r="C385" s="247" t="s">
        <v>2583</v>
      </c>
      <c r="F385" s="275"/>
    </row>
    <row r="386" spans="1:8" ht="45">
      <c r="B386" s="239" t="s">
        <v>2671</v>
      </c>
      <c r="C386" s="247" t="s">
        <v>2583</v>
      </c>
      <c r="F386" s="275"/>
    </row>
    <row r="387" spans="1:8" ht="28.5" customHeight="1">
      <c r="B387" s="239" t="s">
        <v>2672</v>
      </c>
      <c r="C387" s="247" t="s">
        <v>2583</v>
      </c>
      <c r="F387" s="275"/>
    </row>
    <row r="388" spans="1:8">
      <c r="B388" s="272" t="s">
        <v>2587</v>
      </c>
      <c r="C388" s="238" t="s">
        <v>9</v>
      </c>
      <c r="D388" s="425">
        <v>1</v>
      </c>
      <c r="F388" s="275">
        <f>E388*D388</f>
        <v>0</v>
      </c>
    </row>
    <row r="389" spans="1:8">
      <c r="B389" s="272"/>
      <c r="F389" s="275"/>
    </row>
    <row r="390" spans="1:8" s="442" customFormat="1" ht="12.75" customHeight="1">
      <c r="A390" s="412"/>
      <c r="B390" s="438" t="s">
        <v>1875</v>
      </c>
      <c r="C390" s="414"/>
      <c r="D390" s="415"/>
      <c r="E390" s="439"/>
      <c r="F390" s="439"/>
      <c r="G390" s="440"/>
      <c r="H390" s="441"/>
    </row>
    <row r="391" spans="1:8" s="442" customFormat="1" ht="12.75" customHeight="1">
      <c r="A391" s="412"/>
      <c r="B391" s="438" t="s">
        <v>1876</v>
      </c>
      <c r="C391" s="414"/>
      <c r="D391" s="415"/>
      <c r="E391" s="439"/>
      <c r="F391" s="439"/>
      <c r="G391" s="440"/>
      <c r="H391" s="441"/>
    </row>
    <row r="392" spans="1:8" s="442" customFormat="1" ht="12.75" customHeight="1">
      <c r="A392" s="412"/>
      <c r="B392" s="438" t="s">
        <v>1877</v>
      </c>
      <c r="C392" s="414"/>
      <c r="D392" s="415"/>
      <c r="E392" s="439"/>
      <c r="F392" s="439"/>
      <c r="G392" s="440"/>
      <c r="H392" s="441"/>
    </row>
    <row r="393" spans="1:8" s="442" customFormat="1" ht="12.75" customHeight="1">
      <c r="A393" s="412"/>
      <c r="B393" s="438"/>
      <c r="C393" s="414"/>
      <c r="D393" s="415"/>
      <c r="E393" s="439"/>
      <c r="F393" s="439"/>
      <c r="G393" s="440"/>
      <c r="H393" s="441"/>
    </row>
    <row r="394" spans="1:8">
      <c r="B394" s="269" t="s">
        <v>2673</v>
      </c>
      <c r="C394" s="241"/>
      <c r="D394" s="238"/>
      <c r="E394" s="433"/>
      <c r="F394" s="433"/>
    </row>
    <row r="395" spans="1:8">
      <c r="B395" s="239" t="s">
        <v>2674</v>
      </c>
    </row>
    <row r="396" spans="1:8">
      <c r="B396" s="239"/>
    </row>
    <row r="397" spans="1:8">
      <c r="A397" s="249" t="s">
        <v>1938</v>
      </c>
      <c r="B397" s="434" t="s">
        <v>2580</v>
      </c>
      <c r="C397" s="241"/>
      <c r="D397" s="238"/>
      <c r="E397" s="433"/>
      <c r="F397" s="433"/>
    </row>
    <row r="398" spans="1:8">
      <c r="B398" s="272" t="s">
        <v>2581</v>
      </c>
      <c r="C398" s="241"/>
      <c r="D398" s="238"/>
      <c r="E398" s="433"/>
      <c r="F398" s="433"/>
    </row>
    <row r="399" spans="1:8" ht="56.25">
      <c r="B399" s="435" t="s">
        <v>2582</v>
      </c>
      <c r="C399" s="266" t="s">
        <v>2583</v>
      </c>
      <c r="D399" s="238"/>
      <c r="E399" s="433"/>
      <c r="F399" s="433"/>
    </row>
    <row r="400" spans="1:8">
      <c r="B400" s="239" t="s">
        <v>2584</v>
      </c>
      <c r="C400" s="266" t="s">
        <v>2583</v>
      </c>
      <c r="D400" s="238"/>
      <c r="E400" s="433"/>
      <c r="F400" s="433"/>
    </row>
    <row r="401" spans="1:8">
      <c r="B401" s="239" t="s">
        <v>2585</v>
      </c>
      <c r="C401" s="266" t="s">
        <v>2583</v>
      </c>
      <c r="D401" s="238"/>
      <c r="E401" s="433"/>
      <c r="F401" s="433"/>
    </row>
    <row r="402" spans="1:8">
      <c r="B402" s="239" t="s">
        <v>2586</v>
      </c>
      <c r="C402" s="266" t="s">
        <v>2583</v>
      </c>
      <c r="D402" s="238"/>
      <c r="E402" s="433"/>
      <c r="F402" s="433"/>
    </row>
    <row r="403" spans="1:8">
      <c r="B403" s="272" t="s">
        <v>2587</v>
      </c>
      <c r="C403" s="241" t="s">
        <v>9</v>
      </c>
      <c r="D403" s="238">
        <v>2</v>
      </c>
      <c r="E403" s="436"/>
      <c r="F403" s="276">
        <f>E403*D403</f>
        <v>0</v>
      </c>
    </row>
    <row r="404" spans="1:8">
      <c r="B404" s="239"/>
      <c r="C404" s="241"/>
      <c r="D404" s="238"/>
      <c r="E404" s="437"/>
      <c r="F404" s="433"/>
    </row>
    <row r="405" spans="1:8" s="442" customFormat="1" ht="12.75" customHeight="1">
      <c r="A405" s="412"/>
      <c r="B405" s="438" t="s">
        <v>1875</v>
      </c>
      <c r="C405" s="414"/>
      <c r="D405" s="415"/>
      <c r="E405" s="439"/>
      <c r="F405" s="439"/>
      <c r="G405" s="440"/>
      <c r="H405" s="441"/>
    </row>
    <row r="406" spans="1:8" s="442" customFormat="1" ht="12.75" customHeight="1">
      <c r="A406" s="412"/>
      <c r="B406" s="438" t="s">
        <v>1876</v>
      </c>
      <c r="C406" s="414"/>
      <c r="D406" s="415"/>
      <c r="E406" s="439"/>
      <c r="F406" s="439"/>
      <c r="G406" s="440"/>
      <c r="H406" s="441"/>
    </row>
    <row r="407" spans="1:8" s="442" customFormat="1" ht="12.75" customHeight="1">
      <c r="A407" s="412"/>
      <c r="B407" s="438" t="s">
        <v>1877</v>
      </c>
      <c r="C407" s="414"/>
      <c r="D407" s="415"/>
      <c r="E407" s="439"/>
      <c r="F407" s="439"/>
      <c r="G407" s="440"/>
      <c r="H407" s="441"/>
    </row>
    <row r="408" spans="1:8">
      <c r="A408" s="249"/>
      <c r="B408" s="239"/>
      <c r="C408" s="232"/>
      <c r="D408" s="238"/>
      <c r="E408" s="230"/>
      <c r="F408" s="230"/>
    </row>
    <row r="409" spans="1:8" ht="10.5" customHeight="1">
      <c r="A409" s="240" t="s">
        <v>1942</v>
      </c>
      <c r="B409" s="443" t="s">
        <v>2581</v>
      </c>
      <c r="F409" s="275"/>
    </row>
    <row r="410" spans="1:8">
      <c r="B410" s="239" t="s">
        <v>2670</v>
      </c>
      <c r="C410" s="247" t="s">
        <v>2583</v>
      </c>
      <c r="F410" s="275"/>
    </row>
    <row r="411" spans="1:8" ht="45">
      <c r="B411" s="239" t="s">
        <v>2671</v>
      </c>
      <c r="C411" s="247" t="s">
        <v>2583</v>
      </c>
      <c r="F411" s="275"/>
    </row>
    <row r="412" spans="1:8" ht="28.5" customHeight="1">
      <c r="B412" s="239" t="s">
        <v>2672</v>
      </c>
      <c r="C412" s="247" t="s">
        <v>2583</v>
      </c>
      <c r="F412" s="275"/>
    </row>
    <row r="413" spans="1:8">
      <c r="B413" s="272" t="s">
        <v>2587</v>
      </c>
      <c r="C413" s="238" t="s">
        <v>9</v>
      </c>
      <c r="D413" s="425">
        <v>2</v>
      </c>
      <c r="F413" s="275">
        <f>E413*D413</f>
        <v>0</v>
      </c>
    </row>
    <row r="414" spans="1:8">
      <c r="B414" s="272"/>
      <c r="F414" s="275"/>
    </row>
    <row r="415" spans="1:8" s="442" customFormat="1" ht="12.75" customHeight="1">
      <c r="A415" s="412"/>
      <c r="B415" s="438" t="s">
        <v>1875</v>
      </c>
      <c r="C415" s="414"/>
      <c r="D415" s="415"/>
      <c r="E415" s="439"/>
      <c r="F415" s="439"/>
      <c r="G415" s="440"/>
      <c r="H415" s="441"/>
    </row>
    <row r="416" spans="1:8" s="442" customFormat="1" ht="12.75" customHeight="1">
      <c r="A416" s="412"/>
      <c r="B416" s="438" t="s">
        <v>1876</v>
      </c>
      <c r="C416" s="414"/>
      <c r="D416" s="415"/>
      <c r="E416" s="439"/>
      <c r="F416" s="439"/>
      <c r="G416" s="440"/>
      <c r="H416" s="441"/>
    </row>
    <row r="417" spans="1:10" s="442" customFormat="1" ht="12.75" customHeight="1">
      <c r="A417" s="412"/>
      <c r="B417" s="438" t="s">
        <v>1877</v>
      </c>
      <c r="C417" s="414"/>
      <c r="D417" s="415"/>
      <c r="E417" s="439"/>
      <c r="F417" s="439"/>
      <c r="G417" s="440"/>
      <c r="H417" s="441"/>
    </row>
    <row r="418" spans="1:10" s="442" customFormat="1" ht="12.75" customHeight="1">
      <c r="A418" s="412"/>
      <c r="B418" s="438"/>
      <c r="C418" s="414"/>
      <c r="D418" s="415"/>
      <c r="E418" s="439"/>
      <c r="F418" s="439"/>
      <c r="G418" s="440"/>
      <c r="H418" s="441"/>
    </row>
    <row r="419" spans="1:10">
      <c r="A419" s="443" t="s">
        <v>1945</v>
      </c>
      <c r="B419" s="444" t="s">
        <v>2588</v>
      </c>
      <c r="C419" s="241"/>
      <c r="D419" s="233"/>
      <c r="E419" s="445"/>
      <c r="F419" s="315"/>
      <c r="G419" s="446"/>
      <c r="H419" s="277"/>
      <c r="I419" s="270"/>
      <c r="J419" s="270"/>
    </row>
    <row r="420" spans="1:10">
      <c r="A420" s="443"/>
      <c r="B420" s="447" t="s">
        <v>2588</v>
      </c>
      <c r="C420" s="241"/>
      <c r="D420" s="233"/>
      <c r="E420" s="445"/>
      <c r="F420" s="315"/>
      <c r="G420" s="446"/>
      <c r="H420" s="277"/>
      <c r="I420" s="270"/>
      <c r="J420" s="270"/>
    </row>
    <row r="421" spans="1:10">
      <c r="A421" s="443"/>
      <c r="B421" s="447" t="s">
        <v>2589</v>
      </c>
      <c r="C421" s="266" t="s">
        <v>2583</v>
      </c>
      <c r="D421" s="233"/>
      <c r="E421" s="445"/>
      <c r="F421" s="315"/>
      <c r="G421" s="446"/>
      <c r="H421" s="277"/>
      <c r="I421" s="270"/>
      <c r="J421" s="270"/>
    </row>
    <row r="422" spans="1:10">
      <c r="B422" s="272" t="s">
        <v>2587</v>
      </c>
      <c r="C422" s="241" t="s">
        <v>9</v>
      </c>
      <c r="D422" s="238">
        <v>4</v>
      </c>
      <c r="E422" s="436"/>
      <c r="F422" s="276">
        <f>E422*D422</f>
        <v>0</v>
      </c>
    </row>
    <row r="423" spans="1:10">
      <c r="A423" s="443"/>
      <c r="B423" s="448"/>
      <c r="C423" s="241"/>
      <c r="D423" s="233"/>
      <c r="E423" s="445"/>
      <c r="F423" s="315"/>
      <c r="G423" s="446"/>
      <c r="H423" s="277"/>
      <c r="I423" s="270"/>
      <c r="J423" s="270"/>
    </row>
    <row r="424" spans="1:10">
      <c r="A424" s="443" t="s">
        <v>1949</v>
      </c>
      <c r="B424" s="449" t="s">
        <v>2675</v>
      </c>
      <c r="C424" s="241"/>
      <c r="D424" s="238"/>
      <c r="E424" s="437"/>
      <c r="F424" s="433"/>
      <c r="G424" s="446"/>
      <c r="H424" s="277"/>
      <c r="I424" s="270"/>
      <c r="J424" s="270"/>
    </row>
    <row r="425" spans="1:10">
      <c r="A425" s="443"/>
      <c r="B425" s="241" t="s">
        <v>2591</v>
      </c>
      <c r="C425" s="241"/>
      <c r="D425" s="238"/>
      <c r="E425" s="437"/>
      <c r="F425" s="433"/>
      <c r="G425" s="446"/>
      <c r="H425" s="277"/>
      <c r="I425" s="270"/>
      <c r="J425" s="270"/>
    </row>
    <row r="426" spans="1:10" ht="23.25" customHeight="1">
      <c r="A426" s="443"/>
      <c r="B426" s="450" t="s">
        <v>2592</v>
      </c>
      <c r="C426" s="266" t="s">
        <v>2583</v>
      </c>
      <c r="D426" s="238"/>
      <c r="E426" s="437"/>
      <c r="F426" s="433"/>
      <c r="G426" s="446"/>
      <c r="H426" s="277"/>
      <c r="I426" s="270"/>
      <c r="J426" s="270"/>
    </row>
    <row r="427" spans="1:10" ht="67.5">
      <c r="B427" s="239" t="s">
        <v>2593</v>
      </c>
      <c r="C427" s="266" t="s">
        <v>2583</v>
      </c>
      <c r="D427" s="238"/>
      <c r="E427" s="437"/>
      <c r="F427" s="433"/>
    </row>
    <row r="428" spans="1:10">
      <c r="B428" s="231" t="s">
        <v>2594</v>
      </c>
      <c r="C428" s="266" t="s">
        <v>2595</v>
      </c>
      <c r="D428" s="238"/>
      <c r="E428" s="437"/>
      <c r="F428" s="433"/>
    </row>
    <row r="429" spans="1:10" ht="22.5">
      <c r="B429" s="239" t="s">
        <v>2596</v>
      </c>
      <c r="C429" s="266" t="s">
        <v>2583</v>
      </c>
      <c r="D429" s="238"/>
      <c r="E429" s="437"/>
      <c r="F429" s="433"/>
    </row>
    <row r="430" spans="1:10" s="266" customFormat="1" ht="22.5">
      <c r="A430" s="245"/>
      <c r="B430" s="290" t="s">
        <v>2597</v>
      </c>
      <c r="C430" s="451"/>
      <c r="D430" s="326"/>
      <c r="E430" s="248"/>
      <c r="F430" s="248"/>
    </row>
    <row r="431" spans="1:10">
      <c r="B431" s="272" t="s">
        <v>2587</v>
      </c>
      <c r="C431" s="241" t="s">
        <v>9</v>
      </c>
      <c r="D431" s="238">
        <v>4</v>
      </c>
      <c r="E431" s="436"/>
      <c r="F431" s="276">
        <f>E431*D431</f>
        <v>0</v>
      </c>
    </row>
    <row r="432" spans="1:10">
      <c r="B432" s="239"/>
      <c r="C432" s="241"/>
      <c r="D432" s="238"/>
      <c r="E432" s="437"/>
      <c r="F432" s="433"/>
    </row>
    <row r="433" spans="1:9" s="442" customFormat="1" ht="12.75" customHeight="1">
      <c r="A433" s="412"/>
      <c r="B433" s="438" t="s">
        <v>1875</v>
      </c>
      <c r="C433" s="414"/>
      <c r="D433" s="415"/>
      <c r="E433" s="439"/>
      <c r="F433" s="439"/>
      <c r="G433" s="440"/>
      <c r="H433" s="441"/>
    </row>
    <row r="434" spans="1:9" s="442" customFormat="1" ht="12.75" customHeight="1">
      <c r="A434" s="412"/>
      <c r="B434" s="438" t="s">
        <v>1876</v>
      </c>
      <c r="C434" s="414"/>
      <c r="D434" s="415"/>
      <c r="E434" s="439"/>
      <c r="F434" s="439"/>
      <c r="G434" s="440"/>
      <c r="H434" s="441"/>
    </row>
    <row r="435" spans="1:9" s="442" customFormat="1" ht="12.75" customHeight="1">
      <c r="A435" s="412"/>
      <c r="B435" s="438" t="s">
        <v>1877</v>
      </c>
      <c r="C435" s="414"/>
      <c r="D435" s="415"/>
      <c r="E435" s="439"/>
      <c r="F435" s="439"/>
      <c r="G435" s="440"/>
      <c r="H435" s="441"/>
    </row>
    <row r="436" spans="1:9">
      <c r="A436" s="249"/>
      <c r="B436" s="239"/>
      <c r="C436" s="232"/>
      <c r="D436" s="238"/>
      <c r="E436" s="230"/>
      <c r="F436" s="230"/>
    </row>
    <row r="437" spans="1:9">
      <c r="A437" s="443" t="s">
        <v>1952</v>
      </c>
      <c r="B437" s="444" t="s">
        <v>2598</v>
      </c>
      <c r="C437" s="241"/>
      <c r="D437" s="452"/>
      <c r="E437" s="453"/>
      <c r="F437" s="454"/>
      <c r="G437" s="446"/>
      <c r="H437" s="277"/>
      <c r="I437" s="270"/>
    </row>
    <row r="438" spans="1:9">
      <c r="A438" s="443"/>
      <c r="B438" s="272" t="s">
        <v>2599</v>
      </c>
      <c r="C438" s="241"/>
      <c r="D438" s="452"/>
      <c r="E438" s="453"/>
      <c r="F438" s="454"/>
      <c r="G438" s="446"/>
      <c r="H438" s="277"/>
      <c r="I438" s="270"/>
    </row>
    <row r="439" spans="1:9" ht="11.25" customHeight="1">
      <c r="A439" s="443"/>
      <c r="B439" s="272" t="s">
        <v>2600</v>
      </c>
      <c r="C439" s="266" t="s">
        <v>2583</v>
      </c>
      <c r="D439" s="233"/>
      <c r="E439" s="445"/>
      <c r="F439" s="315"/>
      <c r="G439" s="446"/>
      <c r="H439" s="277"/>
      <c r="I439" s="270"/>
    </row>
    <row r="440" spans="1:9">
      <c r="A440" s="443"/>
      <c r="B440" s="447" t="s">
        <v>2601</v>
      </c>
      <c r="C440" s="266" t="s">
        <v>2583</v>
      </c>
      <c r="D440" s="233"/>
      <c r="E440" s="445"/>
      <c r="F440" s="315"/>
      <c r="G440" s="446"/>
      <c r="H440" s="277"/>
      <c r="I440" s="270"/>
    </row>
    <row r="441" spans="1:9">
      <c r="A441" s="443"/>
      <c r="B441" s="272" t="s">
        <v>2602</v>
      </c>
      <c r="C441" s="266" t="s">
        <v>2583</v>
      </c>
      <c r="D441" s="233"/>
      <c r="E441" s="445"/>
      <c r="F441" s="315"/>
      <c r="G441" s="446"/>
      <c r="H441" s="277"/>
      <c r="I441" s="270"/>
    </row>
    <row r="442" spans="1:9">
      <c r="A442" s="443"/>
      <c r="B442" s="272" t="s">
        <v>2603</v>
      </c>
      <c r="C442" s="241"/>
      <c r="D442" s="233"/>
      <c r="E442" s="445"/>
      <c r="F442" s="315"/>
      <c r="G442" s="446"/>
      <c r="H442" s="277"/>
      <c r="I442" s="270"/>
    </row>
    <row r="443" spans="1:9">
      <c r="B443" s="272" t="s">
        <v>2587</v>
      </c>
      <c r="C443" s="241" t="s">
        <v>9</v>
      </c>
      <c r="D443" s="238">
        <v>4</v>
      </c>
      <c r="E443" s="436"/>
      <c r="F443" s="276">
        <f>E443*D443</f>
        <v>0</v>
      </c>
    </row>
    <row r="444" spans="1:9">
      <c r="A444" s="443"/>
      <c r="B444" s="447"/>
      <c r="C444" s="455"/>
      <c r="D444" s="238"/>
      <c r="E444" s="445"/>
      <c r="F444" s="315"/>
      <c r="G444" s="446"/>
      <c r="H444" s="277"/>
      <c r="I444" s="270"/>
    </row>
    <row r="445" spans="1:9">
      <c r="A445" s="443" t="s">
        <v>2331</v>
      </c>
      <c r="B445" s="449" t="s">
        <v>2604</v>
      </c>
      <c r="F445" s="267"/>
      <c r="G445" s="270"/>
      <c r="H445" s="270"/>
    </row>
    <row r="446" spans="1:9">
      <c r="A446" s="443"/>
      <c r="B446" s="241" t="s">
        <v>2605</v>
      </c>
      <c r="F446" s="267"/>
      <c r="G446" s="270"/>
      <c r="H446" s="270"/>
    </row>
    <row r="447" spans="1:9">
      <c r="A447" s="443"/>
      <c r="B447" s="241" t="s">
        <v>2606</v>
      </c>
      <c r="C447" s="247" t="s">
        <v>2583</v>
      </c>
      <c r="F447" s="267"/>
      <c r="G447" s="270"/>
      <c r="H447" s="270"/>
    </row>
    <row r="448" spans="1:9" ht="36" customHeight="1">
      <c r="B448" s="239" t="s">
        <v>2607</v>
      </c>
      <c r="C448" s="247" t="s">
        <v>2583</v>
      </c>
      <c r="F448" s="267"/>
    </row>
    <row r="449" spans="1:8">
      <c r="B449" s="231" t="s">
        <v>2594</v>
      </c>
      <c r="C449" s="247" t="s">
        <v>2595</v>
      </c>
      <c r="F449" s="267"/>
    </row>
    <row r="450" spans="1:8" ht="22.5">
      <c r="B450" s="239" t="s">
        <v>2596</v>
      </c>
      <c r="F450" s="267"/>
    </row>
    <row r="451" spans="1:8" s="266" customFormat="1" ht="22.5">
      <c r="A451" s="245"/>
      <c r="B451" s="290" t="s">
        <v>2597</v>
      </c>
      <c r="C451" s="451"/>
      <c r="D451" s="326"/>
      <c r="E451" s="248"/>
      <c r="F451" s="248"/>
    </row>
    <row r="452" spans="1:8">
      <c r="B452" s="272" t="s">
        <v>2587</v>
      </c>
      <c r="C452" s="238" t="s">
        <v>9</v>
      </c>
      <c r="D452" s="425">
        <v>1</v>
      </c>
      <c r="F452" s="267">
        <f>E452*D452</f>
        <v>0</v>
      </c>
    </row>
    <row r="453" spans="1:8">
      <c r="B453" s="411"/>
    </row>
    <row r="454" spans="1:8" s="442" customFormat="1" ht="12.75" customHeight="1">
      <c r="A454" s="412"/>
      <c r="B454" s="413" t="s">
        <v>1875</v>
      </c>
      <c r="C454" s="456"/>
      <c r="D454" s="457"/>
      <c r="E454" s="416"/>
      <c r="F454" s="416"/>
    </row>
    <row r="455" spans="1:8" s="442" customFormat="1" ht="12.75" customHeight="1">
      <c r="A455" s="412"/>
      <c r="B455" s="413" t="s">
        <v>1876</v>
      </c>
      <c r="C455" s="456"/>
      <c r="D455" s="457"/>
      <c r="E455" s="416"/>
      <c r="F455" s="416"/>
    </row>
    <row r="456" spans="1:8" s="442" customFormat="1" ht="12.75" customHeight="1">
      <c r="A456" s="412"/>
      <c r="B456" s="413" t="s">
        <v>1877</v>
      </c>
      <c r="C456" s="456"/>
      <c r="D456" s="457"/>
      <c r="E456" s="416"/>
      <c r="F456" s="416"/>
    </row>
    <row r="457" spans="1:8">
      <c r="A457" s="443"/>
      <c r="B457" s="272"/>
      <c r="D457" s="458"/>
      <c r="E457" s="248"/>
      <c r="F457" s="267"/>
      <c r="G457" s="270"/>
      <c r="H457" s="270"/>
    </row>
    <row r="458" spans="1:8" ht="11.25" customHeight="1">
      <c r="A458" s="240" t="s">
        <v>1958</v>
      </c>
      <c r="B458" s="410" t="s">
        <v>2608</v>
      </c>
      <c r="C458" s="241"/>
      <c r="D458" s="238"/>
      <c r="E458" s="436"/>
      <c r="F458" s="276"/>
    </row>
    <row r="459" spans="1:8" ht="11.25" customHeight="1">
      <c r="B459" s="239" t="s">
        <v>2609</v>
      </c>
      <c r="C459" s="241"/>
      <c r="D459" s="238"/>
      <c r="E459" s="436"/>
      <c r="F459" s="276"/>
    </row>
    <row r="460" spans="1:8" ht="11.25" customHeight="1">
      <c r="B460" s="272" t="s">
        <v>2610</v>
      </c>
      <c r="C460" s="266" t="s">
        <v>2583</v>
      </c>
      <c r="D460" s="238"/>
      <c r="E460" s="436"/>
      <c r="F460" s="276"/>
    </row>
    <row r="461" spans="1:8" ht="11.25" customHeight="1">
      <c r="B461" s="272" t="s">
        <v>2611</v>
      </c>
      <c r="C461" s="266" t="s">
        <v>2583</v>
      </c>
      <c r="D461" s="238"/>
      <c r="E461" s="436"/>
      <c r="F461" s="276"/>
    </row>
    <row r="462" spans="1:8" ht="11.25" customHeight="1">
      <c r="B462" s="272" t="s">
        <v>2612</v>
      </c>
      <c r="C462" s="266" t="s">
        <v>2583</v>
      </c>
      <c r="D462" s="238"/>
      <c r="E462" s="436"/>
      <c r="F462" s="276"/>
    </row>
    <row r="463" spans="1:8" ht="11.25" customHeight="1">
      <c r="B463" s="272" t="s">
        <v>2613</v>
      </c>
      <c r="C463" s="266" t="s">
        <v>2583</v>
      </c>
      <c r="D463" s="238"/>
      <c r="E463" s="436"/>
      <c r="F463" s="276"/>
    </row>
    <row r="464" spans="1:8" s="266" customFormat="1" ht="22.5">
      <c r="A464" s="245"/>
      <c r="B464" s="290" t="s">
        <v>2614</v>
      </c>
      <c r="C464" s="451"/>
      <c r="D464" s="326"/>
      <c r="E464" s="248"/>
      <c r="F464" s="248"/>
    </row>
    <row r="465" spans="1:9" ht="11.25" customHeight="1">
      <c r="A465" s="443"/>
      <c r="B465" s="272" t="s">
        <v>2603</v>
      </c>
      <c r="C465" s="241"/>
      <c r="D465" s="233"/>
      <c r="E465" s="445"/>
      <c r="F465" s="315"/>
      <c r="G465" s="446"/>
      <c r="H465" s="277"/>
      <c r="I465" s="270"/>
    </row>
    <row r="466" spans="1:9" ht="11.25" customHeight="1">
      <c r="B466" s="272" t="s">
        <v>2587</v>
      </c>
      <c r="C466" s="241" t="s">
        <v>9</v>
      </c>
      <c r="D466" s="238">
        <v>1</v>
      </c>
      <c r="E466" s="436"/>
      <c r="F466" s="276">
        <f>E466*D466</f>
        <v>0</v>
      </c>
    </row>
    <row r="467" spans="1:9" ht="11.25" customHeight="1">
      <c r="B467" s="272"/>
      <c r="C467" s="241"/>
      <c r="D467" s="238"/>
      <c r="E467" s="436"/>
      <c r="F467" s="276"/>
    </row>
    <row r="468" spans="1:9" s="231" customFormat="1">
      <c r="A468" s="443"/>
      <c r="B468" s="239" t="s">
        <v>2615</v>
      </c>
      <c r="C468" s="241"/>
      <c r="D468" s="459"/>
      <c r="E468" s="460"/>
      <c r="F468" s="433"/>
      <c r="G468" s="461"/>
      <c r="H468" s="462"/>
      <c r="I468" s="463"/>
    </row>
    <row r="469" spans="1:9" s="231" customFormat="1">
      <c r="A469" s="443"/>
      <c r="B469" s="239" t="s">
        <v>2616</v>
      </c>
      <c r="C469" s="266" t="s">
        <v>2583</v>
      </c>
      <c r="D469" s="459"/>
      <c r="E469" s="460"/>
      <c r="F469" s="433"/>
      <c r="G469" s="461"/>
      <c r="H469" s="462"/>
      <c r="I469" s="463"/>
    </row>
    <row r="470" spans="1:9" s="231" customFormat="1">
      <c r="A470" s="443"/>
      <c r="B470" s="239" t="s">
        <v>2617</v>
      </c>
      <c r="C470" s="266" t="s">
        <v>2595</v>
      </c>
      <c r="D470" s="233"/>
      <c r="E470" s="464"/>
      <c r="F470" s="373"/>
      <c r="G470" s="461"/>
      <c r="H470" s="462"/>
      <c r="I470" s="463"/>
    </row>
    <row r="471" spans="1:9" ht="11.25" customHeight="1">
      <c r="A471" s="443"/>
      <c r="B471" s="272" t="s">
        <v>2603</v>
      </c>
      <c r="C471" s="241"/>
      <c r="D471" s="233"/>
      <c r="E471" s="445"/>
      <c r="F471" s="315"/>
      <c r="G471" s="446"/>
      <c r="H471" s="277"/>
      <c r="I471" s="270"/>
    </row>
    <row r="472" spans="1:9" ht="11.25" customHeight="1">
      <c r="B472" s="272" t="s">
        <v>2587</v>
      </c>
      <c r="C472" s="241" t="s">
        <v>9</v>
      </c>
      <c r="D472" s="238">
        <v>1</v>
      </c>
      <c r="E472" s="436"/>
      <c r="F472" s="276">
        <f>E472*D472</f>
        <v>0</v>
      </c>
    </row>
    <row r="473" spans="1:9">
      <c r="A473" s="443"/>
      <c r="B473" s="272"/>
      <c r="C473" s="455"/>
      <c r="D473" s="238"/>
      <c r="E473" s="445"/>
      <c r="F473" s="315"/>
      <c r="G473" s="446"/>
      <c r="H473" s="277"/>
      <c r="I473" s="270"/>
    </row>
    <row r="474" spans="1:9" s="442" customFormat="1" ht="12.75" customHeight="1">
      <c r="A474" s="412"/>
      <c r="B474" s="438" t="s">
        <v>1875</v>
      </c>
      <c r="C474" s="414"/>
      <c r="D474" s="415"/>
      <c r="E474" s="439"/>
      <c r="F474" s="439"/>
      <c r="G474" s="440"/>
      <c r="H474" s="441"/>
    </row>
    <row r="475" spans="1:9" s="442" customFormat="1" ht="12.75" customHeight="1">
      <c r="A475" s="412"/>
      <c r="B475" s="438" t="s">
        <v>1876</v>
      </c>
      <c r="C475" s="414"/>
      <c r="D475" s="415"/>
      <c r="E475" s="439"/>
      <c r="F475" s="439"/>
      <c r="G475" s="440"/>
      <c r="H475" s="441"/>
    </row>
    <row r="476" spans="1:9" s="442" customFormat="1" ht="12.75" customHeight="1">
      <c r="A476" s="412"/>
      <c r="B476" s="438" t="s">
        <v>1877</v>
      </c>
      <c r="C476" s="414"/>
      <c r="D476" s="415"/>
      <c r="E476" s="439"/>
      <c r="F476" s="439"/>
      <c r="G476" s="440"/>
      <c r="H476" s="441"/>
    </row>
    <row r="477" spans="1:9" s="442" customFormat="1" ht="12.75" customHeight="1">
      <c r="A477" s="412"/>
      <c r="B477" s="438"/>
      <c r="C477" s="414"/>
      <c r="D477" s="415"/>
      <c r="E477" s="439"/>
      <c r="F477" s="439"/>
      <c r="G477" s="440"/>
      <c r="H477" s="441"/>
    </row>
    <row r="478" spans="1:9">
      <c r="A478" s="443" t="s">
        <v>1962</v>
      </c>
      <c r="B478" s="449" t="s">
        <v>2618</v>
      </c>
      <c r="E478" s="248"/>
      <c r="F478" s="248"/>
      <c r="G478" s="270"/>
      <c r="H478" s="270"/>
    </row>
    <row r="479" spans="1:9">
      <c r="A479" s="443"/>
      <c r="B479" s="272" t="s">
        <v>2619</v>
      </c>
      <c r="E479" s="248"/>
      <c r="F479" s="248"/>
      <c r="G479" s="270"/>
      <c r="H479" s="270"/>
    </row>
    <row r="480" spans="1:9">
      <c r="A480" s="443"/>
      <c r="B480" s="272" t="s">
        <v>2620</v>
      </c>
      <c r="C480" s="247" t="s">
        <v>2583</v>
      </c>
      <c r="E480" s="248"/>
      <c r="F480" s="248"/>
      <c r="G480" s="270"/>
      <c r="H480" s="270"/>
    </row>
    <row r="481" spans="1:8">
      <c r="A481" s="443"/>
      <c r="B481" s="272" t="s">
        <v>2621</v>
      </c>
      <c r="C481" s="247" t="s">
        <v>2583</v>
      </c>
      <c r="E481" s="248"/>
      <c r="F481" s="248"/>
      <c r="G481" s="270"/>
      <c r="H481" s="270"/>
    </row>
    <row r="482" spans="1:8">
      <c r="A482" s="443"/>
      <c r="B482" s="272" t="s">
        <v>2622</v>
      </c>
      <c r="C482" s="247" t="s">
        <v>2583</v>
      </c>
      <c r="E482" s="248"/>
      <c r="F482" s="248"/>
      <c r="G482" s="270"/>
      <c r="H482" s="270"/>
    </row>
    <row r="483" spans="1:8">
      <c r="A483" s="443"/>
      <c r="B483" s="272" t="s">
        <v>2623</v>
      </c>
      <c r="C483" s="247" t="s">
        <v>2583</v>
      </c>
      <c r="E483" s="248"/>
      <c r="F483" s="248"/>
      <c r="G483" s="270"/>
      <c r="H483" s="270"/>
    </row>
    <row r="484" spans="1:8">
      <c r="B484" s="272" t="s">
        <v>2624</v>
      </c>
      <c r="C484" s="238" t="s">
        <v>9</v>
      </c>
      <c r="D484" s="425">
        <v>1</v>
      </c>
      <c r="F484" s="267">
        <f>E484*D484</f>
        <v>0</v>
      </c>
    </row>
    <row r="485" spans="1:8">
      <c r="B485" s="272"/>
      <c r="F485" s="267"/>
    </row>
    <row r="486" spans="1:8" s="239" customFormat="1" ht="91.5" customHeight="1">
      <c r="A486" s="465"/>
      <c r="B486" s="237" t="s">
        <v>2625</v>
      </c>
      <c r="C486" s="238" t="s">
        <v>9</v>
      </c>
      <c r="D486" s="425">
        <v>1</v>
      </c>
      <c r="E486" s="234"/>
      <c r="F486" s="267">
        <f>E486*D486</f>
        <v>0</v>
      </c>
    </row>
    <row r="487" spans="1:8">
      <c r="B487" s="411"/>
    </row>
    <row r="488" spans="1:8" s="442" customFormat="1" ht="12.75" customHeight="1">
      <c r="A488" s="412"/>
      <c r="B488" s="413" t="s">
        <v>1875</v>
      </c>
      <c r="C488" s="456"/>
      <c r="D488" s="457"/>
      <c r="E488" s="416"/>
      <c r="F488" s="416"/>
    </row>
    <row r="489" spans="1:8" s="442" customFormat="1" ht="12.75" customHeight="1">
      <c r="A489" s="412"/>
      <c r="B489" s="413" t="s">
        <v>1876</v>
      </c>
      <c r="C489" s="456"/>
      <c r="D489" s="457"/>
      <c r="E489" s="416"/>
      <c r="F489" s="416"/>
    </row>
    <row r="490" spans="1:8" s="442" customFormat="1" ht="12.75" customHeight="1">
      <c r="A490" s="412"/>
      <c r="B490" s="413" t="s">
        <v>1877</v>
      </c>
      <c r="C490" s="456"/>
      <c r="D490" s="457"/>
      <c r="E490" s="416"/>
      <c r="F490" s="416"/>
    </row>
    <row r="491" spans="1:8">
      <c r="A491" s="443"/>
      <c r="B491" s="272"/>
      <c r="D491" s="458"/>
      <c r="E491" s="248"/>
      <c r="F491" s="267"/>
      <c r="G491" s="270"/>
      <c r="H491" s="270"/>
    </row>
    <row r="492" spans="1:8" ht="11.25" customHeight="1">
      <c r="A492" s="443" t="s">
        <v>1965</v>
      </c>
      <c r="B492" s="434" t="s">
        <v>2626</v>
      </c>
      <c r="E492" s="248"/>
      <c r="F492" s="248"/>
      <c r="G492" s="270"/>
    </row>
    <row r="493" spans="1:8" ht="11.25" customHeight="1">
      <c r="A493" s="443"/>
      <c r="B493" s="272" t="s">
        <v>2627</v>
      </c>
      <c r="E493" s="248"/>
      <c r="F493" s="248"/>
      <c r="G493" s="270"/>
    </row>
    <row r="494" spans="1:8" ht="11.25" customHeight="1">
      <c r="A494" s="443"/>
      <c r="B494" s="447" t="s">
        <v>2628</v>
      </c>
      <c r="C494" s="247" t="s">
        <v>2583</v>
      </c>
      <c r="E494" s="248"/>
      <c r="F494" s="248"/>
      <c r="G494" s="270"/>
    </row>
    <row r="495" spans="1:8" ht="22.5">
      <c r="A495" s="443"/>
      <c r="B495" s="447" t="s">
        <v>2629</v>
      </c>
      <c r="C495" s="247" t="s">
        <v>2583</v>
      </c>
      <c r="E495" s="248"/>
      <c r="F495" s="248"/>
      <c r="G495" s="270"/>
    </row>
    <row r="496" spans="1:8" ht="24.75" customHeight="1">
      <c r="A496" s="443"/>
      <c r="B496" s="239" t="s">
        <v>2630</v>
      </c>
      <c r="C496" s="247" t="s">
        <v>2583</v>
      </c>
      <c r="E496" s="248"/>
      <c r="F496" s="248"/>
      <c r="G496" s="270"/>
    </row>
    <row r="497" spans="1:7" ht="11.25" customHeight="1">
      <c r="B497" s="239" t="s">
        <v>2631</v>
      </c>
      <c r="C497" s="247" t="s">
        <v>2583</v>
      </c>
    </row>
    <row r="498" spans="1:7" ht="11.25" customHeight="1">
      <c r="B498" s="272" t="s">
        <v>2603</v>
      </c>
    </row>
    <row r="499" spans="1:7" ht="11.25" customHeight="1">
      <c r="B499" s="272" t="s">
        <v>2587</v>
      </c>
      <c r="C499" s="238" t="s">
        <v>9</v>
      </c>
      <c r="D499" s="425">
        <v>1</v>
      </c>
      <c r="F499" s="275">
        <f>E499*D499</f>
        <v>0</v>
      </c>
    </row>
    <row r="500" spans="1:7">
      <c r="B500" s="272"/>
      <c r="D500" s="458"/>
      <c r="E500" s="466"/>
      <c r="G500" s="270"/>
    </row>
    <row r="501" spans="1:7">
      <c r="B501" s="272"/>
      <c r="D501" s="458"/>
      <c r="E501" s="466"/>
      <c r="G501" s="270"/>
    </row>
    <row r="502" spans="1:7">
      <c r="B502" s="269" t="s">
        <v>2676</v>
      </c>
      <c r="C502" s="241"/>
      <c r="D502" s="238"/>
      <c r="E502" s="433"/>
      <c r="F502" s="433"/>
    </row>
    <row r="503" spans="1:7">
      <c r="B503" s="239" t="s">
        <v>2674</v>
      </c>
    </row>
    <row r="504" spans="1:7">
      <c r="B504" s="239"/>
    </row>
    <row r="505" spans="1:7">
      <c r="A505" s="249" t="s">
        <v>1972</v>
      </c>
      <c r="B505" s="434" t="s">
        <v>2580</v>
      </c>
      <c r="C505" s="241"/>
      <c r="D505" s="238"/>
      <c r="E505" s="433"/>
      <c r="F505" s="433"/>
    </row>
    <row r="506" spans="1:7">
      <c r="B506" s="272" t="s">
        <v>2581</v>
      </c>
      <c r="C506" s="241"/>
      <c r="D506" s="238"/>
      <c r="E506" s="433"/>
      <c r="F506" s="433"/>
    </row>
    <row r="507" spans="1:7" ht="56.25">
      <c r="B507" s="435" t="s">
        <v>2582</v>
      </c>
      <c r="C507" s="266" t="s">
        <v>2583</v>
      </c>
      <c r="D507" s="238"/>
      <c r="E507" s="433"/>
      <c r="F507" s="433"/>
    </row>
    <row r="508" spans="1:7">
      <c r="B508" s="239" t="s">
        <v>2584</v>
      </c>
      <c r="C508" s="266" t="s">
        <v>2583</v>
      </c>
      <c r="D508" s="238"/>
      <c r="E508" s="433"/>
      <c r="F508" s="433"/>
    </row>
    <row r="509" spans="1:7">
      <c r="B509" s="239" t="s">
        <v>2585</v>
      </c>
      <c r="C509" s="266" t="s">
        <v>2583</v>
      </c>
      <c r="D509" s="238"/>
      <c r="E509" s="433"/>
      <c r="F509" s="433"/>
    </row>
    <row r="510" spans="1:7">
      <c r="B510" s="239" t="s">
        <v>2586</v>
      </c>
      <c r="C510" s="266" t="s">
        <v>2583</v>
      </c>
      <c r="D510" s="238"/>
      <c r="E510" s="433"/>
      <c r="F510" s="433"/>
    </row>
    <row r="511" spans="1:7">
      <c r="B511" s="272" t="s">
        <v>2587</v>
      </c>
      <c r="C511" s="241" t="s">
        <v>9</v>
      </c>
      <c r="D511" s="238">
        <v>1</v>
      </c>
      <c r="E511" s="436"/>
      <c r="F511" s="276">
        <f>E511*D511</f>
        <v>0</v>
      </c>
    </row>
    <row r="512" spans="1:7">
      <c r="B512" s="239"/>
      <c r="C512" s="241"/>
      <c r="D512" s="238"/>
      <c r="E512" s="437"/>
      <c r="F512" s="433"/>
    </row>
    <row r="513" spans="1:10" s="442" customFormat="1" ht="12.75" customHeight="1">
      <c r="A513" s="412"/>
      <c r="B513" s="438" t="s">
        <v>1875</v>
      </c>
      <c r="C513" s="414"/>
      <c r="D513" s="415"/>
      <c r="E513" s="439"/>
      <c r="F513" s="439"/>
      <c r="G513" s="440"/>
      <c r="H513" s="441"/>
    </row>
    <row r="514" spans="1:10" s="442" customFormat="1" ht="12.75" customHeight="1">
      <c r="A514" s="412"/>
      <c r="B514" s="438" t="s">
        <v>1876</v>
      </c>
      <c r="C514" s="414"/>
      <c r="D514" s="415"/>
      <c r="E514" s="439"/>
      <c r="F514" s="439"/>
      <c r="G514" s="440"/>
      <c r="H514" s="441"/>
    </row>
    <row r="515" spans="1:10" s="442" customFormat="1" ht="12.75" customHeight="1">
      <c r="A515" s="412"/>
      <c r="B515" s="438" t="s">
        <v>1877</v>
      </c>
      <c r="C515" s="414"/>
      <c r="D515" s="415"/>
      <c r="E515" s="439"/>
      <c r="F515" s="439"/>
      <c r="G515" s="440"/>
      <c r="H515" s="441"/>
    </row>
    <row r="516" spans="1:10">
      <c r="A516" s="249"/>
      <c r="B516" s="239"/>
      <c r="C516" s="232"/>
      <c r="D516" s="238"/>
      <c r="E516" s="230"/>
      <c r="F516" s="230"/>
    </row>
    <row r="517" spans="1:10" ht="10.5" customHeight="1">
      <c r="A517" s="240" t="s">
        <v>1976</v>
      </c>
      <c r="B517" s="443" t="s">
        <v>2581</v>
      </c>
      <c r="F517" s="275"/>
    </row>
    <row r="518" spans="1:10">
      <c r="B518" s="239" t="s">
        <v>2670</v>
      </c>
      <c r="C518" s="247" t="s">
        <v>2583</v>
      </c>
      <c r="F518" s="275"/>
    </row>
    <row r="519" spans="1:10" ht="45">
      <c r="B519" s="239" t="s">
        <v>2671</v>
      </c>
      <c r="C519" s="247" t="s">
        <v>2583</v>
      </c>
      <c r="F519" s="275"/>
    </row>
    <row r="520" spans="1:10" ht="28.5" customHeight="1">
      <c r="B520" s="239" t="s">
        <v>2672</v>
      </c>
      <c r="C520" s="247" t="s">
        <v>2583</v>
      </c>
      <c r="F520" s="275"/>
    </row>
    <row r="521" spans="1:10">
      <c r="B521" s="272" t="s">
        <v>2587</v>
      </c>
      <c r="C521" s="238" t="s">
        <v>9</v>
      </c>
      <c r="D521" s="425">
        <v>1</v>
      </c>
      <c r="F521" s="275">
        <f>E521*D521</f>
        <v>0</v>
      </c>
    </row>
    <row r="522" spans="1:10">
      <c r="B522" s="272"/>
      <c r="F522" s="275"/>
    </row>
    <row r="523" spans="1:10" s="442" customFormat="1" ht="12.75" customHeight="1">
      <c r="A523" s="412"/>
      <c r="B523" s="438" t="s">
        <v>1875</v>
      </c>
      <c r="C523" s="414"/>
      <c r="D523" s="415"/>
      <c r="E523" s="439"/>
      <c r="F523" s="439"/>
      <c r="G523" s="440"/>
      <c r="H523" s="441"/>
    </row>
    <row r="524" spans="1:10" s="442" customFormat="1" ht="12.75" customHeight="1">
      <c r="A524" s="412"/>
      <c r="B524" s="438" t="s">
        <v>1876</v>
      </c>
      <c r="C524" s="414"/>
      <c r="D524" s="415"/>
      <c r="E524" s="439"/>
      <c r="F524" s="439"/>
      <c r="G524" s="440"/>
      <c r="H524" s="441"/>
    </row>
    <row r="525" spans="1:10" s="442" customFormat="1" ht="12.75" customHeight="1">
      <c r="A525" s="412"/>
      <c r="B525" s="438" t="s">
        <v>1877</v>
      </c>
      <c r="C525" s="414"/>
      <c r="D525" s="415"/>
      <c r="E525" s="439"/>
      <c r="F525" s="439"/>
      <c r="G525" s="440"/>
      <c r="H525" s="441"/>
    </row>
    <row r="526" spans="1:10" s="442" customFormat="1" ht="12.75" customHeight="1">
      <c r="A526" s="412"/>
      <c r="B526" s="438"/>
      <c r="C526" s="414"/>
      <c r="D526" s="415"/>
      <c r="E526" s="439"/>
      <c r="F526" s="439"/>
      <c r="G526" s="440"/>
      <c r="H526" s="441"/>
    </row>
    <row r="527" spans="1:10">
      <c r="A527" s="443" t="s">
        <v>2360</v>
      </c>
      <c r="B527" s="444" t="s">
        <v>2588</v>
      </c>
      <c r="C527" s="241"/>
      <c r="D527" s="233"/>
      <c r="E527" s="445"/>
      <c r="F527" s="315"/>
      <c r="G527" s="446"/>
      <c r="H527" s="277"/>
      <c r="I527" s="270"/>
      <c r="J527" s="270"/>
    </row>
    <row r="528" spans="1:10">
      <c r="A528" s="443"/>
      <c r="B528" s="447" t="s">
        <v>2588</v>
      </c>
      <c r="C528" s="241"/>
      <c r="D528" s="233"/>
      <c r="E528" s="445"/>
      <c r="F528" s="315"/>
      <c r="G528" s="446"/>
      <c r="H528" s="277"/>
      <c r="I528" s="270"/>
      <c r="J528" s="270"/>
    </row>
    <row r="529" spans="1:10">
      <c r="A529" s="443"/>
      <c r="B529" s="447" t="s">
        <v>2589</v>
      </c>
      <c r="C529" s="266" t="s">
        <v>2583</v>
      </c>
      <c r="D529" s="233"/>
      <c r="E529" s="445"/>
      <c r="F529" s="315"/>
      <c r="G529" s="446"/>
      <c r="H529" s="277"/>
      <c r="I529" s="270"/>
      <c r="J529" s="270"/>
    </row>
    <row r="530" spans="1:10">
      <c r="B530" s="272" t="s">
        <v>2587</v>
      </c>
      <c r="C530" s="241" t="s">
        <v>9</v>
      </c>
      <c r="D530" s="238">
        <v>2</v>
      </c>
      <c r="E530" s="436"/>
      <c r="F530" s="276">
        <f>E530*D530</f>
        <v>0</v>
      </c>
    </row>
    <row r="531" spans="1:10">
      <c r="A531" s="443"/>
      <c r="B531" s="448"/>
      <c r="C531" s="241"/>
      <c r="D531" s="233"/>
      <c r="E531" s="445"/>
      <c r="F531" s="315"/>
      <c r="G531" s="446"/>
      <c r="H531" s="277"/>
      <c r="I531" s="270"/>
      <c r="J531" s="270"/>
    </row>
    <row r="532" spans="1:10">
      <c r="A532" s="443" t="s">
        <v>2363</v>
      </c>
      <c r="B532" s="449" t="s">
        <v>2675</v>
      </c>
      <c r="C532" s="241"/>
      <c r="D532" s="238"/>
      <c r="E532" s="437"/>
      <c r="F532" s="433"/>
      <c r="G532" s="446"/>
      <c r="H532" s="277"/>
      <c r="I532" s="270"/>
      <c r="J532" s="270"/>
    </row>
    <row r="533" spans="1:10">
      <c r="A533" s="443"/>
      <c r="B533" s="241" t="s">
        <v>2591</v>
      </c>
      <c r="C533" s="241"/>
      <c r="D533" s="238"/>
      <c r="E533" s="437"/>
      <c r="F533" s="433"/>
      <c r="G533" s="446"/>
      <c r="H533" s="277"/>
      <c r="I533" s="270"/>
      <c r="J533" s="270"/>
    </row>
    <row r="534" spans="1:10" ht="23.25" customHeight="1">
      <c r="A534" s="443"/>
      <c r="B534" s="450" t="s">
        <v>2592</v>
      </c>
      <c r="C534" s="266" t="s">
        <v>2583</v>
      </c>
      <c r="D534" s="238"/>
      <c r="E534" s="437"/>
      <c r="F534" s="433"/>
      <c r="G534" s="446"/>
      <c r="H534" s="277"/>
      <c r="I534" s="270"/>
      <c r="J534" s="270"/>
    </row>
    <row r="535" spans="1:10" ht="67.5">
      <c r="B535" s="239" t="s">
        <v>2593</v>
      </c>
      <c r="C535" s="266" t="s">
        <v>2583</v>
      </c>
      <c r="D535" s="238"/>
      <c r="E535" s="437"/>
      <c r="F535" s="433"/>
    </row>
    <row r="536" spans="1:10">
      <c r="B536" s="231" t="s">
        <v>2594</v>
      </c>
      <c r="C536" s="266" t="s">
        <v>2595</v>
      </c>
      <c r="D536" s="238"/>
      <c r="E536" s="437"/>
      <c r="F536" s="433"/>
    </row>
    <row r="537" spans="1:10" ht="22.5">
      <c r="B537" s="239" t="s">
        <v>2596</v>
      </c>
      <c r="C537" s="266" t="s">
        <v>2583</v>
      </c>
      <c r="D537" s="238"/>
      <c r="E537" s="437"/>
      <c r="F537" s="433"/>
    </row>
    <row r="538" spans="1:10" s="266" customFormat="1" ht="22.5">
      <c r="A538" s="245"/>
      <c r="B538" s="290" t="s">
        <v>2597</v>
      </c>
      <c r="C538" s="451"/>
      <c r="D538" s="326"/>
      <c r="E538" s="248"/>
      <c r="F538" s="248"/>
    </row>
    <row r="539" spans="1:10">
      <c r="B539" s="272" t="s">
        <v>2587</v>
      </c>
      <c r="C539" s="241" t="s">
        <v>9</v>
      </c>
      <c r="D539" s="238">
        <v>2</v>
      </c>
      <c r="E539" s="436"/>
      <c r="F539" s="276">
        <f>E539*D539</f>
        <v>0</v>
      </c>
    </row>
    <row r="540" spans="1:10">
      <c r="B540" s="239"/>
      <c r="C540" s="241"/>
      <c r="D540" s="238"/>
      <c r="E540" s="437"/>
      <c r="F540" s="433"/>
    </row>
    <row r="541" spans="1:10" s="442" customFormat="1" ht="12.75" customHeight="1">
      <c r="A541" s="412"/>
      <c r="B541" s="438" t="s">
        <v>1875</v>
      </c>
      <c r="C541" s="414"/>
      <c r="D541" s="415"/>
      <c r="E541" s="439"/>
      <c r="F541" s="439"/>
      <c r="G541" s="440"/>
      <c r="H541" s="441"/>
    </row>
    <row r="542" spans="1:10" s="442" customFormat="1" ht="12.75" customHeight="1">
      <c r="A542" s="412"/>
      <c r="B542" s="438" t="s">
        <v>1876</v>
      </c>
      <c r="C542" s="414"/>
      <c r="D542" s="415"/>
      <c r="E542" s="439"/>
      <c r="F542" s="439"/>
      <c r="G542" s="440"/>
      <c r="H542" s="441"/>
    </row>
    <row r="543" spans="1:10" s="442" customFormat="1" ht="12.75" customHeight="1">
      <c r="A543" s="412"/>
      <c r="B543" s="438" t="s">
        <v>1877</v>
      </c>
      <c r="C543" s="414"/>
      <c r="D543" s="415"/>
      <c r="E543" s="439"/>
      <c r="F543" s="439"/>
      <c r="G543" s="440"/>
      <c r="H543" s="441"/>
    </row>
    <row r="544" spans="1:10">
      <c r="A544" s="249"/>
      <c r="B544" s="239"/>
      <c r="C544" s="232"/>
      <c r="D544" s="238"/>
      <c r="E544" s="230"/>
      <c r="F544" s="230"/>
    </row>
    <row r="545" spans="1:9">
      <c r="A545" s="443" t="s">
        <v>2367</v>
      </c>
      <c r="B545" s="444" t="s">
        <v>2598</v>
      </c>
      <c r="C545" s="241"/>
      <c r="D545" s="452"/>
      <c r="E545" s="453"/>
      <c r="F545" s="454"/>
      <c r="G545" s="446"/>
      <c r="H545" s="277"/>
      <c r="I545" s="270"/>
    </row>
    <row r="546" spans="1:9">
      <c r="A546" s="443"/>
      <c r="B546" s="272" t="s">
        <v>2599</v>
      </c>
      <c r="C546" s="241"/>
      <c r="D546" s="452"/>
      <c r="E546" s="453"/>
      <c r="F546" s="454"/>
      <c r="G546" s="446"/>
      <c r="H546" s="277"/>
      <c r="I546" s="270"/>
    </row>
    <row r="547" spans="1:9" ht="11.25" customHeight="1">
      <c r="A547" s="443"/>
      <c r="B547" s="272" t="s">
        <v>2600</v>
      </c>
      <c r="C547" s="266" t="s">
        <v>2583</v>
      </c>
      <c r="D547" s="233"/>
      <c r="E547" s="445"/>
      <c r="F547" s="315"/>
      <c r="G547" s="446"/>
      <c r="H547" s="277"/>
      <c r="I547" s="270"/>
    </row>
    <row r="548" spans="1:9">
      <c r="A548" s="443"/>
      <c r="B548" s="447" t="s">
        <v>2601</v>
      </c>
      <c r="C548" s="266" t="s">
        <v>2583</v>
      </c>
      <c r="D548" s="233"/>
      <c r="E548" s="445"/>
      <c r="F548" s="315"/>
      <c r="G548" s="446"/>
      <c r="H548" s="277"/>
      <c r="I548" s="270"/>
    </row>
    <row r="549" spans="1:9">
      <c r="A549" s="443"/>
      <c r="B549" s="272" t="s">
        <v>2602</v>
      </c>
      <c r="C549" s="266" t="s">
        <v>2583</v>
      </c>
      <c r="D549" s="233"/>
      <c r="E549" s="445"/>
      <c r="F549" s="315"/>
      <c r="G549" s="446"/>
      <c r="H549" s="277"/>
      <c r="I549" s="270"/>
    </row>
    <row r="550" spans="1:9">
      <c r="A550" s="443"/>
      <c r="B550" s="272" t="s">
        <v>2603</v>
      </c>
      <c r="C550" s="241"/>
      <c r="D550" s="233"/>
      <c r="E550" s="445"/>
      <c r="F550" s="315"/>
      <c r="G550" s="446"/>
      <c r="H550" s="277"/>
      <c r="I550" s="270"/>
    </row>
    <row r="551" spans="1:9">
      <c r="B551" s="272" t="s">
        <v>2587</v>
      </c>
      <c r="C551" s="241" t="s">
        <v>9</v>
      </c>
      <c r="D551" s="238">
        <v>2</v>
      </c>
      <c r="E551" s="436"/>
      <c r="F551" s="276">
        <f>E551*D551</f>
        <v>0</v>
      </c>
    </row>
    <row r="552" spans="1:9">
      <c r="A552" s="443"/>
      <c r="B552" s="447"/>
      <c r="C552" s="455"/>
      <c r="D552" s="238"/>
      <c r="E552" s="445"/>
      <c r="F552" s="315"/>
      <c r="G552" s="446"/>
      <c r="H552" s="277"/>
      <c r="I552" s="270"/>
    </row>
    <row r="553" spans="1:9">
      <c r="A553" s="443" t="s">
        <v>2373</v>
      </c>
      <c r="B553" s="449" t="s">
        <v>2604</v>
      </c>
      <c r="F553" s="267"/>
      <c r="G553" s="270"/>
      <c r="H553" s="270"/>
    </row>
    <row r="554" spans="1:9">
      <c r="A554" s="443"/>
      <c r="B554" s="241" t="s">
        <v>2605</v>
      </c>
      <c r="F554" s="267"/>
      <c r="G554" s="270"/>
      <c r="H554" s="270"/>
    </row>
    <row r="555" spans="1:9">
      <c r="A555" s="443"/>
      <c r="B555" s="241" t="s">
        <v>2606</v>
      </c>
      <c r="C555" s="247" t="s">
        <v>2583</v>
      </c>
      <c r="F555" s="267"/>
      <c r="G555" s="270"/>
      <c r="H555" s="270"/>
    </row>
    <row r="556" spans="1:9" ht="36" customHeight="1">
      <c r="B556" s="239" t="s">
        <v>2607</v>
      </c>
      <c r="C556" s="247" t="s">
        <v>2583</v>
      </c>
      <c r="F556" s="267"/>
    </row>
    <row r="557" spans="1:9">
      <c r="B557" s="231" t="s">
        <v>2594</v>
      </c>
      <c r="C557" s="247" t="s">
        <v>2595</v>
      </c>
      <c r="F557" s="267"/>
    </row>
    <row r="558" spans="1:9" ht="22.5">
      <c r="B558" s="239" t="s">
        <v>2596</v>
      </c>
      <c r="F558" s="267"/>
    </row>
    <row r="559" spans="1:9" s="266" customFormat="1" ht="22.5">
      <c r="A559" s="245"/>
      <c r="B559" s="290" t="s">
        <v>2597</v>
      </c>
      <c r="C559" s="451"/>
      <c r="D559" s="326"/>
      <c r="E559" s="248"/>
      <c r="F559" s="248"/>
    </row>
    <row r="560" spans="1:9">
      <c r="B560" s="272" t="s">
        <v>2587</v>
      </c>
      <c r="C560" s="238" t="s">
        <v>9</v>
      </c>
      <c r="D560" s="425">
        <v>1</v>
      </c>
      <c r="F560" s="267">
        <f>E560*D560</f>
        <v>0</v>
      </c>
    </row>
    <row r="561" spans="1:8">
      <c r="B561" s="411"/>
    </row>
    <row r="562" spans="1:8" s="442" customFormat="1" ht="12.75" customHeight="1">
      <c r="A562" s="412"/>
      <c r="B562" s="413" t="s">
        <v>1875</v>
      </c>
      <c r="C562" s="456"/>
      <c r="D562" s="457"/>
      <c r="E562" s="416"/>
      <c r="F562" s="416"/>
    </row>
    <row r="563" spans="1:8" s="442" customFormat="1" ht="12.75" customHeight="1">
      <c r="A563" s="412"/>
      <c r="B563" s="413" t="s">
        <v>1876</v>
      </c>
      <c r="C563" s="456"/>
      <c r="D563" s="457"/>
      <c r="E563" s="416"/>
      <c r="F563" s="416"/>
    </row>
    <row r="564" spans="1:8" s="442" customFormat="1" ht="12.75" customHeight="1">
      <c r="A564" s="412"/>
      <c r="B564" s="413" t="s">
        <v>1877</v>
      </c>
      <c r="C564" s="456"/>
      <c r="D564" s="457"/>
      <c r="E564" s="416"/>
      <c r="F564" s="416"/>
    </row>
    <row r="565" spans="1:8">
      <c r="A565" s="443"/>
      <c r="B565" s="272"/>
      <c r="D565" s="458"/>
      <c r="E565" s="248"/>
      <c r="F565" s="267"/>
      <c r="G565" s="270"/>
      <c r="H565" s="270"/>
    </row>
    <row r="566" spans="1:8" ht="11.25" customHeight="1">
      <c r="A566" s="443" t="s">
        <v>2376</v>
      </c>
      <c r="B566" s="434" t="s">
        <v>2626</v>
      </c>
      <c r="E566" s="248"/>
      <c r="F566" s="248"/>
      <c r="G566" s="270"/>
    </row>
    <row r="567" spans="1:8" ht="11.25" customHeight="1">
      <c r="A567" s="443"/>
      <c r="B567" s="272" t="s">
        <v>2627</v>
      </c>
      <c r="E567" s="248"/>
      <c r="F567" s="248"/>
      <c r="G567" s="270"/>
    </row>
    <row r="568" spans="1:8" ht="11.25" customHeight="1">
      <c r="A568" s="443"/>
      <c r="B568" s="447" t="s">
        <v>2628</v>
      </c>
      <c r="C568" s="247" t="s">
        <v>2583</v>
      </c>
      <c r="E568" s="248"/>
      <c r="F568" s="248"/>
      <c r="G568" s="270"/>
    </row>
    <row r="569" spans="1:8" ht="22.5">
      <c r="A569" s="443"/>
      <c r="B569" s="447" t="s">
        <v>2629</v>
      </c>
      <c r="C569" s="247" t="s">
        <v>2583</v>
      </c>
      <c r="E569" s="248"/>
      <c r="F569" s="248"/>
      <c r="G569" s="270"/>
    </row>
    <row r="570" spans="1:8" ht="24.75" customHeight="1">
      <c r="A570" s="443"/>
      <c r="B570" s="239" t="s">
        <v>2630</v>
      </c>
      <c r="C570" s="247" t="s">
        <v>2583</v>
      </c>
      <c r="E570" s="248"/>
      <c r="F570" s="248"/>
      <c r="G570" s="270"/>
    </row>
    <row r="571" spans="1:8" ht="11.25" customHeight="1">
      <c r="B571" s="239" t="s">
        <v>2631</v>
      </c>
      <c r="C571" s="247" t="s">
        <v>2583</v>
      </c>
    </row>
    <row r="572" spans="1:8" ht="11.25" customHeight="1">
      <c r="B572" s="272" t="s">
        <v>2603</v>
      </c>
    </row>
    <row r="573" spans="1:8" ht="11.25" customHeight="1">
      <c r="B573" s="272" t="s">
        <v>2587</v>
      </c>
      <c r="C573" s="238" t="s">
        <v>9</v>
      </c>
      <c r="D573" s="425">
        <v>1</v>
      </c>
      <c r="F573" s="275">
        <f>E573*D573</f>
        <v>0</v>
      </c>
    </row>
    <row r="574" spans="1:8">
      <c r="B574" s="272"/>
      <c r="D574" s="458"/>
      <c r="E574" s="466"/>
      <c r="G574" s="270"/>
    </row>
    <row r="575" spans="1:8">
      <c r="B575" s="272"/>
      <c r="D575" s="458"/>
      <c r="E575" s="466"/>
      <c r="G575" s="270"/>
    </row>
    <row r="576" spans="1:8">
      <c r="B576" s="269" t="s">
        <v>2676</v>
      </c>
      <c r="C576" s="241"/>
      <c r="D576" s="238"/>
      <c r="E576" s="433"/>
      <c r="F576" s="433"/>
    </row>
    <row r="577" spans="1:8">
      <c r="B577" s="239" t="s">
        <v>2677</v>
      </c>
    </row>
    <row r="578" spans="1:8">
      <c r="B578" s="239"/>
    </row>
    <row r="579" spans="1:8">
      <c r="A579" s="249" t="s">
        <v>2678</v>
      </c>
      <c r="B579" s="434" t="s">
        <v>2580</v>
      </c>
      <c r="C579" s="241"/>
      <c r="D579" s="238"/>
      <c r="E579" s="433"/>
      <c r="F579" s="433"/>
    </row>
    <row r="580" spans="1:8">
      <c r="B580" s="272" t="s">
        <v>2581</v>
      </c>
      <c r="C580" s="241"/>
      <c r="D580" s="238"/>
      <c r="E580" s="433"/>
      <c r="F580" s="433"/>
    </row>
    <row r="581" spans="1:8" ht="56.25">
      <c r="B581" s="435" t="s">
        <v>2582</v>
      </c>
      <c r="C581" s="266" t="s">
        <v>2583</v>
      </c>
      <c r="D581" s="238"/>
      <c r="E581" s="433"/>
      <c r="F581" s="433"/>
    </row>
    <row r="582" spans="1:8">
      <c r="B582" s="239" t="s">
        <v>2584</v>
      </c>
      <c r="C582" s="266" t="s">
        <v>2583</v>
      </c>
      <c r="D582" s="238"/>
      <c r="E582" s="433"/>
      <c r="F582" s="433"/>
    </row>
    <row r="583" spans="1:8">
      <c r="B583" s="239" t="s">
        <v>2585</v>
      </c>
      <c r="C583" s="266" t="s">
        <v>2583</v>
      </c>
      <c r="D583" s="238"/>
      <c r="E583" s="433"/>
      <c r="F583" s="433"/>
    </row>
    <row r="584" spans="1:8">
      <c r="B584" s="239" t="s">
        <v>2586</v>
      </c>
      <c r="C584" s="266" t="s">
        <v>2583</v>
      </c>
      <c r="D584" s="238"/>
      <c r="E584" s="433"/>
      <c r="F584" s="433"/>
    </row>
    <row r="585" spans="1:8">
      <c r="B585" s="272" t="s">
        <v>2587</v>
      </c>
      <c r="C585" s="241" t="s">
        <v>9</v>
      </c>
      <c r="D585" s="238">
        <v>1</v>
      </c>
      <c r="E585" s="436"/>
      <c r="F585" s="276">
        <f>E585*D585</f>
        <v>0</v>
      </c>
    </row>
    <row r="586" spans="1:8">
      <c r="B586" s="239"/>
      <c r="C586" s="241"/>
      <c r="D586" s="238"/>
      <c r="E586" s="437"/>
      <c r="F586" s="433"/>
    </row>
    <row r="587" spans="1:8" s="442" customFormat="1" ht="12.75" customHeight="1">
      <c r="A587" s="412"/>
      <c r="B587" s="438" t="s">
        <v>1875</v>
      </c>
      <c r="C587" s="414"/>
      <c r="D587" s="415"/>
      <c r="E587" s="439"/>
      <c r="F587" s="439"/>
      <c r="G587" s="440"/>
      <c r="H587" s="441"/>
    </row>
    <row r="588" spans="1:8" s="442" customFormat="1" ht="12.75" customHeight="1">
      <c r="A588" s="412"/>
      <c r="B588" s="438" t="s">
        <v>1876</v>
      </c>
      <c r="C588" s="414"/>
      <c r="D588" s="415"/>
      <c r="E588" s="439"/>
      <c r="F588" s="439"/>
      <c r="G588" s="440"/>
      <c r="H588" s="441"/>
    </row>
    <row r="589" spans="1:8" s="442" customFormat="1" ht="12.75" customHeight="1">
      <c r="A589" s="412"/>
      <c r="B589" s="438" t="s">
        <v>1877</v>
      </c>
      <c r="C589" s="414"/>
      <c r="D589" s="415"/>
      <c r="E589" s="439"/>
      <c r="F589" s="439"/>
      <c r="G589" s="440"/>
      <c r="H589" s="441"/>
    </row>
    <row r="590" spans="1:8">
      <c r="A590" s="249"/>
      <c r="B590" s="239"/>
      <c r="C590" s="232"/>
      <c r="D590" s="238"/>
      <c r="E590" s="230"/>
      <c r="F590" s="230"/>
    </row>
    <row r="591" spans="1:8" ht="10.5" customHeight="1">
      <c r="A591" s="240" t="s">
        <v>2679</v>
      </c>
      <c r="B591" s="443" t="s">
        <v>2581</v>
      </c>
      <c r="F591" s="275"/>
    </row>
    <row r="592" spans="1:8">
      <c r="B592" s="239" t="s">
        <v>2670</v>
      </c>
      <c r="C592" s="247" t="s">
        <v>2583</v>
      </c>
      <c r="F592" s="275"/>
    </row>
    <row r="593" spans="1:10" ht="45">
      <c r="B593" s="239" t="s">
        <v>2671</v>
      </c>
      <c r="C593" s="247" t="s">
        <v>2583</v>
      </c>
      <c r="F593" s="275"/>
    </row>
    <row r="594" spans="1:10" ht="28.5" customHeight="1">
      <c r="B594" s="239" t="s">
        <v>2672</v>
      </c>
      <c r="C594" s="247" t="s">
        <v>2583</v>
      </c>
      <c r="F594" s="275"/>
    </row>
    <row r="595" spans="1:10">
      <c r="B595" s="272" t="s">
        <v>2587</v>
      </c>
      <c r="C595" s="238" t="s">
        <v>9</v>
      </c>
      <c r="D595" s="425">
        <v>1</v>
      </c>
      <c r="F595" s="275">
        <f>E595*D595</f>
        <v>0</v>
      </c>
    </row>
    <row r="596" spans="1:10">
      <c r="B596" s="272"/>
      <c r="F596" s="275"/>
    </row>
    <row r="597" spans="1:10" s="442" customFormat="1" ht="12.75" customHeight="1">
      <c r="A597" s="412"/>
      <c r="B597" s="438" t="s">
        <v>1875</v>
      </c>
      <c r="C597" s="414"/>
      <c r="D597" s="415"/>
      <c r="E597" s="439"/>
      <c r="F597" s="439"/>
      <c r="G597" s="440"/>
      <c r="H597" s="441"/>
    </row>
    <row r="598" spans="1:10" s="442" customFormat="1" ht="12.75" customHeight="1">
      <c r="A598" s="412"/>
      <c r="B598" s="438" t="s">
        <v>1876</v>
      </c>
      <c r="C598" s="414"/>
      <c r="D598" s="415"/>
      <c r="E598" s="439"/>
      <c r="F598" s="439"/>
      <c r="G598" s="440"/>
      <c r="H598" s="441"/>
    </row>
    <row r="599" spans="1:10" s="442" customFormat="1" ht="12.75" customHeight="1">
      <c r="A599" s="412"/>
      <c r="B599" s="438" t="s">
        <v>1877</v>
      </c>
      <c r="C599" s="414"/>
      <c r="D599" s="415"/>
      <c r="E599" s="439"/>
      <c r="F599" s="439"/>
      <c r="G599" s="440"/>
      <c r="H599" s="441"/>
    </row>
    <row r="600" spans="1:10" s="442" customFormat="1" ht="12.75" customHeight="1">
      <c r="A600" s="412"/>
      <c r="B600" s="438"/>
      <c r="C600" s="414"/>
      <c r="D600" s="415"/>
      <c r="E600" s="439"/>
      <c r="F600" s="439"/>
      <c r="G600" s="440"/>
      <c r="H600" s="441"/>
    </row>
    <row r="601" spans="1:10">
      <c r="A601" s="443" t="s">
        <v>2680</v>
      </c>
      <c r="B601" s="444" t="s">
        <v>2588</v>
      </c>
      <c r="C601" s="241"/>
      <c r="D601" s="233"/>
      <c r="E601" s="445"/>
      <c r="F601" s="315"/>
      <c r="G601" s="446"/>
      <c r="H601" s="277"/>
      <c r="I601" s="270"/>
      <c r="J601" s="270"/>
    </row>
    <row r="602" spans="1:10">
      <c r="A602" s="443"/>
      <c r="B602" s="447" t="s">
        <v>2588</v>
      </c>
      <c r="C602" s="241"/>
      <c r="D602" s="233"/>
      <c r="E602" s="445"/>
      <c r="F602" s="315"/>
      <c r="G602" s="446"/>
      <c r="H602" s="277"/>
      <c r="I602" s="270"/>
      <c r="J602" s="270"/>
    </row>
    <row r="603" spans="1:10">
      <c r="A603" s="443"/>
      <c r="B603" s="447" t="s">
        <v>2589</v>
      </c>
      <c r="C603" s="266" t="s">
        <v>2583</v>
      </c>
      <c r="D603" s="233"/>
      <c r="E603" s="445"/>
      <c r="F603" s="315"/>
      <c r="G603" s="446"/>
      <c r="H603" s="277"/>
      <c r="I603" s="270"/>
      <c r="J603" s="270"/>
    </row>
    <row r="604" spans="1:10">
      <c r="B604" s="272" t="s">
        <v>2587</v>
      </c>
      <c r="C604" s="241" t="s">
        <v>9</v>
      </c>
      <c r="D604" s="238">
        <v>2</v>
      </c>
      <c r="E604" s="436"/>
      <c r="F604" s="276">
        <f>E604*D604</f>
        <v>0</v>
      </c>
    </row>
    <row r="605" spans="1:10">
      <c r="A605" s="443"/>
      <c r="B605" s="448"/>
      <c r="C605" s="241"/>
      <c r="D605" s="233"/>
      <c r="E605" s="445"/>
      <c r="F605" s="315"/>
      <c r="G605" s="446"/>
      <c r="H605" s="277"/>
      <c r="I605" s="270"/>
      <c r="J605" s="270"/>
    </row>
    <row r="606" spans="1:10">
      <c r="A606" s="443" t="s">
        <v>2681</v>
      </c>
      <c r="B606" s="449" t="s">
        <v>2667</v>
      </c>
      <c r="F606" s="267"/>
      <c r="G606" s="270"/>
      <c r="H606" s="270"/>
    </row>
    <row r="607" spans="1:10">
      <c r="A607" s="443"/>
      <c r="B607" s="241" t="s">
        <v>2605</v>
      </c>
      <c r="F607" s="267"/>
      <c r="G607" s="270"/>
      <c r="H607" s="270"/>
    </row>
    <row r="608" spans="1:10">
      <c r="A608" s="443"/>
      <c r="B608" s="241" t="s">
        <v>2606</v>
      </c>
      <c r="C608" s="247" t="s">
        <v>2583</v>
      </c>
      <c r="F608" s="267"/>
      <c r="G608" s="270"/>
      <c r="H608" s="270"/>
    </row>
    <row r="609" spans="1:8" ht="36" customHeight="1">
      <c r="B609" s="239" t="s">
        <v>2607</v>
      </c>
      <c r="C609" s="247" t="s">
        <v>2583</v>
      </c>
      <c r="F609" s="267"/>
    </row>
    <row r="610" spans="1:8">
      <c r="B610" s="231" t="s">
        <v>2594</v>
      </c>
      <c r="C610" s="247" t="s">
        <v>2595</v>
      </c>
      <c r="F610" s="267"/>
    </row>
    <row r="611" spans="1:8" ht="22.5">
      <c r="B611" s="239" t="s">
        <v>2596</v>
      </c>
      <c r="F611" s="267"/>
    </row>
    <row r="612" spans="1:8" s="266" customFormat="1" ht="22.5">
      <c r="A612" s="245"/>
      <c r="B612" s="290" t="s">
        <v>2597</v>
      </c>
      <c r="C612" s="451"/>
      <c r="D612" s="326"/>
      <c r="E612" s="248"/>
      <c r="F612" s="248"/>
    </row>
    <row r="613" spans="1:8">
      <c r="B613" s="272" t="s">
        <v>2587</v>
      </c>
      <c r="C613" s="238" t="s">
        <v>9</v>
      </c>
      <c r="D613" s="425">
        <v>1</v>
      </c>
      <c r="F613" s="267">
        <f>E613*D613</f>
        <v>0</v>
      </c>
    </row>
    <row r="614" spans="1:8">
      <c r="B614" s="411"/>
    </row>
    <row r="615" spans="1:8" s="442" customFormat="1" ht="12.75" customHeight="1">
      <c r="A615" s="412"/>
      <c r="B615" s="413" t="s">
        <v>1875</v>
      </c>
      <c r="C615" s="456"/>
      <c r="D615" s="457"/>
      <c r="E615" s="416"/>
      <c r="F615" s="416"/>
    </row>
    <row r="616" spans="1:8" s="442" customFormat="1" ht="12.75" customHeight="1">
      <c r="A616" s="412"/>
      <c r="B616" s="413" t="s">
        <v>1876</v>
      </c>
      <c r="C616" s="456"/>
      <c r="D616" s="457"/>
      <c r="E616" s="416"/>
      <c r="F616" s="416"/>
    </row>
    <row r="617" spans="1:8" s="442" customFormat="1" ht="12.75" customHeight="1">
      <c r="A617" s="412"/>
      <c r="B617" s="413" t="s">
        <v>1877</v>
      </c>
      <c r="C617" s="456"/>
      <c r="D617" s="457"/>
      <c r="E617" s="416"/>
      <c r="F617" s="416"/>
    </row>
    <row r="618" spans="1:8">
      <c r="A618" s="443"/>
      <c r="B618" s="272"/>
      <c r="D618" s="458"/>
      <c r="E618" s="248"/>
      <c r="F618" s="267"/>
      <c r="G618" s="270"/>
      <c r="H618" s="270"/>
    </row>
    <row r="619" spans="1:8">
      <c r="B619" s="443" t="s">
        <v>2682</v>
      </c>
      <c r="D619" s="458"/>
      <c r="E619" s="466"/>
      <c r="G619" s="270"/>
    </row>
    <row r="620" spans="1:8">
      <c r="B620" s="272"/>
      <c r="D620" s="458"/>
      <c r="E620" s="466"/>
      <c r="G620" s="270"/>
    </row>
    <row r="621" spans="1:8" ht="10.5" customHeight="1">
      <c r="A621" s="240" t="s">
        <v>2683</v>
      </c>
      <c r="B621" s="443" t="s">
        <v>2581</v>
      </c>
      <c r="F621" s="275"/>
    </row>
    <row r="622" spans="1:8">
      <c r="B622" s="239" t="s">
        <v>2670</v>
      </c>
      <c r="C622" s="247" t="s">
        <v>2583</v>
      </c>
      <c r="F622" s="275"/>
    </row>
    <row r="623" spans="1:8" ht="45">
      <c r="B623" s="239" t="s">
        <v>2671</v>
      </c>
      <c r="C623" s="247" t="s">
        <v>2583</v>
      </c>
      <c r="F623" s="275"/>
    </row>
    <row r="624" spans="1:8" ht="28.5" customHeight="1">
      <c r="B624" s="239" t="s">
        <v>2672</v>
      </c>
      <c r="C624" s="247" t="s">
        <v>2583</v>
      </c>
      <c r="F624" s="275"/>
    </row>
    <row r="625" spans="1:10">
      <c r="B625" s="272" t="s">
        <v>2587</v>
      </c>
      <c r="C625" s="238" t="s">
        <v>9</v>
      </c>
      <c r="D625" s="425">
        <v>1</v>
      </c>
      <c r="F625" s="275">
        <f>E625*D625</f>
        <v>0</v>
      </c>
    </row>
    <row r="626" spans="1:10">
      <c r="B626" s="272"/>
      <c r="F626" s="275"/>
    </row>
    <row r="627" spans="1:10" s="442" customFormat="1" ht="12.75" customHeight="1">
      <c r="A627" s="412"/>
      <c r="B627" s="438" t="s">
        <v>1875</v>
      </c>
      <c r="C627" s="414"/>
      <c r="D627" s="415"/>
      <c r="E627" s="439"/>
      <c r="F627" s="439"/>
      <c r="G627" s="440"/>
      <c r="H627" s="441"/>
    </row>
    <row r="628" spans="1:10" s="442" customFormat="1" ht="12.75" customHeight="1">
      <c r="A628" s="412"/>
      <c r="B628" s="438" t="s">
        <v>1876</v>
      </c>
      <c r="C628" s="414"/>
      <c r="D628" s="415"/>
      <c r="E628" s="439"/>
      <c r="F628" s="439"/>
      <c r="G628" s="440"/>
      <c r="H628" s="441"/>
    </row>
    <row r="629" spans="1:10" s="442" customFormat="1" ht="12.75" customHeight="1">
      <c r="A629" s="412"/>
      <c r="B629" s="438" t="s">
        <v>1877</v>
      </c>
      <c r="C629" s="414"/>
      <c r="D629" s="415"/>
      <c r="E629" s="439"/>
      <c r="F629" s="439"/>
      <c r="G629" s="440"/>
      <c r="H629" s="441"/>
    </row>
    <row r="630" spans="1:10" s="442" customFormat="1" ht="12.75" customHeight="1">
      <c r="A630" s="412"/>
      <c r="B630" s="438"/>
      <c r="C630" s="414"/>
      <c r="D630" s="415"/>
      <c r="E630" s="439"/>
      <c r="F630" s="439"/>
      <c r="G630" s="440"/>
      <c r="H630" s="441"/>
    </row>
    <row r="631" spans="1:10">
      <c r="A631" s="443" t="s">
        <v>2684</v>
      </c>
      <c r="B631" s="444" t="s">
        <v>2588</v>
      </c>
      <c r="C631" s="241"/>
      <c r="D631" s="233"/>
      <c r="E631" s="445"/>
      <c r="F631" s="315"/>
      <c r="G631" s="446"/>
      <c r="H631" s="277"/>
      <c r="I631" s="270"/>
      <c r="J631" s="270"/>
    </row>
    <row r="632" spans="1:10">
      <c r="A632" s="443"/>
      <c r="B632" s="447" t="s">
        <v>2588</v>
      </c>
      <c r="C632" s="241"/>
      <c r="D632" s="233"/>
      <c r="E632" s="445"/>
      <c r="F632" s="315"/>
      <c r="G632" s="446"/>
      <c r="H632" s="277"/>
      <c r="I632" s="270"/>
      <c r="J632" s="270"/>
    </row>
    <row r="633" spans="1:10">
      <c r="A633" s="443"/>
      <c r="B633" s="447" t="s">
        <v>2589</v>
      </c>
      <c r="C633" s="266" t="s">
        <v>2583</v>
      </c>
      <c r="D633" s="233"/>
      <c r="E633" s="445"/>
      <c r="F633" s="315"/>
      <c r="G633" s="446"/>
      <c r="H633" s="277"/>
      <c r="I633" s="270"/>
      <c r="J633" s="270"/>
    </row>
    <row r="634" spans="1:10">
      <c r="B634" s="272" t="s">
        <v>2587</v>
      </c>
      <c r="C634" s="241" t="s">
        <v>9</v>
      </c>
      <c r="D634" s="238">
        <v>2</v>
      </c>
      <c r="E634" s="436"/>
      <c r="F634" s="276">
        <f>E634*D634</f>
        <v>0</v>
      </c>
    </row>
    <row r="635" spans="1:10">
      <c r="A635" s="443"/>
      <c r="B635" s="448"/>
      <c r="C635" s="241"/>
      <c r="D635" s="233"/>
      <c r="E635" s="445"/>
      <c r="F635" s="315"/>
      <c r="G635" s="446"/>
      <c r="H635" s="277"/>
      <c r="I635" s="270"/>
      <c r="J635" s="270"/>
    </row>
    <row r="636" spans="1:10">
      <c r="A636" s="443" t="s">
        <v>2685</v>
      </c>
      <c r="B636" s="449" t="s">
        <v>2667</v>
      </c>
      <c r="F636" s="267"/>
      <c r="G636" s="270"/>
      <c r="H636" s="270"/>
    </row>
    <row r="637" spans="1:10">
      <c r="A637" s="443"/>
      <c r="B637" s="241" t="s">
        <v>2605</v>
      </c>
      <c r="F637" s="267"/>
      <c r="G637" s="270"/>
      <c r="H637" s="270"/>
    </row>
    <row r="638" spans="1:10">
      <c r="A638" s="443"/>
      <c r="B638" s="241" t="s">
        <v>2606</v>
      </c>
      <c r="C638" s="247" t="s">
        <v>2583</v>
      </c>
      <c r="F638" s="267"/>
      <c r="G638" s="270"/>
      <c r="H638" s="270"/>
    </row>
    <row r="639" spans="1:10" ht="36" customHeight="1">
      <c r="B639" s="239" t="s">
        <v>2607</v>
      </c>
      <c r="C639" s="247" t="s">
        <v>2583</v>
      </c>
      <c r="F639" s="267"/>
    </row>
    <row r="640" spans="1:10">
      <c r="B640" s="231" t="s">
        <v>2594</v>
      </c>
      <c r="C640" s="247" t="s">
        <v>2595</v>
      </c>
      <c r="F640" s="267"/>
    </row>
    <row r="641" spans="1:9" ht="22.5">
      <c r="B641" s="239" t="s">
        <v>2596</v>
      </c>
      <c r="F641" s="267"/>
    </row>
    <row r="642" spans="1:9" s="266" customFormat="1" ht="22.5">
      <c r="A642" s="245"/>
      <c r="B642" s="290" t="s">
        <v>2597</v>
      </c>
      <c r="C642" s="451"/>
      <c r="D642" s="326"/>
      <c r="E642" s="248"/>
      <c r="F642" s="248"/>
    </row>
    <row r="643" spans="1:9">
      <c r="B643" s="272" t="s">
        <v>2587</v>
      </c>
      <c r="C643" s="238" t="s">
        <v>9</v>
      </c>
      <c r="D643" s="425">
        <v>1</v>
      </c>
      <c r="F643" s="267">
        <f>E643*D643</f>
        <v>0</v>
      </c>
    </row>
    <row r="644" spans="1:9">
      <c r="B644" s="411"/>
    </row>
    <row r="645" spans="1:9" s="442" customFormat="1" ht="12.75" customHeight="1">
      <c r="A645" s="412"/>
      <c r="B645" s="413" t="s">
        <v>1875</v>
      </c>
      <c r="C645" s="456"/>
      <c r="D645" s="457"/>
      <c r="E645" s="416"/>
      <c r="F645" s="416"/>
    </row>
    <row r="646" spans="1:9" s="442" customFormat="1" ht="12.75" customHeight="1">
      <c r="A646" s="412"/>
      <c r="B646" s="413" t="s">
        <v>1876</v>
      </c>
      <c r="C646" s="456"/>
      <c r="D646" s="457"/>
      <c r="E646" s="416"/>
      <c r="F646" s="416"/>
    </row>
    <row r="647" spans="1:9" s="442" customFormat="1" ht="12.75" customHeight="1">
      <c r="A647" s="412"/>
      <c r="B647" s="413" t="s">
        <v>1877</v>
      </c>
      <c r="C647" s="456"/>
      <c r="D647" s="457"/>
      <c r="E647" s="416"/>
      <c r="F647" s="416"/>
    </row>
    <row r="648" spans="1:9">
      <c r="A648" s="443"/>
      <c r="B648" s="272"/>
      <c r="D648" s="458"/>
      <c r="E648" s="248"/>
      <c r="F648" s="267"/>
      <c r="G648" s="270"/>
      <c r="H648" s="270"/>
    </row>
    <row r="649" spans="1:9">
      <c r="A649" s="443" t="s">
        <v>2686</v>
      </c>
      <c r="B649" s="444" t="s">
        <v>2598</v>
      </c>
      <c r="C649" s="241"/>
      <c r="D649" s="452"/>
      <c r="E649" s="453"/>
      <c r="F649" s="454"/>
      <c r="G649" s="446"/>
      <c r="H649" s="277"/>
      <c r="I649" s="270"/>
    </row>
    <row r="650" spans="1:9">
      <c r="A650" s="443"/>
      <c r="B650" s="272" t="s">
        <v>2599</v>
      </c>
      <c r="C650" s="241"/>
      <c r="D650" s="452"/>
      <c r="E650" s="453"/>
      <c r="F650" s="454"/>
      <c r="G650" s="446"/>
      <c r="H650" s="277"/>
      <c r="I650" s="270"/>
    </row>
    <row r="651" spans="1:9" ht="11.25" customHeight="1">
      <c r="A651" s="443"/>
      <c r="B651" s="272" t="s">
        <v>2687</v>
      </c>
      <c r="C651" s="266" t="s">
        <v>2583</v>
      </c>
      <c r="D651" s="233"/>
      <c r="E651" s="445"/>
      <c r="F651" s="315"/>
      <c r="G651" s="446"/>
      <c r="H651" s="277"/>
      <c r="I651" s="270"/>
    </row>
    <row r="652" spans="1:9">
      <c r="A652" s="443"/>
      <c r="B652" s="447" t="s">
        <v>2601</v>
      </c>
      <c r="C652" s="266" t="s">
        <v>2583</v>
      </c>
      <c r="D652" s="233"/>
      <c r="E652" s="445"/>
      <c r="F652" s="315"/>
      <c r="G652" s="446"/>
      <c r="H652" s="277"/>
      <c r="I652" s="270"/>
    </row>
    <row r="653" spans="1:9">
      <c r="A653" s="443"/>
      <c r="B653" s="272" t="s">
        <v>2602</v>
      </c>
      <c r="C653" s="266" t="s">
        <v>2583</v>
      </c>
      <c r="D653" s="233"/>
      <c r="E653" s="445"/>
      <c r="F653" s="315"/>
      <c r="G653" s="446"/>
      <c r="H653" s="277"/>
      <c r="I653" s="270"/>
    </row>
    <row r="654" spans="1:9">
      <c r="A654" s="443"/>
      <c r="B654" s="272" t="s">
        <v>2603</v>
      </c>
      <c r="C654" s="241"/>
      <c r="D654" s="233"/>
      <c r="E654" s="445"/>
      <c r="F654" s="315"/>
      <c r="G654" s="446"/>
      <c r="H654" s="277"/>
      <c r="I654" s="270"/>
    </row>
    <row r="655" spans="1:9">
      <c r="B655" s="272" t="s">
        <v>2587</v>
      </c>
      <c r="C655" s="241" t="s">
        <v>9</v>
      </c>
      <c r="D655" s="238">
        <v>1</v>
      </c>
      <c r="E655" s="436"/>
      <c r="F655" s="276">
        <f>E655*D655</f>
        <v>0</v>
      </c>
    </row>
    <row r="656" spans="1:9">
      <c r="A656" s="443"/>
      <c r="B656" s="447"/>
      <c r="C656" s="455"/>
      <c r="D656" s="238"/>
      <c r="E656" s="445"/>
      <c r="F656" s="315"/>
      <c r="G656" s="446"/>
      <c r="H656" s="277"/>
      <c r="I656" s="270"/>
    </row>
    <row r="657" spans="1:10">
      <c r="B657" s="272"/>
      <c r="D657" s="458"/>
      <c r="E657" s="466"/>
      <c r="G657" s="270"/>
    </row>
    <row r="658" spans="1:10">
      <c r="B658" s="443" t="s">
        <v>2688</v>
      </c>
      <c r="D658" s="458"/>
      <c r="E658" s="466"/>
      <c r="G658" s="270"/>
    </row>
    <row r="659" spans="1:10">
      <c r="B659" s="272"/>
      <c r="D659" s="458"/>
      <c r="E659" s="466"/>
      <c r="G659" s="270"/>
    </row>
    <row r="660" spans="1:10" ht="10.5" customHeight="1">
      <c r="A660" s="240" t="s">
        <v>2689</v>
      </c>
      <c r="B660" s="443" t="s">
        <v>2581</v>
      </c>
      <c r="F660" s="275"/>
    </row>
    <row r="661" spans="1:10">
      <c r="B661" s="239" t="s">
        <v>2670</v>
      </c>
      <c r="C661" s="247" t="s">
        <v>2583</v>
      </c>
      <c r="F661" s="275"/>
    </row>
    <row r="662" spans="1:10" ht="45">
      <c r="B662" s="239" t="s">
        <v>2671</v>
      </c>
      <c r="C662" s="247" t="s">
        <v>2583</v>
      </c>
      <c r="F662" s="275"/>
    </row>
    <row r="663" spans="1:10" ht="28.5" customHeight="1">
      <c r="B663" s="239" t="s">
        <v>2672</v>
      </c>
      <c r="C663" s="247" t="s">
        <v>2583</v>
      </c>
      <c r="F663" s="275"/>
    </row>
    <row r="664" spans="1:10">
      <c r="B664" s="272" t="s">
        <v>2587</v>
      </c>
      <c r="C664" s="238" t="s">
        <v>9</v>
      </c>
      <c r="D664" s="425">
        <v>1</v>
      </c>
      <c r="F664" s="275">
        <f>E664*D664</f>
        <v>0</v>
      </c>
    </row>
    <row r="665" spans="1:10">
      <c r="B665" s="272"/>
      <c r="F665" s="275"/>
    </row>
    <row r="666" spans="1:10" s="442" customFormat="1" ht="12.75" customHeight="1">
      <c r="A666" s="412"/>
      <c r="B666" s="438" t="s">
        <v>1875</v>
      </c>
      <c r="C666" s="414"/>
      <c r="D666" s="415"/>
      <c r="E666" s="439"/>
      <c r="F666" s="439"/>
      <c r="G666" s="440"/>
      <c r="H666" s="441"/>
    </row>
    <row r="667" spans="1:10" s="442" customFormat="1" ht="12.75" customHeight="1">
      <c r="A667" s="412"/>
      <c r="B667" s="438" t="s">
        <v>1876</v>
      </c>
      <c r="C667" s="414"/>
      <c r="D667" s="415"/>
      <c r="E667" s="439"/>
      <c r="F667" s="439"/>
      <c r="G667" s="440"/>
      <c r="H667" s="441"/>
    </row>
    <row r="668" spans="1:10" s="442" customFormat="1" ht="12.75" customHeight="1">
      <c r="A668" s="412"/>
      <c r="B668" s="438" t="s">
        <v>1877</v>
      </c>
      <c r="C668" s="414"/>
      <c r="D668" s="415"/>
      <c r="E668" s="439"/>
      <c r="F668" s="439"/>
      <c r="G668" s="440"/>
      <c r="H668" s="441"/>
    </row>
    <row r="669" spans="1:10" s="442" customFormat="1" ht="12.75" customHeight="1">
      <c r="A669" s="412"/>
      <c r="B669" s="438"/>
      <c r="C669" s="414"/>
      <c r="D669" s="415"/>
      <c r="E669" s="439"/>
      <c r="F669" s="439"/>
      <c r="G669" s="440"/>
      <c r="H669" s="441"/>
    </row>
    <row r="670" spans="1:10">
      <c r="A670" s="443" t="s">
        <v>2690</v>
      </c>
      <c r="B670" s="444" t="s">
        <v>2588</v>
      </c>
      <c r="C670" s="241"/>
      <c r="D670" s="233"/>
      <c r="E670" s="445"/>
      <c r="F670" s="315"/>
      <c r="G670" s="446"/>
      <c r="H670" s="277"/>
      <c r="I670" s="270"/>
      <c r="J670" s="270"/>
    </row>
    <row r="671" spans="1:10">
      <c r="A671" s="443"/>
      <c r="B671" s="447" t="s">
        <v>2588</v>
      </c>
      <c r="C671" s="241"/>
      <c r="D671" s="233"/>
      <c r="E671" s="445"/>
      <c r="F671" s="315"/>
      <c r="G671" s="446"/>
      <c r="H671" s="277"/>
      <c r="I671" s="270"/>
      <c r="J671" s="270"/>
    </row>
    <row r="672" spans="1:10">
      <c r="A672" s="443"/>
      <c r="B672" s="447" t="s">
        <v>2589</v>
      </c>
      <c r="C672" s="266" t="s">
        <v>2583</v>
      </c>
      <c r="D672" s="233"/>
      <c r="E672" s="445"/>
      <c r="F672" s="315"/>
      <c r="G672" s="446"/>
      <c r="H672" s="277"/>
      <c r="I672" s="270"/>
      <c r="J672" s="270"/>
    </row>
    <row r="673" spans="1:10">
      <c r="B673" s="272" t="s">
        <v>2587</v>
      </c>
      <c r="C673" s="241" t="s">
        <v>9</v>
      </c>
      <c r="D673" s="238">
        <v>2</v>
      </c>
      <c r="E673" s="436"/>
      <c r="F673" s="276">
        <f>E673*D673</f>
        <v>0</v>
      </c>
    </row>
    <row r="674" spans="1:10">
      <c r="A674" s="443"/>
      <c r="B674" s="448"/>
      <c r="C674" s="241"/>
      <c r="D674" s="233"/>
      <c r="E674" s="445"/>
      <c r="F674" s="315"/>
      <c r="G674" s="446"/>
      <c r="H674" s="277"/>
      <c r="I674" s="270"/>
      <c r="J674" s="270"/>
    </row>
    <row r="675" spans="1:10">
      <c r="A675" s="443" t="s">
        <v>2691</v>
      </c>
      <c r="B675" s="449" t="s">
        <v>2667</v>
      </c>
      <c r="F675" s="267"/>
      <c r="G675" s="270"/>
      <c r="H675" s="270"/>
    </row>
    <row r="676" spans="1:10">
      <c r="A676" s="443"/>
      <c r="B676" s="241" t="s">
        <v>2605</v>
      </c>
      <c r="F676" s="267"/>
      <c r="G676" s="270"/>
      <c r="H676" s="270"/>
    </row>
    <row r="677" spans="1:10">
      <c r="A677" s="443"/>
      <c r="B677" s="241" t="s">
        <v>2606</v>
      </c>
      <c r="C677" s="247" t="s">
        <v>2583</v>
      </c>
      <c r="F677" s="267"/>
      <c r="G677" s="270"/>
      <c r="H677" s="270"/>
    </row>
    <row r="678" spans="1:10" ht="36" customHeight="1">
      <c r="B678" s="239" t="s">
        <v>2607</v>
      </c>
      <c r="C678" s="247" t="s">
        <v>2583</v>
      </c>
      <c r="F678" s="267"/>
    </row>
    <row r="679" spans="1:10">
      <c r="B679" s="231" t="s">
        <v>2594</v>
      </c>
      <c r="C679" s="247" t="s">
        <v>2595</v>
      </c>
      <c r="F679" s="267"/>
    </row>
    <row r="680" spans="1:10" ht="22.5">
      <c r="B680" s="239" t="s">
        <v>2596</v>
      </c>
      <c r="F680" s="267"/>
    </row>
    <row r="681" spans="1:10" s="266" customFormat="1" ht="22.5">
      <c r="A681" s="245"/>
      <c r="B681" s="290" t="s">
        <v>2597</v>
      </c>
      <c r="C681" s="451"/>
      <c r="D681" s="326"/>
      <c r="E681" s="248"/>
      <c r="F681" s="248"/>
    </row>
    <row r="682" spans="1:10">
      <c r="B682" s="272" t="s">
        <v>2587</v>
      </c>
      <c r="C682" s="238" t="s">
        <v>9</v>
      </c>
      <c r="D682" s="425">
        <v>1</v>
      </c>
      <c r="F682" s="267">
        <f>E682*D682</f>
        <v>0</v>
      </c>
    </row>
    <row r="683" spans="1:10">
      <c r="B683" s="411"/>
    </row>
    <row r="684" spans="1:10" s="442" customFormat="1" ht="12.75" customHeight="1">
      <c r="A684" s="412"/>
      <c r="B684" s="413" t="s">
        <v>1875</v>
      </c>
      <c r="C684" s="456"/>
      <c r="D684" s="457"/>
      <c r="E684" s="416"/>
      <c r="F684" s="416"/>
    </row>
    <row r="685" spans="1:10" s="442" customFormat="1" ht="12.75" customHeight="1">
      <c r="A685" s="412"/>
      <c r="B685" s="413" t="s">
        <v>1876</v>
      </c>
      <c r="C685" s="456"/>
      <c r="D685" s="457"/>
      <c r="E685" s="416"/>
      <c r="F685" s="416"/>
    </row>
    <row r="686" spans="1:10" s="442" customFormat="1" ht="12.75" customHeight="1">
      <c r="A686" s="412"/>
      <c r="B686" s="413" t="s">
        <v>1877</v>
      </c>
      <c r="C686" s="456"/>
      <c r="D686" s="457"/>
      <c r="E686" s="416"/>
      <c r="F686" s="416"/>
    </row>
    <row r="687" spans="1:10">
      <c r="A687" s="443"/>
      <c r="B687" s="272"/>
      <c r="D687" s="458"/>
      <c r="E687" s="248"/>
      <c r="F687" s="267"/>
      <c r="G687" s="270"/>
      <c r="H687" s="270"/>
    </row>
    <row r="688" spans="1:10">
      <c r="A688" s="443" t="s">
        <v>2692</v>
      </c>
      <c r="B688" s="444" t="s">
        <v>2598</v>
      </c>
      <c r="C688" s="241"/>
      <c r="D688" s="452"/>
      <c r="E688" s="453"/>
      <c r="F688" s="454"/>
      <c r="G688" s="446"/>
      <c r="H688" s="277"/>
      <c r="I688" s="270"/>
    </row>
    <row r="689" spans="1:9">
      <c r="A689" s="443"/>
      <c r="B689" s="272" t="s">
        <v>2599</v>
      </c>
      <c r="C689" s="241"/>
      <c r="D689" s="452"/>
      <c r="E689" s="453"/>
      <c r="F689" s="454"/>
      <c r="G689" s="446"/>
      <c r="H689" s="277"/>
      <c r="I689" s="270"/>
    </row>
    <row r="690" spans="1:9" ht="11.25" customHeight="1">
      <c r="A690" s="443"/>
      <c r="B690" s="272" t="s">
        <v>2687</v>
      </c>
      <c r="C690" s="266" t="s">
        <v>2583</v>
      </c>
      <c r="D690" s="233"/>
      <c r="E690" s="445"/>
      <c r="F690" s="315"/>
      <c r="G690" s="446"/>
      <c r="H690" s="277"/>
      <c r="I690" s="270"/>
    </row>
    <row r="691" spans="1:9">
      <c r="A691" s="443"/>
      <c r="B691" s="447" t="s">
        <v>2601</v>
      </c>
      <c r="C691" s="266" t="s">
        <v>2583</v>
      </c>
      <c r="D691" s="233"/>
      <c r="E691" s="445"/>
      <c r="F691" s="315"/>
      <c r="G691" s="446"/>
      <c r="H691" s="277"/>
      <c r="I691" s="270"/>
    </row>
    <row r="692" spans="1:9">
      <c r="A692" s="443"/>
      <c r="B692" s="272" t="s">
        <v>2602</v>
      </c>
      <c r="C692" s="266" t="s">
        <v>2583</v>
      </c>
      <c r="D692" s="233"/>
      <c r="E692" s="445"/>
      <c r="F692" s="315"/>
      <c r="G692" s="446"/>
      <c r="H692" s="277"/>
      <c r="I692" s="270"/>
    </row>
    <row r="693" spans="1:9">
      <c r="A693" s="443"/>
      <c r="B693" s="272" t="s">
        <v>2603</v>
      </c>
      <c r="C693" s="241"/>
      <c r="D693" s="233"/>
      <c r="E693" s="445"/>
      <c r="F693" s="315"/>
      <c r="G693" s="446"/>
      <c r="H693" s="277"/>
      <c r="I693" s="270"/>
    </row>
    <row r="694" spans="1:9">
      <c r="B694" s="272" t="s">
        <v>2587</v>
      </c>
      <c r="C694" s="241" t="s">
        <v>9</v>
      </c>
      <c r="D694" s="238">
        <v>1</v>
      </c>
      <c r="E694" s="436"/>
      <c r="F694" s="276">
        <f>E694*D694</f>
        <v>0</v>
      </c>
    </row>
    <row r="695" spans="1:9">
      <c r="A695" s="443"/>
      <c r="B695" s="447"/>
      <c r="C695" s="455"/>
      <c r="D695" s="238"/>
      <c r="E695" s="445"/>
      <c r="F695" s="315"/>
      <c r="G695" s="446"/>
      <c r="H695" s="277"/>
      <c r="I695" s="270"/>
    </row>
    <row r="696" spans="1:9">
      <c r="A696" s="443" t="s">
        <v>2693</v>
      </c>
      <c r="B696" s="449" t="s">
        <v>2618</v>
      </c>
      <c r="E696" s="248"/>
      <c r="F696" s="248"/>
      <c r="G696" s="270"/>
      <c r="H696" s="270"/>
    </row>
    <row r="697" spans="1:9">
      <c r="A697" s="443"/>
      <c r="B697" s="272" t="s">
        <v>2619</v>
      </c>
      <c r="E697" s="248"/>
      <c r="F697" s="248"/>
      <c r="G697" s="270"/>
      <c r="H697" s="270"/>
    </row>
    <row r="698" spans="1:9">
      <c r="A698" s="443"/>
      <c r="B698" s="272" t="s">
        <v>2694</v>
      </c>
      <c r="C698" s="247" t="s">
        <v>2583</v>
      </c>
      <c r="E698" s="248"/>
      <c r="F698" s="248"/>
      <c r="G698" s="270"/>
      <c r="H698" s="270"/>
    </row>
    <row r="699" spans="1:9">
      <c r="A699" s="443"/>
      <c r="B699" s="272" t="s">
        <v>2621</v>
      </c>
      <c r="C699" s="247" t="s">
        <v>2583</v>
      </c>
      <c r="E699" s="248"/>
      <c r="F699" s="248"/>
      <c r="G699" s="270"/>
      <c r="H699" s="270"/>
    </row>
    <row r="700" spans="1:9">
      <c r="A700" s="443"/>
      <c r="B700" s="272" t="s">
        <v>2622</v>
      </c>
      <c r="C700" s="247" t="s">
        <v>2583</v>
      </c>
      <c r="E700" s="248"/>
      <c r="F700" s="248"/>
      <c r="G700" s="270"/>
      <c r="H700" s="270"/>
    </row>
    <row r="701" spans="1:9">
      <c r="A701" s="443"/>
      <c r="B701" s="272" t="s">
        <v>2623</v>
      </c>
      <c r="C701" s="247" t="s">
        <v>2583</v>
      </c>
      <c r="E701" s="248"/>
      <c r="F701" s="248"/>
      <c r="G701" s="270"/>
      <c r="H701" s="270"/>
    </row>
    <row r="702" spans="1:9">
      <c r="B702" s="272" t="s">
        <v>2695</v>
      </c>
      <c r="C702" s="238" t="s">
        <v>9</v>
      </c>
      <c r="D702" s="425">
        <v>1</v>
      </c>
      <c r="F702" s="267">
        <f>E702*D702</f>
        <v>0</v>
      </c>
    </row>
    <row r="703" spans="1:9">
      <c r="B703" s="272"/>
      <c r="F703" s="267"/>
    </row>
    <row r="704" spans="1:9" s="239" customFormat="1" ht="91.5" customHeight="1">
      <c r="A704" s="465"/>
      <c r="B704" s="237" t="s">
        <v>2625</v>
      </c>
      <c r="C704" s="238" t="s">
        <v>9</v>
      </c>
      <c r="D704" s="425">
        <v>1</v>
      </c>
      <c r="E704" s="234"/>
      <c r="F704" s="267">
        <f>E704*D704</f>
        <v>0</v>
      </c>
    </row>
    <row r="705" spans="1:8">
      <c r="B705" s="411"/>
    </row>
    <row r="706" spans="1:8" s="442" customFormat="1" ht="12.75" customHeight="1">
      <c r="A706" s="412"/>
      <c r="B706" s="413" t="s">
        <v>1875</v>
      </c>
      <c r="C706" s="456"/>
      <c r="D706" s="457"/>
      <c r="E706" s="416"/>
      <c r="F706" s="416"/>
    </row>
    <row r="707" spans="1:8" s="442" customFormat="1" ht="12.75" customHeight="1">
      <c r="A707" s="412"/>
      <c r="B707" s="413" t="s">
        <v>1876</v>
      </c>
      <c r="C707" s="456"/>
      <c r="D707" s="457"/>
      <c r="E707" s="416"/>
      <c r="F707" s="416"/>
    </row>
    <row r="708" spans="1:8" s="442" customFormat="1" ht="12.75" customHeight="1">
      <c r="A708" s="412"/>
      <c r="B708" s="413" t="s">
        <v>1877</v>
      </c>
      <c r="C708" s="456"/>
      <c r="D708" s="457"/>
      <c r="E708" s="416"/>
      <c r="F708" s="416"/>
    </row>
    <row r="709" spans="1:8" s="442" customFormat="1" ht="12.75" customHeight="1">
      <c r="A709" s="412"/>
      <c r="B709" s="413"/>
      <c r="C709" s="456"/>
      <c r="D709" s="457"/>
      <c r="E709" s="416"/>
      <c r="F709" s="416"/>
    </row>
    <row r="710" spans="1:8">
      <c r="A710" s="443"/>
      <c r="B710" s="272"/>
      <c r="D710" s="458"/>
      <c r="E710" s="248"/>
      <c r="F710" s="267"/>
      <c r="G710" s="270"/>
      <c r="H710" s="270"/>
    </row>
    <row r="711" spans="1:8">
      <c r="B711" s="443" t="s">
        <v>2696</v>
      </c>
      <c r="D711" s="458"/>
      <c r="E711" s="466"/>
      <c r="G711" s="270"/>
    </row>
    <row r="712" spans="1:8">
      <c r="B712" s="272"/>
      <c r="D712" s="458"/>
      <c r="E712" s="466"/>
      <c r="G712" s="270"/>
    </row>
    <row r="713" spans="1:8">
      <c r="A713" s="443" t="s">
        <v>2697</v>
      </c>
      <c r="B713" s="434" t="s">
        <v>2698</v>
      </c>
      <c r="D713" s="458"/>
      <c r="E713" s="466"/>
      <c r="G713" s="270"/>
    </row>
    <row r="714" spans="1:8">
      <c r="A714" s="443"/>
      <c r="B714" s="272" t="s">
        <v>2633</v>
      </c>
      <c r="D714" s="458"/>
      <c r="E714" s="466"/>
      <c r="G714" s="270"/>
    </row>
    <row r="715" spans="1:8" ht="22.5">
      <c r="A715" s="443"/>
      <c r="B715" s="272" t="s">
        <v>2699</v>
      </c>
      <c r="C715" s="247" t="s">
        <v>2583</v>
      </c>
      <c r="D715" s="458"/>
      <c r="E715" s="466"/>
      <c r="G715" s="270"/>
    </row>
    <row r="716" spans="1:8">
      <c r="A716" s="443"/>
      <c r="B716" s="272" t="s">
        <v>2635</v>
      </c>
      <c r="C716" s="247" t="s">
        <v>2595</v>
      </c>
      <c r="D716" s="458"/>
      <c r="E716" s="466"/>
      <c r="G716" s="270"/>
    </row>
    <row r="717" spans="1:8">
      <c r="A717" s="443"/>
      <c r="B717" s="272" t="s">
        <v>2636</v>
      </c>
      <c r="C717" s="247" t="s">
        <v>2583</v>
      </c>
      <c r="D717" s="458"/>
      <c r="E717" s="466"/>
      <c r="G717" s="270"/>
    </row>
    <row r="718" spans="1:8" ht="11.25" customHeight="1">
      <c r="B718" s="272" t="s">
        <v>2603</v>
      </c>
    </row>
    <row r="719" spans="1:8" ht="11.25" customHeight="1">
      <c r="B719" s="272" t="s">
        <v>2587</v>
      </c>
      <c r="C719" s="238" t="s">
        <v>9</v>
      </c>
      <c r="D719" s="425">
        <v>2</v>
      </c>
      <c r="F719" s="275">
        <f>E719*D719</f>
        <v>0</v>
      </c>
    </row>
    <row r="720" spans="1:8" ht="11.25" customHeight="1">
      <c r="A720" s="443"/>
      <c r="B720" s="272"/>
      <c r="D720" s="458"/>
      <c r="E720" s="466"/>
      <c r="G720" s="270"/>
    </row>
    <row r="721" spans="1:8">
      <c r="A721" s="249" t="s">
        <v>2700</v>
      </c>
      <c r="B721" s="434" t="s">
        <v>2701</v>
      </c>
      <c r="E721" s="248"/>
      <c r="F721" s="248"/>
      <c r="G721" s="270"/>
      <c r="H721" s="271"/>
    </row>
    <row r="722" spans="1:8" ht="15" customHeight="1">
      <c r="A722" s="249"/>
      <c r="B722" s="272" t="s">
        <v>2702</v>
      </c>
      <c r="E722" s="248"/>
      <c r="F722" s="248"/>
      <c r="G722" s="270"/>
      <c r="H722" s="271"/>
    </row>
    <row r="723" spans="1:8" ht="11.25" customHeight="1">
      <c r="B723" s="272" t="s">
        <v>2603</v>
      </c>
    </row>
    <row r="724" spans="1:8">
      <c r="A724" s="249"/>
      <c r="B724" s="272" t="s">
        <v>1975</v>
      </c>
      <c r="C724" s="238" t="s">
        <v>9</v>
      </c>
      <c r="D724" s="425">
        <v>1</v>
      </c>
      <c r="F724" s="275">
        <f>E724*D724</f>
        <v>0</v>
      </c>
      <c r="G724" s="270"/>
      <c r="H724" s="271"/>
    </row>
    <row r="725" spans="1:8" ht="11.25" customHeight="1">
      <c r="A725" s="443"/>
      <c r="B725" s="272"/>
      <c r="D725" s="458"/>
      <c r="E725" s="466"/>
      <c r="G725" s="270"/>
    </row>
    <row r="726" spans="1:8">
      <c r="A726" s="249" t="s">
        <v>2703</v>
      </c>
      <c r="B726" s="434" t="s">
        <v>2701</v>
      </c>
      <c r="E726" s="248"/>
      <c r="F726" s="248"/>
      <c r="G726" s="270"/>
      <c r="H726" s="271"/>
    </row>
    <row r="727" spans="1:8" ht="22.5">
      <c r="A727" s="249"/>
      <c r="B727" s="272" t="s">
        <v>2704</v>
      </c>
      <c r="E727" s="248"/>
      <c r="F727" s="248"/>
      <c r="G727" s="270"/>
      <c r="H727" s="271"/>
    </row>
    <row r="728" spans="1:8" ht="11.25" customHeight="1">
      <c r="B728" s="272" t="s">
        <v>2603</v>
      </c>
    </row>
    <row r="729" spans="1:8">
      <c r="A729" s="249"/>
      <c r="B729" s="272" t="s">
        <v>1975</v>
      </c>
      <c r="C729" s="238" t="s">
        <v>9</v>
      </c>
      <c r="D729" s="425">
        <v>2</v>
      </c>
      <c r="F729" s="275">
        <f>E729*D729</f>
        <v>0</v>
      </c>
      <c r="G729" s="270"/>
      <c r="H729" s="271"/>
    </row>
    <row r="730" spans="1:8" ht="11.25" customHeight="1">
      <c r="A730" s="443"/>
      <c r="B730" s="272"/>
      <c r="D730" s="458"/>
      <c r="E730" s="466"/>
      <c r="F730" s="474"/>
      <c r="G730" s="270"/>
    </row>
    <row r="731" spans="1:8" s="283" customFormat="1">
      <c r="A731" s="225"/>
      <c r="B731" s="278" t="s">
        <v>2576</v>
      </c>
      <c r="C731" s="475"/>
      <c r="D731" s="348"/>
      <c r="E731" s="281"/>
      <c r="F731" s="267"/>
    </row>
    <row r="732" spans="1:8" s="283" customFormat="1">
      <c r="A732" s="225"/>
      <c r="B732" s="284" t="s">
        <v>1666</v>
      </c>
      <c r="C732" s="476"/>
      <c r="D732" s="352"/>
      <c r="E732" s="287"/>
      <c r="F732" s="477">
        <f>SUM(F67:F731)</f>
        <v>0</v>
      </c>
    </row>
  </sheetData>
  <pageMargins left="0.98425196850393704" right="0.74803149606299213" top="0.78740157480314965" bottom="0.78740157480314965" header="0" footer="0"/>
  <pageSetup paperSize="9" scale="93" orientation="portrait" r:id="rId1"/>
  <headerFooter alignWithMargins="0">
    <oddFooter>&amp;R&amp;P/&amp;N</oddFooter>
  </headerFooter>
  <rowBreaks count="2" manualBreakCount="2">
    <brk id="279" max="16383" man="1"/>
    <brk id="695"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382CD-27D3-4C3A-A280-DEFB04E7895D}">
  <sheetPr codeName="List36">
    <tabColor rgb="FFFFFF00"/>
  </sheetPr>
  <dimension ref="A1:F267"/>
  <sheetViews>
    <sheetView view="pageBreakPreview" zoomScaleNormal="100" zoomScaleSheetLayoutView="100" workbookViewId="0">
      <selection activeCell="N57" sqref="N57"/>
    </sheetView>
  </sheetViews>
  <sheetFormatPr defaultRowHeight="12.75"/>
  <cols>
    <col min="1" max="1" width="3.85546875" style="225" customWidth="1"/>
    <col min="2" max="2" width="46.85546875" style="203" customWidth="1"/>
    <col min="3" max="3" width="6.42578125" style="303" customWidth="1"/>
    <col min="4" max="4" width="8.28515625" style="304" customWidth="1"/>
    <col min="5" max="5" width="10" style="201" customWidth="1"/>
    <col min="6" max="6" width="12.85546875" style="201" customWidth="1"/>
    <col min="7" max="16384" width="9.140625" style="303"/>
  </cols>
  <sheetData>
    <row r="1" spans="1:6" s="305" customFormat="1">
      <c r="A1" s="225"/>
      <c r="B1" s="209" t="str">
        <f>'SKUPAJ '!B1</f>
        <v xml:space="preserve">PROJEKTANTSKI PREDRAČUN S PREDIZMERAMI </v>
      </c>
      <c r="C1" s="303"/>
      <c r="D1" s="304"/>
      <c r="E1" s="201"/>
      <c r="F1" s="201"/>
    </row>
    <row r="2" spans="1:6" s="305" customFormat="1">
      <c r="A2" s="225"/>
      <c r="B2" s="209"/>
      <c r="C2" s="303"/>
      <c r="D2" s="304"/>
      <c r="E2" s="201"/>
      <c r="F2" s="201"/>
    </row>
    <row r="3" spans="1:6" s="305" customFormat="1">
      <c r="A3" s="225"/>
      <c r="B3" s="209"/>
      <c r="C3" s="303"/>
      <c r="D3" s="304"/>
      <c r="E3" s="201"/>
      <c r="F3" s="201"/>
    </row>
    <row r="4" spans="1:6" s="305" customFormat="1">
      <c r="A4" s="225"/>
      <c r="B4" s="203" t="s">
        <v>607</v>
      </c>
      <c r="C4" s="303"/>
      <c r="D4" s="304"/>
      <c r="E4" s="201"/>
      <c r="F4" s="201"/>
    </row>
    <row r="5" spans="1:6" s="305" customFormat="1">
      <c r="A5" s="225"/>
      <c r="B5" s="209" t="str">
        <f>'SKUPAJ '!C3</f>
        <v>OBČINA CELJE</v>
      </c>
      <c r="C5" s="303"/>
      <c r="D5" s="304"/>
      <c r="E5" s="201"/>
      <c r="F5" s="201"/>
    </row>
    <row r="6" spans="1:6" s="305" customFormat="1">
      <c r="A6" s="225"/>
      <c r="B6" s="209" t="str">
        <f>'SKUPAJ '!C4</f>
        <v>Trg celjskih knezov 9</v>
      </c>
      <c r="C6" s="303"/>
      <c r="D6" s="304"/>
      <c r="E6" s="201"/>
      <c r="F6" s="201"/>
    </row>
    <row r="7" spans="1:6" s="305" customFormat="1">
      <c r="A7" s="225"/>
      <c r="B7" s="209" t="str">
        <f>'SKUPAJ '!C5</f>
        <v>3000 CELJE</v>
      </c>
      <c r="C7" s="303"/>
      <c r="D7" s="304"/>
      <c r="E7" s="201"/>
      <c r="F7" s="201"/>
    </row>
    <row r="8" spans="1:6" s="305" customFormat="1">
      <c r="A8" s="225"/>
      <c r="B8" s="209"/>
      <c r="C8" s="303"/>
      <c r="D8" s="304"/>
      <c r="E8" s="201"/>
      <c r="F8" s="201"/>
    </row>
    <row r="9" spans="1:6" s="305" customFormat="1">
      <c r="A9" s="225"/>
      <c r="B9" s="203" t="s">
        <v>1497</v>
      </c>
      <c r="C9" s="303"/>
      <c r="D9" s="304"/>
      <c r="E9" s="201"/>
      <c r="F9" s="201"/>
    </row>
    <row r="10" spans="1:6" s="305" customFormat="1">
      <c r="A10" s="225"/>
      <c r="B10" s="209" t="str">
        <f>'SKUPAJ '!C7</f>
        <v xml:space="preserve">VRTEC ČIRA-ČARA </v>
      </c>
      <c r="C10" s="303"/>
      <c r="D10" s="304"/>
      <c r="E10" s="201"/>
      <c r="F10" s="201"/>
    </row>
    <row r="11" spans="1:6" s="305" customFormat="1">
      <c r="A11" s="225"/>
      <c r="B11" s="209"/>
      <c r="C11" s="303"/>
      <c r="D11" s="304"/>
      <c r="E11" s="201"/>
      <c r="F11" s="201"/>
    </row>
    <row r="12" spans="1:6" s="305" customFormat="1">
      <c r="A12" s="225"/>
      <c r="B12" s="209"/>
      <c r="C12" s="303"/>
      <c r="D12" s="304"/>
      <c r="E12" s="201"/>
      <c r="F12" s="201"/>
    </row>
    <row r="13" spans="1:6" s="305" customFormat="1">
      <c r="A13" s="225"/>
      <c r="B13" s="203" t="s">
        <v>1498</v>
      </c>
      <c r="C13" s="303"/>
      <c r="D13" s="304"/>
      <c r="E13" s="201"/>
      <c r="F13" s="201"/>
    </row>
    <row r="14" spans="1:6" s="305" customFormat="1">
      <c r="A14" s="225"/>
      <c r="B14" s="209" t="s">
        <v>165</v>
      </c>
      <c r="C14" s="303"/>
      <c r="D14" s="304"/>
      <c r="E14" s="201"/>
      <c r="F14" s="201"/>
    </row>
    <row r="15" spans="1:6" s="305" customFormat="1">
      <c r="A15" s="225"/>
      <c r="B15" s="203"/>
      <c r="C15" s="303"/>
      <c r="D15" s="304"/>
      <c r="E15" s="201"/>
      <c r="F15" s="201"/>
    </row>
    <row r="16" spans="1:6" s="305" customFormat="1">
      <c r="A16" s="225"/>
      <c r="B16" s="203" t="s">
        <v>1499</v>
      </c>
      <c r="C16" s="303"/>
      <c r="D16" s="304"/>
      <c r="E16" s="201"/>
      <c r="F16" s="201"/>
    </row>
    <row r="17" spans="1:6" s="305" customFormat="1">
      <c r="A17" s="225"/>
      <c r="B17" s="209" t="s">
        <v>614</v>
      </c>
      <c r="C17" s="303"/>
      <c r="D17" s="304"/>
      <c r="E17" s="201"/>
      <c r="F17" s="201"/>
    </row>
    <row r="18" spans="1:6" s="305" customFormat="1">
      <c r="A18" s="225"/>
      <c r="B18" s="209"/>
      <c r="C18" s="303"/>
      <c r="D18" s="304"/>
      <c r="E18" s="201"/>
      <c r="F18" s="201"/>
    </row>
    <row r="19" spans="1:6" s="305" customFormat="1">
      <c r="A19" s="225"/>
      <c r="B19" s="203" t="s">
        <v>1500</v>
      </c>
      <c r="C19" s="303"/>
      <c r="D19" s="304"/>
      <c r="E19" s="201"/>
      <c r="F19" s="201"/>
    </row>
    <row r="20" spans="1:6" s="305" customFormat="1">
      <c r="A20" s="225"/>
      <c r="B20" s="209" t="str">
        <f>'SKUPAJ '!C14</f>
        <v>31021-24-K/AP</v>
      </c>
      <c r="C20" s="303"/>
      <c r="D20" s="304"/>
      <c r="E20" s="201"/>
      <c r="F20" s="201"/>
    </row>
    <row r="21" spans="1:6" s="305" customFormat="1">
      <c r="A21" s="225"/>
      <c r="B21" s="203"/>
      <c r="C21" s="303"/>
      <c r="D21" s="304"/>
      <c r="E21" s="201"/>
      <c r="F21" s="201"/>
    </row>
    <row r="22" spans="1:6" s="305" customFormat="1">
      <c r="A22" s="225"/>
      <c r="B22" s="209" t="s">
        <v>1469</v>
      </c>
      <c r="C22" s="303"/>
      <c r="D22" s="304"/>
      <c r="E22" s="201"/>
      <c r="F22" s="201"/>
    </row>
    <row r="23" spans="1:6" s="305" customFormat="1">
      <c r="A23" s="225"/>
      <c r="B23" s="203"/>
      <c r="C23" s="303"/>
      <c r="D23" s="304"/>
      <c r="E23" s="201"/>
      <c r="F23" s="201"/>
    </row>
    <row r="24" spans="1:6" s="305" customFormat="1">
      <c r="A24" s="225"/>
      <c r="B24" s="209"/>
      <c r="C24" s="303"/>
      <c r="D24" s="304"/>
      <c r="E24" s="201"/>
      <c r="F24" s="201"/>
    </row>
    <row r="25" spans="1:6" s="305" customFormat="1">
      <c r="A25" s="225" t="s">
        <v>2705</v>
      </c>
      <c r="B25" s="209" t="s">
        <v>2706</v>
      </c>
      <c r="C25" s="303"/>
      <c r="D25" s="304"/>
      <c r="E25" s="201"/>
      <c r="F25" s="201"/>
    </row>
    <row r="26" spans="1:6" s="305" customFormat="1">
      <c r="A26" s="225"/>
      <c r="B26" s="209"/>
      <c r="C26" s="303"/>
      <c r="D26" s="304"/>
      <c r="E26" s="201"/>
      <c r="F26" s="201"/>
    </row>
    <row r="27" spans="1:6" s="305" customFormat="1">
      <c r="A27" s="225"/>
      <c r="B27" s="209"/>
      <c r="C27" s="306"/>
      <c r="D27" s="307"/>
      <c r="E27" s="308"/>
      <c r="F27" s="201"/>
    </row>
    <row r="28" spans="1:6" s="305" customFormat="1" ht="13.5" thickBot="1">
      <c r="A28" s="225" t="s">
        <v>620</v>
      </c>
      <c r="B28" s="203" t="s">
        <v>2707</v>
      </c>
      <c r="C28" s="303"/>
      <c r="D28" s="304" t="s">
        <v>1</v>
      </c>
      <c r="E28" s="201"/>
      <c r="F28" s="201">
        <f>F266</f>
        <v>0</v>
      </c>
    </row>
    <row r="29" spans="1:6" s="313" customFormat="1">
      <c r="A29" s="225"/>
      <c r="B29" s="309" t="s">
        <v>1107</v>
      </c>
      <c r="C29" s="310"/>
      <c r="D29" s="311" t="s">
        <v>1</v>
      </c>
      <c r="E29" s="312"/>
      <c r="F29" s="312">
        <f>SUM(F28:F28)</f>
        <v>0</v>
      </c>
    </row>
    <row r="30" spans="1:6" s="313" customFormat="1" ht="11.25" customHeight="1">
      <c r="A30" s="225"/>
      <c r="B30" s="226"/>
      <c r="C30" s="266"/>
      <c r="D30" s="314"/>
      <c r="E30" s="315"/>
      <c r="F30" s="316"/>
    </row>
    <row r="31" spans="1:6" s="313" customFormat="1" ht="11.25" customHeight="1">
      <c r="A31" s="225"/>
      <c r="B31" s="226"/>
      <c r="C31" s="266"/>
      <c r="D31" s="314"/>
      <c r="E31" s="315"/>
      <c r="F31" s="316"/>
    </row>
    <row r="32" spans="1:6" s="313" customFormat="1" ht="11.25" customHeight="1">
      <c r="A32" s="225"/>
      <c r="B32" s="226"/>
      <c r="C32" s="266"/>
      <c r="D32" s="314"/>
      <c r="E32" s="315"/>
      <c r="F32" s="316"/>
    </row>
    <row r="33" spans="1:6" s="313" customFormat="1" ht="11.25" customHeight="1">
      <c r="A33" s="225"/>
      <c r="B33" s="226"/>
      <c r="C33" s="266"/>
      <c r="D33" s="314"/>
      <c r="E33" s="315"/>
      <c r="F33" s="316"/>
    </row>
    <row r="34" spans="1:6" s="313" customFormat="1" ht="11.25" customHeight="1">
      <c r="A34" s="225"/>
      <c r="B34" s="226"/>
      <c r="C34" s="266"/>
      <c r="D34" s="314"/>
      <c r="E34" s="315"/>
      <c r="F34" s="316"/>
    </row>
    <row r="35" spans="1:6" s="313" customFormat="1" ht="11.25" customHeight="1">
      <c r="A35" s="225"/>
      <c r="B35" s="298"/>
      <c r="D35" s="364"/>
      <c r="E35" s="365"/>
      <c r="F35" s="365"/>
    </row>
    <row r="36" spans="1:6" s="313" customFormat="1" ht="11.25" customHeight="1">
      <c r="A36" s="225"/>
      <c r="B36" s="226"/>
      <c r="C36" s="266"/>
      <c r="D36" s="314"/>
      <c r="E36" s="315"/>
      <c r="F36" s="316"/>
    </row>
    <row r="37" spans="1:6" s="313" customFormat="1" ht="11.25" customHeight="1">
      <c r="A37" s="225"/>
      <c r="B37" s="226"/>
      <c r="C37" s="266"/>
      <c r="D37" s="314"/>
      <c r="E37" s="315"/>
      <c r="F37" s="316"/>
    </row>
    <row r="38" spans="1:6" s="313" customFormat="1" ht="11.25" customHeight="1">
      <c r="A38" s="225"/>
      <c r="B38" s="298"/>
      <c r="D38" s="364"/>
      <c r="E38" s="365"/>
      <c r="F38" s="365"/>
    </row>
    <row r="39" spans="1:6" s="313" customFormat="1" ht="11.25" customHeight="1">
      <c r="A39" s="225"/>
      <c r="B39" s="226"/>
      <c r="C39" s="266"/>
      <c r="D39" s="314"/>
      <c r="E39" s="315"/>
      <c r="F39" s="316"/>
    </row>
    <row r="40" spans="1:6" s="313" customFormat="1" ht="11.25" customHeight="1">
      <c r="A40" s="225"/>
      <c r="B40" s="226"/>
      <c r="C40" s="266"/>
      <c r="D40" s="314"/>
      <c r="E40" s="315"/>
      <c r="F40" s="316"/>
    </row>
    <row r="41" spans="1:6" s="313" customFormat="1" ht="11.25" customHeight="1">
      <c r="A41" s="225"/>
      <c r="B41" s="226"/>
      <c r="C41" s="266"/>
      <c r="D41" s="314"/>
      <c r="E41" s="315"/>
      <c r="F41" s="316"/>
    </row>
    <row r="42" spans="1:6" s="313" customFormat="1" ht="11.25" customHeight="1">
      <c r="A42" s="225"/>
      <c r="B42" s="226"/>
      <c r="C42" s="266"/>
      <c r="D42" s="314"/>
      <c r="E42" s="315"/>
      <c r="F42" s="316"/>
    </row>
    <row r="43" spans="1:6" s="313" customFormat="1" ht="11.25" customHeight="1">
      <c r="A43" s="225"/>
      <c r="B43" s="226"/>
      <c r="C43" s="266"/>
      <c r="D43" s="314"/>
      <c r="E43" s="315"/>
      <c r="F43" s="316"/>
    </row>
    <row r="44" spans="1:6" s="313" customFormat="1" ht="11.25" customHeight="1">
      <c r="A44" s="225"/>
      <c r="B44" s="226"/>
      <c r="C44" s="266"/>
      <c r="D44" s="314"/>
      <c r="E44" s="315"/>
      <c r="F44" s="316"/>
    </row>
    <row r="45" spans="1:6" s="283" customFormat="1" ht="11.25" customHeight="1">
      <c r="A45" s="225"/>
      <c r="B45" s="226"/>
      <c r="C45" s="266"/>
      <c r="D45" s="314"/>
      <c r="E45" s="315"/>
      <c r="F45" s="315"/>
    </row>
    <row r="46" spans="1:6" s="283" customFormat="1" ht="11.25" customHeight="1">
      <c r="A46" s="225"/>
      <c r="B46" s="226"/>
      <c r="C46" s="266"/>
      <c r="D46" s="314"/>
      <c r="E46" s="315"/>
      <c r="F46" s="315"/>
    </row>
    <row r="47" spans="1:6" s="283" customFormat="1" ht="11.25" customHeight="1">
      <c r="A47" s="225"/>
      <c r="B47" s="226"/>
      <c r="C47" s="266"/>
      <c r="D47" s="314"/>
      <c r="E47" s="315"/>
      <c r="F47" s="315"/>
    </row>
    <row r="48" spans="1:6" s="283" customFormat="1" ht="11.25" customHeight="1">
      <c r="A48" s="225"/>
      <c r="B48" s="226"/>
      <c r="C48" s="266"/>
      <c r="D48" s="314"/>
      <c r="E48" s="315"/>
      <c r="F48" s="315"/>
    </row>
    <row r="49" spans="1:6" s="313" customFormat="1" ht="11.25" customHeight="1">
      <c r="A49" s="225"/>
      <c r="B49" s="226"/>
      <c r="C49" s="266"/>
      <c r="D49" s="314"/>
      <c r="E49" s="315"/>
      <c r="F49" s="316"/>
    </row>
    <row r="50" spans="1:6" s="313" customFormat="1" ht="11.25" customHeight="1">
      <c r="A50" s="225"/>
      <c r="B50" s="226"/>
      <c r="C50" s="266"/>
      <c r="D50" s="314"/>
      <c r="E50" s="315"/>
      <c r="F50" s="316"/>
    </row>
    <row r="51" spans="1:6" s="313" customFormat="1" ht="11.25" customHeight="1">
      <c r="A51" s="225"/>
      <c r="B51" s="226"/>
      <c r="C51" s="266"/>
      <c r="D51" s="314"/>
      <c r="E51" s="315"/>
      <c r="F51" s="316"/>
    </row>
    <row r="52" spans="1:6" s="313" customFormat="1" ht="11.25" customHeight="1">
      <c r="A52" s="225"/>
      <c r="B52" s="226"/>
      <c r="C52" s="266"/>
      <c r="D52" s="314"/>
      <c r="E52" s="315"/>
      <c r="F52" s="316"/>
    </row>
    <row r="53" spans="1:6" s="313" customFormat="1" ht="11.25" customHeight="1">
      <c r="A53" s="225"/>
      <c r="B53" s="226"/>
      <c r="C53" s="266"/>
      <c r="D53" s="314"/>
      <c r="E53" s="315"/>
      <c r="F53" s="316"/>
    </row>
    <row r="54" spans="1:6" s="313" customFormat="1" ht="11.25" customHeight="1">
      <c r="A54" s="225"/>
      <c r="B54" s="298"/>
      <c r="C54" s="266"/>
      <c r="D54" s="314"/>
      <c r="E54" s="315"/>
      <c r="F54" s="316"/>
    </row>
    <row r="55" spans="1:6" s="313" customFormat="1" ht="11.25" customHeight="1">
      <c r="A55" s="225"/>
      <c r="B55" s="298"/>
      <c r="C55" s="299"/>
      <c r="D55" s="317"/>
      <c r="E55" s="316"/>
      <c r="F55" s="316"/>
    </row>
    <row r="56" spans="1:6" s="313" customFormat="1" ht="11.25" customHeight="1">
      <c r="A56" s="225"/>
      <c r="B56" s="298"/>
      <c r="C56" s="299"/>
      <c r="D56" s="317"/>
      <c r="E56" s="316"/>
      <c r="F56" s="316"/>
    </row>
    <row r="57" spans="1:6" s="313" customFormat="1" ht="11.25" customHeight="1">
      <c r="A57" s="225"/>
      <c r="B57" s="298"/>
      <c r="C57" s="299"/>
      <c r="D57" s="317"/>
      <c r="E57" s="316"/>
      <c r="F57" s="316"/>
    </row>
    <row r="58" spans="1:6" s="313" customFormat="1" ht="11.25" customHeight="1">
      <c r="A58" s="225"/>
      <c r="B58" s="298"/>
      <c r="C58" s="299"/>
      <c r="D58" s="317"/>
      <c r="E58" s="316"/>
      <c r="F58" s="316"/>
    </row>
    <row r="59" spans="1:6" s="313" customFormat="1" ht="11.25" customHeight="1">
      <c r="A59" s="225"/>
      <c r="B59" s="298"/>
      <c r="C59" s="299"/>
      <c r="D59" s="317"/>
      <c r="E59" s="316"/>
      <c r="F59" s="316"/>
    </row>
    <row r="60" spans="1:6" s="313" customFormat="1" ht="12" customHeight="1">
      <c r="A60" s="225"/>
      <c r="B60" s="298"/>
      <c r="C60" s="299"/>
      <c r="D60" s="317"/>
      <c r="E60" s="316"/>
      <c r="F60" s="316"/>
    </row>
    <row r="61" spans="1:6" s="313" customFormat="1" ht="11.25" customHeight="1">
      <c r="A61" s="225"/>
      <c r="B61" s="298"/>
      <c r="C61" s="299"/>
      <c r="D61" s="317"/>
      <c r="E61" s="316"/>
      <c r="F61" s="316"/>
    </row>
    <row r="62" spans="1:6" s="313" customFormat="1" ht="11.25" customHeight="1">
      <c r="A62" s="225"/>
      <c r="B62" s="298"/>
      <c r="C62" s="299"/>
      <c r="D62" s="317"/>
      <c r="E62" s="316"/>
      <c r="F62" s="316"/>
    </row>
    <row r="63" spans="1:6" s="283" customFormat="1" ht="11.25" customHeight="1">
      <c r="A63" s="225"/>
      <c r="B63" s="245" t="s">
        <v>1504</v>
      </c>
      <c r="C63" s="266"/>
      <c r="D63" s="314"/>
      <c r="E63" s="315"/>
      <c r="F63" s="315"/>
    </row>
    <row r="64" spans="1:6" s="283" customFormat="1" ht="11.25" customHeight="1">
      <c r="A64" s="225"/>
      <c r="B64" s="226"/>
      <c r="C64" s="266"/>
      <c r="D64" s="314"/>
      <c r="E64" s="315"/>
      <c r="F64" s="315"/>
    </row>
    <row r="65" spans="1:6" s="283" customFormat="1" ht="11.25" customHeight="1">
      <c r="A65" s="225"/>
      <c r="B65" s="226"/>
      <c r="C65" s="266"/>
      <c r="D65" s="314"/>
      <c r="E65" s="315"/>
      <c r="F65" s="315"/>
    </row>
    <row r="66" spans="1:6" s="323" customFormat="1" ht="11.25" customHeight="1">
      <c r="A66" s="366" t="s">
        <v>1505</v>
      </c>
      <c r="B66" s="252" t="s">
        <v>1305</v>
      </c>
      <c r="C66" s="367" t="s">
        <v>1306</v>
      </c>
      <c r="D66" s="368" t="s">
        <v>1307</v>
      </c>
      <c r="E66" s="255" t="s">
        <v>1308</v>
      </c>
      <c r="F66" s="255" t="s">
        <v>1107</v>
      </c>
    </row>
    <row r="67" spans="1:6" s="283" customFormat="1" ht="11.25" customHeight="1">
      <c r="A67" s="245"/>
      <c r="B67" s="324"/>
      <c r="C67" s="369"/>
      <c r="D67" s="370"/>
      <c r="E67" s="371"/>
      <c r="F67" s="262"/>
    </row>
    <row r="68" spans="1:6" s="283" customFormat="1" ht="11.25" customHeight="1">
      <c r="A68" s="225"/>
      <c r="B68" s="226" t="s">
        <v>1506</v>
      </c>
      <c r="C68" s="266"/>
      <c r="D68" s="314"/>
      <c r="E68" s="315"/>
      <c r="F68" s="315"/>
    </row>
    <row r="69" spans="1:6" s="283" customFormat="1" ht="11.25" customHeight="1">
      <c r="A69" s="225"/>
      <c r="B69" s="226"/>
      <c r="C69" s="266"/>
      <c r="D69" s="314"/>
      <c r="E69" s="315"/>
      <c r="F69" s="315"/>
    </row>
    <row r="70" spans="1:6" s="283" customFormat="1" ht="11.25" customHeight="1">
      <c r="A70" s="225"/>
      <c r="B70" s="226"/>
      <c r="C70" s="266"/>
      <c r="D70" s="314"/>
      <c r="E70" s="315"/>
      <c r="F70" s="315"/>
    </row>
    <row r="71" spans="1:6" s="283" customFormat="1" ht="11.25" customHeight="1">
      <c r="A71" s="225"/>
      <c r="B71" s="265" t="s">
        <v>1507</v>
      </c>
      <c r="C71" s="266"/>
      <c r="D71" s="314"/>
      <c r="E71" s="268"/>
      <c r="F71" s="268"/>
    </row>
    <row r="72" spans="1:6" s="283" customFormat="1" ht="11.25" customHeight="1">
      <c r="A72" s="225"/>
      <c r="B72" s="298" t="str">
        <f>B28</f>
        <v>INŠTALACIJE HLAJENJA</v>
      </c>
      <c r="C72" s="266"/>
      <c r="D72" s="314"/>
      <c r="E72" s="268"/>
      <c r="F72" s="268"/>
    </row>
    <row r="73" spans="1:6" s="283" customFormat="1" ht="11.25" customHeight="1">
      <c r="A73" s="225"/>
      <c r="B73" s="298"/>
      <c r="C73" s="266"/>
      <c r="D73" s="314"/>
      <c r="E73" s="268"/>
      <c r="F73" s="268"/>
    </row>
    <row r="74" spans="1:6" s="266" customFormat="1" ht="22.5">
      <c r="A74" s="372" t="s">
        <v>620</v>
      </c>
      <c r="B74" s="226" t="s">
        <v>2708</v>
      </c>
      <c r="C74" s="247"/>
      <c r="D74" s="247"/>
      <c r="E74" s="373"/>
      <c r="F74" s="373"/>
    </row>
    <row r="75" spans="1:6" s="377" customFormat="1" ht="45">
      <c r="A75" s="374"/>
      <c r="B75" s="226" t="s">
        <v>2709</v>
      </c>
      <c r="C75" s="375"/>
      <c r="D75" s="375"/>
      <c r="E75" s="376"/>
      <c r="F75" s="376"/>
    </row>
    <row r="76" spans="1:6" s="377" customFormat="1" ht="45">
      <c r="A76" s="374"/>
      <c r="B76" s="226" t="s">
        <v>2710</v>
      </c>
      <c r="C76" s="375"/>
      <c r="D76" s="375"/>
      <c r="E76" s="376"/>
      <c r="F76" s="376"/>
    </row>
    <row r="77" spans="1:6" s="377" customFormat="1" ht="22.5">
      <c r="A77" s="378"/>
      <c r="B77" s="244" t="s">
        <v>2711</v>
      </c>
      <c r="C77" s="375"/>
      <c r="D77" s="247"/>
      <c r="E77" s="315"/>
      <c r="F77" s="315"/>
    </row>
    <row r="78" spans="1:6" s="325" customFormat="1" ht="11.25">
      <c r="A78" s="244"/>
      <c r="B78" s="226" t="s">
        <v>2712</v>
      </c>
      <c r="C78" s="379"/>
      <c r="D78" s="380"/>
      <c r="E78" s="373"/>
      <c r="F78" s="381"/>
    </row>
    <row r="79" spans="1:6" s="266" customFormat="1" ht="11.25">
      <c r="A79" s="382"/>
      <c r="B79" s="226" t="s">
        <v>2713</v>
      </c>
      <c r="C79" s="247"/>
      <c r="D79" s="247"/>
      <c r="E79" s="373"/>
      <c r="F79" s="373"/>
    </row>
    <row r="80" spans="1:6" s="266" customFormat="1" ht="11.25">
      <c r="A80" s="382"/>
      <c r="B80" s="226" t="s">
        <v>2714</v>
      </c>
      <c r="C80" s="247"/>
      <c r="D80" s="247"/>
      <c r="E80" s="373"/>
      <c r="F80" s="373"/>
    </row>
    <row r="81" spans="1:6" s="266" customFormat="1" ht="11.25">
      <c r="A81" s="382"/>
      <c r="B81" s="226" t="s">
        <v>2715</v>
      </c>
      <c r="C81" s="247"/>
      <c r="D81" s="247"/>
      <c r="E81" s="373"/>
      <c r="F81" s="373"/>
    </row>
    <row r="82" spans="1:6" s="266" customFormat="1" ht="11.25">
      <c r="A82" s="382"/>
      <c r="B82" s="226" t="s">
        <v>2716</v>
      </c>
      <c r="C82" s="247"/>
      <c r="D82" s="247"/>
      <c r="E82" s="373"/>
      <c r="F82" s="373"/>
    </row>
    <row r="83" spans="1:6" s="325" customFormat="1" ht="11.25">
      <c r="A83" s="244"/>
      <c r="B83" s="226" t="s">
        <v>2717</v>
      </c>
      <c r="C83" s="379"/>
      <c r="D83" s="380"/>
      <c r="E83" s="373"/>
      <c r="F83" s="381"/>
    </row>
    <row r="84" spans="1:6" s="325" customFormat="1" ht="11.25">
      <c r="A84" s="244"/>
      <c r="B84" s="226" t="s">
        <v>2718</v>
      </c>
      <c r="C84" s="379"/>
      <c r="D84" s="380"/>
      <c r="E84" s="373"/>
      <c r="F84" s="381"/>
    </row>
    <row r="85" spans="1:6" s="325" customFormat="1" ht="11.25">
      <c r="A85" s="244"/>
      <c r="B85" s="226" t="s">
        <v>2719</v>
      </c>
      <c r="C85" s="379"/>
      <c r="D85" s="380"/>
      <c r="E85" s="373"/>
      <c r="F85" s="381"/>
    </row>
    <row r="86" spans="1:6" s="325" customFormat="1" ht="11.25">
      <c r="A86" s="244"/>
      <c r="B86" s="226" t="s">
        <v>2720</v>
      </c>
      <c r="C86" s="379"/>
      <c r="D86" s="380"/>
      <c r="E86" s="373"/>
      <c r="F86" s="381"/>
    </row>
    <row r="87" spans="1:6" s="266" customFormat="1" ht="11.25">
      <c r="A87" s="382"/>
      <c r="B87" s="226" t="s">
        <v>2721</v>
      </c>
      <c r="C87" s="247"/>
      <c r="D87" s="247"/>
      <c r="E87" s="373"/>
      <c r="F87" s="373"/>
    </row>
    <row r="88" spans="1:6" s="325" customFormat="1" ht="11.25">
      <c r="A88" s="244"/>
      <c r="B88" s="226" t="s">
        <v>2722</v>
      </c>
      <c r="C88" s="379"/>
      <c r="D88" s="380"/>
      <c r="E88" s="373"/>
      <c r="F88" s="381"/>
    </row>
    <row r="89" spans="1:6" s="266" customFormat="1" ht="11.25">
      <c r="A89" s="382"/>
      <c r="B89" s="226" t="s">
        <v>2723</v>
      </c>
      <c r="C89" s="247"/>
      <c r="D89" s="247"/>
      <c r="E89" s="373"/>
      <c r="F89" s="373"/>
    </row>
    <row r="90" spans="1:6" s="266" customFormat="1" ht="11.25">
      <c r="A90" s="382"/>
      <c r="B90" s="226" t="s">
        <v>2724</v>
      </c>
      <c r="C90" s="247"/>
      <c r="D90" s="247"/>
      <c r="E90" s="373"/>
      <c r="F90" s="373"/>
    </row>
    <row r="91" spans="1:6" s="266" customFormat="1" ht="11.25">
      <c r="A91" s="382"/>
      <c r="B91" s="226" t="s">
        <v>2725</v>
      </c>
      <c r="C91" s="247"/>
      <c r="D91" s="247"/>
      <c r="E91" s="373"/>
      <c r="F91" s="373"/>
    </row>
    <row r="92" spans="1:6" s="266" customFormat="1" ht="11.25">
      <c r="A92" s="382"/>
      <c r="B92" s="383" t="s">
        <v>2726</v>
      </c>
      <c r="C92" s="247"/>
      <c r="D92" s="247"/>
      <c r="E92" s="315"/>
      <c r="F92" s="315"/>
    </row>
    <row r="93" spans="1:6" s="266" customFormat="1" ht="11.25">
      <c r="A93" s="382"/>
      <c r="B93" s="384" t="s">
        <v>2727</v>
      </c>
      <c r="C93" s="247"/>
      <c r="D93" s="247"/>
      <c r="E93" s="315"/>
      <c r="F93" s="315"/>
    </row>
    <row r="94" spans="1:6" s="377" customFormat="1" ht="11.25">
      <c r="A94" s="374"/>
      <c r="B94" s="226" t="s">
        <v>2728</v>
      </c>
      <c r="C94" s="375"/>
      <c r="D94" s="375"/>
      <c r="E94" s="376"/>
      <c r="F94" s="376"/>
    </row>
    <row r="95" spans="1:6" s="377" customFormat="1" ht="11.25">
      <c r="A95" s="374"/>
      <c r="B95" s="385" t="s">
        <v>2729</v>
      </c>
      <c r="C95" s="375"/>
      <c r="D95" s="375"/>
      <c r="E95" s="376"/>
      <c r="F95" s="376"/>
    </row>
    <row r="96" spans="1:6" s="377" customFormat="1" ht="11.25">
      <c r="A96" s="374"/>
      <c r="B96" s="385" t="s">
        <v>2730</v>
      </c>
      <c r="C96" s="375"/>
      <c r="D96" s="247"/>
      <c r="E96" s="315"/>
      <c r="F96" s="315"/>
    </row>
    <row r="97" spans="1:6" s="377" customFormat="1" ht="11.25">
      <c r="A97" s="374"/>
      <c r="B97" s="385" t="s">
        <v>2731</v>
      </c>
      <c r="C97" s="375"/>
      <c r="D97" s="247"/>
      <c r="E97" s="315"/>
      <c r="F97" s="315"/>
    </row>
    <row r="98" spans="1:6" s="377" customFormat="1" ht="11.25">
      <c r="A98" s="225"/>
      <c r="B98" s="385" t="s">
        <v>2732</v>
      </c>
      <c r="C98" s="375" t="s">
        <v>10</v>
      </c>
      <c r="D98" s="247">
        <v>8</v>
      </c>
      <c r="E98" s="315"/>
      <c r="F98" s="315">
        <f t="shared" ref="F98" si="0">D98*E98</f>
        <v>0</v>
      </c>
    </row>
    <row r="99" spans="1:6" s="377" customFormat="1" ht="11.25">
      <c r="A99" s="386"/>
      <c r="B99" s="387"/>
      <c r="C99" s="388"/>
      <c r="D99" s="389"/>
      <c r="E99" s="373"/>
      <c r="F99" s="373"/>
    </row>
    <row r="100" spans="1:6" s="266" customFormat="1" ht="22.5">
      <c r="A100" s="390"/>
      <c r="B100" s="226" t="s">
        <v>2733</v>
      </c>
      <c r="C100" s="247"/>
      <c r="D100" s="247"/>
      <c r="E100" s="315"/>
      <c r="F100" s="373"/>
    </row>
    <row r="101" spans="1:6" s="388" customFormat="1" ht="11.25">
      <c r="A101" s="390"/>
      <c r="B101" s="226" t="s">
        <v>2734</v>
      </c>
      <c r="C101" s="266"/>
      <c r="D101" s="247"/>
      <c r="E101" s="373"/>
      <c r="F101" s="373"/>
    </row>
    <row r="102" spans="1:6" s="266" customFormat="1" ht="11.25">
      <c r="A102" s="390"/>
      <c r="B102" s="226" t="s">
        <v>2735</v>
      </c>
      <c r="C102" s="247"/>
      <c r="D102" s="247"/>
      <c r="E102" s="315"/>
      <c r="F102" s="373"/>
    </row>
    <row r="103" spans="1:6" s="266" customFormat="1" ht="11.25">
      <c r="A103" s="390"/>
      <c r="B103" s="384" t="s">
        <v>2736</v>
      </c>
      <c r="C103" s="247" t="s">
        <v>10</v>
      </c>
      <c r="D103" s="247">
        <v>8</v>
      </c>
      <c r="E103" s="315"/>
      <c r="F103" s="373">
        <f>D103*E103</f>
        <v>0</v>
      </c>
    </row>
    <row r="104" spans="1:6" s="266" customFormat="1" ht="11.25">
      <c r="A104" s="391"/>
      <c r="B104" s="392"/>
      <c r="C104" s="393"/>
      <c r="D104" s="393"/>
      <c r="E104" s="394"/>
      <c r="F104" s="394"/>
    </row>
    <row r="105" spans="1:6" s="266" customFormat="1" ht="22.5">
      <c r="A105" s="372" t="s">
        <v>623</v>
      </c>
      <c r="B105" s="226" t="s">
        <v>2708</v>
      </c>
      <c r="C105" s="247"/>
      <c r="D105" s="247"/>
      <c r="E105" s="373"/>
      <c r="F105" s="373"/>
    </row>
    <row r="106" spans="1:6" ht="45">
      <c r="A106" s="374"/>
      <c r="B106" s="226" t="s">
        <v>2709</v>
      </c>
      <c r="C106" s="375"/>
      <c r="D106" s="375"/>
      <c r="E106" s="376"/>
      <c r="F106" s="376"/>
    </row>
    <row r="107" spans="1:6" ht="45">
      <c r="A107" s="374"/>
      <c r="B107" s="226" t="s">
        <v>2710</v>
      </c>
      <c r="C107" s="375"/>
      <c r="D107" s="375"/>
      <c r="E107" s="376"/>
      <c r="F107" s="376"/>
    </row>
    <row r="108" spans="1:6" ht="22.5">
      <c r="A108" s="378"/>
      <c r="B108" s="244" t="s">
        <v>2711</v>
      </c>
      <c r="C108" s="375"/>
      <c r="D108" s="247"/>
      <c r="E108" s="315"/>
      <c r="F108" s="315"/>
    </row>
    <row r="109" spans="1:6">
      <c r="A109" s="244"/>
      <c r="B109" s="226" t="s">
        <v>2712</v>
      </c>
      <c r="C109" s="379"/>
      <c r="D109" s="380"/>
      <c r="E109" s="373"/>
      <c r="F109" s="381"/>
    </row>
    <row r="110" spans="1:6" s="395" customFormat="1" ht="11.25">
      <c r="A110" s="382"/>
      <c r="B110" s="226" t="s">
        <v>2737</v>
      </c>
      <c r="C110" s="247"/>
      <c r="D110" s="247"/>
      <c r="E110" s="373"/>
      <c r="F110" s="373"/>
    </row>
    <row r="111" spans="1:6" s="266" customFormat="1" ht="11.25">
      <c r="A111" s="382"/>
      <c r="B111" s="226" t="s">
        <v>2738</v>
      </c>
      <c r="C111" s="247"/>
      <c r="D111" s="247"/>
      <c r="E111" s="373"/>
      <c r="F111" s="373"/>
    </row>
    <row r="112" spans="1:6" s="377" customFormat="1" ht="11.25">
      <c r="A112" s="382"/>
      <c r="B112" s="226" t="s">
        <v>2739</v>
      </c>
      <c r="C112" s="247"/>
      <c r="D112" s="247"/>
      <c r="E112" s="373"/>
      <c r="F112" s="373"/>
    </row>
    <row r="113" spans="1:6" s="377" customFormat="1" ht="11.25">
      <c r="A113" s="382"/>
      <c r="B113" s="226" t="s">
        <v>2740</v>
      </c>
      <c r="C113" s="247"/>
      <c r="D113" s="247"/>
      <c r="E113" s="373"/>
      <c r="F113" s="373"/>
    </row>
    <row r="114" spans="1:6" s="377" customFormat="1" ht="11.25">
      <c r="A114" s="244"/>
      <c r="B114" s="226" t="s">
        <v>2741</v>
      </c>
      <c r="C114" s="379"/>
      <c r="D114" s="380"/>
      <c r="E114" s="373"/>
      <c r="F114" s="381"/>
    </row>
    <row r="115" spans="1:6" s="325" customFormat="1" ht="11.25">
      <c r="A115" s="244"/>
      <c r="B115" s="226" t="s">
        <v>2742</v>
      </c>
      <c r="C115" s="379"/>
      <c r="D115" s="380"/>
      <c r="E115" s="373"/>
      <c r="F115" s="381"/>
    </row>
    <row r="116" spans="1:6" s="266" customFormat="1" ht="11.25">
      <c r="A116" s="244"/>
      <c r="B116" s="226" t="s">
        <v>2743</v>
      </c>
      <c r="C116" s="379"/>
      <c r="D116" s="380"/>
      <c r="E116" s="373"/>
      <c r="F116" s="381"/>
    </row>
    <row r="117" spans="1:6" s="266" customFormat="1" ht="11.25">
      <c r="A117" s="244"/>
      <c r="B117" s="226" t="s">
        <v>2744</v>
      </c>
      <c r="C117" s="379"/>
      <c r="D117" s="380"/>
      <c r="E117" s="373"/>
      <c r="F117" s="381"/>
    </row>
    <row r="118" spans="1:6" s="266" customFormat="1" ht="11.25">
      <c r="A118" s="382"/>
      <c r="B118" s="226" t="s">
        <v>2745</v>
      </c>
      <c r="C118" s="247"/>
      <c r="D118" s="247"/>
      <c r="E118" s="373"/>
      <c r="F118" s="373"/>
    </row>
    <row r="119" spans="1:6" s="266" customFormat="1" ht="11.25">
      <c r="A119" s="244"/>
      <c r="B119" s="226" t="s">
        <v>2722</v>
      </c>
      <c r="C119" s="379"/>
      <c r="D119" s="380"/>
      <c r="E119" s="373"/>
      <c r="F119" s="381"/>
    </row>
    <row r="120" spans="1:6" s="325" customFormat="1" ht="11.25">
      <c r="A120" s="382"/>
      <c r="B120" s="226" t="s">
        <v>2723</v>
      </c>
      <c r="C120" s="247"/>
      <c r="D120" s="247"/>
      <c r="E120" s="373"/>
      <c r="F120" s="373"/>
    </row>
    <row r="121" spans="1:6" s="325" customFormat="1" ht="11.25">
      <c r="A121" s="382"/>
      <c r="B121" s="226" t="s">
        <v>2724</v>
      </c>
      <c r="C121" s="247"/>
      <c r="D121" s="247"/>
      <c r="E121" s="373"/>
      <c r="F121" s="373"/>
    </row>
    <row r="122" spans="1:6" s="325" customFormat="1" ht="11.25">
      <c r="A122" s="382"/>
      <c r="B122" s="226" t="s">
        <v>2746</v>
      </c>
      <c r="C122" s="247"/>
      <c r="D122" s="247"/>
      <c r="E122" s="373"/>
      <c r="F122" s="373"/>
    </row>
    <row r="123" spans="1:6" s="325" customFormat="1" ht="11.25">
      <c r="A123" s="382"/>
      <c r="B123" s="383" t="s">
        <v>2726</v>
      </c>
      <c r="C123" s="247"/>
      <c r="D123" s="247"/>
      <c r="E123" s="315"/>
      <c r="F123" s="315"/>
    </row>
    <row r="124" spans="1:6" s="266" customFormat="1" ht="11.25">
      <c r="A124" s="382"/>
      <c r="B124" s="384" t="s">
        <v>2747</v>
      </c>
      <c r="C124" s="247"/>
      <c r="D124" s="247"/>
      <c r="E124" s="315"/>
      <c r="F124" s="315"/>
    </row>
    <row r="125" spans="1:6" s="325" customFormat="1" ht="11.25">
      <c r="A125" s="374"/>
      <c r="B125" s="226" t="s">
        <v>2728</v>
      </c>
      <c r="C125" s="375"/>
      <c r="D125" s="375"/>
      <c r="E125" s="376"/>
      <c r="F125" s="376"/>
    </row>
    <row r="126" spans="1:6" s="266" customFormat="1" ht="11.25">
      <c r="A126" s="374"/>
      <c r="B126" s="385" t="s">
        <v>2729</v>
      </c>
      <c r="C126" s="375"/>
      <c r="D126" s="375"/>
      <c r="E126" s="376"/>
      <c r="F126" s="376"/>
    </row>
    <row r="127" spans="1:6" s="266" customFormat="1" ht="11.25">
      <c r="A127" s="374"/>
      <c r="B127" s="385" t="s">
        <v>2730</v>
      </c>
      <c r="C127" s="375"/>
      <c r="D127" s="247"/>
      <c r="E127" s="315"/>
      <c r="F127" s="315"/>
    </row>
    <row r="128" spans="1:6" s="266" customFormat="1" ht="11.25">
      <c r="A128" s="374"/>
      <c r="B128" s="385" t="s">
        <v>2731</v>
      </c>
      <c r="C128" s="375"/>
      <c r="D128" s="247"/>
      <c r="E128" s="315"/>
      <c r="F128" s="315"/>
    </row>
    <row r="129" spans="1:6" s="266" customFormat="1" ht="11.25">
      <c r="A129" s="225"/>
      <c r="B129" s="385" t="s">
        <v>2732</v>
      </c>
      <c r="C129" s="375" t="s">
        <v>10</v>
      </c>
      <c r="D129" s="247">
        <v>5</v>
      </c>
      <c r="E129" s="315"/>
      <c r="F129" s="315">
        <f t="shared" ref="F129" si="1">D129*E129</f>
        <v>0</v>
      </c>
    </row>
    <row r="130" spans="1:6" s="266" customFormat="1" ht="11.25">
      <c r="A130" s="386"/>
      <c r="B130" s="387"/>
      <c r="C130" s="388"/>
      <c r="D130" s="389"/>
      <c r="E130" s="373"/>
      <c r="F130" s="373"/>
    </row>
    <row r="131" spans="1:6" s="377" customFormat="1" ht="22.5">
      <c r="A131" s="390"/>
      <c r="B131" s="226" t="s">
        <v>2733</v>
      </c>
      <c r="C131" s="247"/>
      <c r="D131" s="247"/>
      <c r="E131" s="315"/>
      <c r="F131" s="373"/>
    </row>
    <row r="132" spans="1:6" s="377" customFormat="1" ht="11.25">
      <c r="A132" s="390"/>
      <c r="B132" s="226" t="s">
        <v>2734</v>
      </c>
      <c r="C132" s="266"/>
      <c r="D132" s="247"/>
      <c r="E132" s="373"/>
      <c r="F132" s="373"/>
    </row>
    <row r="133" spans="1:6" s="377" customFormat="1" ht="11.25">
      <c r="A133" s="390"/>
      <c r="B133" s="226" t="s">
        <v>2735</v>
      </c>
      <c r="C133" s="247"/>
      <c r="D133" s="247"/>
      <c r="E133" s="315"/>
      <c r="F133" s="373"/>
    </row>
    <row r="134" spans="1:6" s="377" customFormat="1" ht="11.25">
      <c r="A134" s="390"/>
      <c r="B134" s="384" t="s">
        <v>2736</v>
      </c>
      <c r="C134" s="247" t="s">
        <v>10</v>
      </c>
      <c r="D134" s="247">
        <v>5</v>
      </c>
      <c r="E134" s="315"/>
      <c r="F134" s="373">
        <f>D134*E134</f>
        <v>0</v>
      </c>
    </row>
    <row r="135" spans="1:6" s="377" customFormat="1" ht="11.25">
      <c r="A135" s="391"/>
      <c r="B135" s="392"/>
      <c r="C135" s="393"/>
      <c r="D135" s="393"/>
      <c r="E135" s="394"/>
      <c r="F135" s="394"/>
    </row>
    <row r="136" spans="1:6" s="377" customFormat="1" ht="22.5">
      <c r="A136" s="372" t="s">
        <v>625</v>
      </c>
      <c r="B136" s="226" t="s">
        <v>2708</v>
      </c>
      <c r="C136" s="247"/>
      <c r="D136" s="247"/>
      <c r="E136" s="373"/>
      <c r="F136" s="373"/>
    </row>
    <row r="137" spans="1:6" s="266" customFormat="1" ht="45">
      <c r="A137" s="374"/>
      <c r="B137" s="226" t="s">
        <v>2709</v>
      </c>
      <c r="C137" s="375"/>
      <c r="D137" s="375"/>
      <c r="E137" s="376"/>
      <c r="F137" s="376"/>
    </row>
    <row r="138" spans="1:6" s="388" customFormat="1" ht="45">
      <c r="A138" s="374"/>
      <c r="B138" s="226" t="s">
        <v>2710</v>
      </c>
      <c r="C138" s="375"/>
      <c r="D138" s="375"/>
      <c r="E138" s="376"/>
      <c r="F138" s="376"/>
    </row>
    <row r="139" spans="1:6" s="266" customFormat="1" ht="22.5">
      <c r="A139" s="378"/>
      <c r="B139" s="244" t="s">
        <v>2711</v>
      </c>
      <c r="C139" s="375"/>
      <c r="D139" s="247"/>
      <c r="E139" s="315"/>
      <c r="F139" s="315"/>
    </row>
    <row r="140" spans="1:6" s="266" customFormat="1" ht="11.25">
      <c r="A140" s="244"/>
      <c r="B140" s="226" t="s">
        <v>2712</v>
      </c>
      <c r="C140" s="379"/>
      <c r="D140" s="380"/>
      <c r="E140" s="373"/>
      <c r="F140" s="381"/>
    </row>
    <row r="141" spans="1:6" s="266" customFormat="1" ht="11.25">
      <c r="A141" s="382"/>
      <c r="B141" s="226" t="s">
        <v>2748</v>
      </c>
      <c r="C141" s="247"/>
      <c r="D141" s="247"/>
      <c r="E141" s="373"/>
      <c r="F141" s="373"/>
    </row>
    <row r="142" spans="1:6" s="266" customFormat="1" ht="11.25">
      <c r="A142" s="382"/>
      <c r="B142" s="226" t="s">
        <v>2749</v>
      </c>
      <c r="C142" s="247"/>
      <c r="D142" s="247"/>
      <c r="E142" s="373"/>
      <c r="F142" s="373"/>
    </row>
    <row r="143" spans="1:6">
      <c r="A143" s="382"/>
      <c r="B143" s="226" t="s">
        <v>2750</v>
      </c>
      <c r="C143" s="247"/>
      <c r="D143" s="247"/>
      <c r="E143" s="373"/>
      <c r="F143" s="373"/>
    </row>
    <row r="144" spans="1:6">
      <c r="A144" s="382"/>
      <c r="B144" s="226" t="s">
        <v>2751</v>
      </c>
      <c r="C144" s="247"/>
      <c r="D144" s="247"/>
      <c r="E144" s="373"/>
      <c r="F144" s="373"/>
    </row>
    <row r="145" spans="1:6">
      <c r="A145" s="244"/>
      <c r="B145" s="226" t="s">
        <v>2752</v>
      </c>
      <c r="C145" s="379"/>
      <c r="D145" s="380"/>
      <c r="E145" s="373"/>
      <c r="F145" s="381"/>
    </row>
    <row r="146" spans="1:6">
      <c r="A146" s="244"/>
      <c r="B146" s="226" t="s">
        <v>2753</v>
      </c>
      <c r="C146" s="379"/>
      <c r="D146" s="380"/>
      <c r="E146" s="373"/>
      <c r="F146" s="381"/>
    </row>
    <row r="147" spans="1:6" s="395" customFormat="1" ht="11.25">
      <c r="A147" s="244"/>
      <c r="B147" s="226" t="s">
        <v>2754</v>
      </c>
      <c r="C147" s="379"/>
      <c r="D147" s="380"/>
      <c r="E147" s="373"/>
      <c r="F147" s="381"/>
    </row>
    <row r="148" spans="1:6" s="266" customFormat="1" ht="11.25">
      <c r="A148" s="244"/>
      <c r="B148" s="226" t="s">
        <v>2755</v>
      </c>
      <c r="C148" s="379"/>
      <c r="D148" s="380"/>
      <c r="E148" s="373"/>
      <c r="F148" s="381"/>
    </row>
    <row r="149" spans="1:6" s="377" customFormat="1" ht="11.25">
      <c r="A149" s="382"/>
      <c r="B149" s="226" t="s">
        <v>2756</v>
      </c>
      <c r="C149" s="247"/>
      <c r="D149" s="247"/>
      <c r="E149" s="373"/>
      <c r="F149" s="373"/>
    </row>
    <row r="150" spans="1:6" s="377" customFormat="1" ht="11.25">
      <c r="A150" s="244"/>
      <c r="B150" s="226" t="s">
        <v>2722</v>
      </c>
      <c r="C150" s="379"/>
      <c r="D150" s="380"/>
      <c r="E150" s="373"/>
      <c r="F150" s="381"/>
    </row>
    <row r="151" spans="1:6" s="377" customFormat="1" ht="11.25">
      <c r="A151" s="382"/>
      <c r="B151" s="226" t="s">
        <v>2723</v>
      </c>
      <c r="C151" s="247"/>
      <c r="D151" s="247"/>
      <c r="E151" s="373"/>
      <c r="F151" s="373"/>
    </row>
    <row r="152" spans="1:6" s="325" customFormat="1" ht="11.25">
      <c r="A152" s="382"/>
      <c r="B152" s="226" t="s">
        <v>2724</v>
      </c>
      <c r="C152" s="247"/>
      <c r="D152" s="247"/>
      <c r="E152" s="373"/>
      <c r="F152" s="373"/>
    </row>
    <row r="153" spans="1:6" s="266" customFormat="1" ht="11.25">
      <c r="A153" s="382"/>
      <c r="B153" s="226" t="s">
        <v>2746</v>
      </c>
      <c r="C153" s="247"/>
      <c r="D153" s="247"/>
      <c r="E153" s="373"/>
      <c r="F153" s="373"/>
    </row>
    <row r="154" spans="1:6" s="266" customFormat="1" ht="11.25">
      <c r="A154" s="382"/>
      <c r="B154" s="383" t="s">
        <v>2726</v>
      </c>
      <c r="C154" s="247"/>
      <c r="D154" s="247"/>
      <c r="E154" s="315"/>
      <c r="F154" s="315"/>
    </row>
    <row r="155" spans="1:6" s="266" customFormat="1" ht="11.25">
      <c r="A155" s="382"/>
      <c r="B155" s="384" t="s">
        <v>2757</v>
      </c>
      <c r="C155" s="247"/>
      <c r="D155" s="247"/>
      <c r="E155" s="315"/>
      <c r="F155" s="315"/>
    </row>
    <row r="156" spans="1:6" s="266" customFormat="1" ht="11.25">
      <c r="A156" s="374"/>
      <c r="B156" s="226" t="s">
        <v>2728</v>
      </c>
      <c r="C156" s="375"/>
      <c r="D156" s="375"/>
      <c r="E156" s="376"/>
      <c r="F156" s="376"/>
    </row>
    <row r="157" spans="1:6" s="325" customFormat="1" ht="11.25">
      <c r="A157" s="374"/>
      <c r="B157" s="385" t="s">
        <v>2729</v>
      </c>
      <c r="C157" s="375"/>
      <c r="D157" s="375"/>
      <c r="E157" s="376"/>
      <c r="F157" s="376"/>
    </row>
    <row r="158" spans="1:6" s="325" customFormat="1" ht="11.25">
      <c r="A158" s="374"/>
      <c r="B158" s="385" t="s">
        <v>2730</v>
      </c>
      <c r="C158" s="375"/>
      <c r="D158" s="247"/>
      <c r="E158" s="315"/>
      <c r="F158" s="315"/>
    </row>
    <row r="159" spans="1:6" s="325" customFormat="1" ht="11.25">
      <c r="A159" s="374"/>
      <c r="B159" s="385" t="s">
        <v>2731</v>
      </c>
      <c r="C159" s="375"/>
      <c r="D159" s="247"/>
      <c r="E159" s="315"/>
      <c r="F159" s="315"/>
    </row>
    <row r="160" spans="1:6" s="325" customFormat="1" ht="11.25">
      <c r="A160" s="225"/>
      <c r="B160" s="385" t="s">
        <v>2732</v>
      </c>
      <c r="C160" s="375" t="s">
        <v>10</v>
      </c>
      <c r="D160" s="247">
        <v>8</v>
      </c>
      <c r="E160" s="315"/>
      <c r="F160" s="315">
        <f t="shared" ref="F160" si="2">D160*E160</f>
        <v>0</v>
      </c>
    </row>
    <row r="161" spans="1:6" s="266" customFormat="1" ht="11.25">
      <c r="A161" s="386"/>
      <c r="B161" s="387"/>
      <c r="C161" s="388"/>
      <c r="D161" s="389"/>
      <c r="E161" s="373"/>
      <c r="F161" s="373"/>
    </row>
    <row r="162" spans="1:6" s="325" customFormat="1" ht="22.5">
      <c r="A162" s="390"/>
      <c r="B162" s="226" t="s">
        <v>2733</v>
      </c>
      <c r="C162" s="247"/>
      <c r="D162" s="247"/>
      <c r="E162" s="315"/>
      <c r="F162" s="373"/>
    </row>
    <row r="163" spans="1:6" s="266" customFormat="1" ht="11.25">
      <c r="A163" s="390"/>
      <c r="B163" s="226" t="s">
        <v>2734</v>
      </c>
      <c r="D163" s="247"/>
      <c r="E163" s="373"/>
      <c r="F163" s="373"/>
    </row>
    <row r="164" spans="1:6" s="266" customFormat="1" ht="11.25">
      <c r="A164" s="390"/>
      <c r="B164" s="226" t="s">
        <v>2735</v>
      </c>
      <c r="C164" s="247"/>
      <c r="D164" s="247"/>
      <c r="E164" s="315"/>
      <c r="F164" s="373"/>
    </row>
    <row r="165" spans="1:6" s="266" customFormat="1" ht="11.25">
      <c r="A165" s="390"/>
      <c r="B165" s="384" t="s">
        <v>2736</v>
      </c>
      <c r="C165" s="247" t="s">
        <v>10</v>
      </c>
      <c r="D165" s="247">
        <v>8</v>
      </c>
      <c r="E165" s="315"/>
      <c r="F165" s="373">
        <f>D165*E165</f>
        <v>0</v>
      </c>
    </row>
    <row r="166" spans="1:6" s="266" customFormat="1" ht="11.25">
      <c r="A166" s="391"/>
      <c r="B166" s="392"/>
      <c r="C166" s="393"/>
      <c r="D166" s="393"/>
      <c r="E166" s="394"/>
      <c r="F166" s="394"/>
    </row>
    <row r="167" spans="1:6" s="266" customFormat="1" ht="22.5">
      <c r="A167" s="372" t="s">
        <v>627</v>
      </c>
      <c r="B167" s="226" t="s">
        <v>2708</v>
      </c>
      <c r="C167" s="247"/>
      <c r="D167" s="247"/>
      <c r="E167" s="373"/>
      <c r="F167" s="373"/>
    </row>
    <row r="168" spans="1:6" s="377" customFormat="1" ht="45">
      <c r="A168" s="374"/>
      <c r="B168" s="226" t="s">
        <v>2709</v>
      </c>
      <c r="C168" s="375"/>
      <c r="D168" s="375"/>
      <c r="E168" s="376"/>
      <c r="F168" s="376"/>
    </row>
    <row r="169" spans="1:6" s="377" customFormat="1" ht="45">
      <c r="A169" s="374"/>
      <c r="B169" s="226" t="s">
        <v>2710</v>
      </c>
      <c r="C169" s="375"/>
      <c r="D169" s="375"/>
      <c r="E169" s="376"/>
      <c r="F169" s="376"/>
    </row>
    <row r="170" spans="1:6" s="377" customFormat="1" ht="22.5">
      <c r="A170" s="378"/>
      <c r="B170" s="244" t="s">
        <v>2711</v>
      </c>
      <c r="C170" s="375"/>
      <c r="D170" s="247"/>
      <c r="E170" s="315"/>
      <c r="F170" s="315"/>
    </row>
    <row r="171" spans="1:6" s="377" customFormat="1" ht="11.25">
      <c r="A171" s="244"/>
      <c r="B171" s="226" t="s">
        <v>2712</v>
      </c>
      <c r="C171" s="379"/>
      <c r="D171" s="380"/>
      <c r="E171" s="373"/>
      <c r="F171" s="381"/>
    </row>
    <row r="172" spans="1:6" s="377" customFormat="1" ht="11.25">
      <c r="A172" s="382"/>
      <c r="B172" s="226" t="s">
        <v>2758</v>
      </c>
      <c r="C172" s="247"/>
      <c r="D172" s="247"/>
      <c r="E172" s="373"/>
      <c r="F172" s="373"/>
    </row>
    <row r="173" spans="1:6" s="377" customFormat="1" ht="11.25">
      <c r="A173" s="382"/>
      <c r="B173" s="226" t="s">
        <v>2759</v>
      </c>
      <c r="C173" s="247"/>
      <c r="D173" s="247"/>
      <c r="E173" s="373"/>
      <c r="F173" s="373"/>
    </row>
    <row r="174" spans="1:6" s="266" customFormat="1" ht="11.25">
      <c r="A174" s="382"/>
      <c r="B174" s="226" t="s">
        <v>2760</v>
      </c>
      <c r="C174" s="247"/>
      <c r="D174" s="247"/>
      <c r="E174" s="373"/>
      <c r="F174" s="373"/>
    </row>
    <row r="175" spans="1:6" s="388" customFormat="1" ht="11.25">
      <c r="A175" s="382"/>
      <c r="B175" s="226" t="s">
        <v>2761</v>
      </c>
      <c r="C175" s="247"/>
      <c r="D175" s="247"/>
      <c r="E175" s="373"/>
      <c r="F175" s="373"/>
    </row>
    <row r="176" spans="1:6" s="266" customFormat="1" ht="11.25">
      <c r="A176" s="244"/>
      <c r="B176" s="226" t="s">
        <v>2762</v>
      </c>
      <c r="C176" s="379"/>
      <c r="D176" s="380"/>
      <c r="E176" s="373"/>
      <c r="F176" s="381"/>
    </row>
    <row r="177" spans="1:6" s="266" customFormat="1" ht="11.25">
      <c r="A177" s="244"/>
      <c r="B177" s="226" t="s">
        <v>2763</v>
      </c>
      <c r="C177" s="379"/>
      <c r="D177" s="380"/>
      <c r="E177" s="373"/>
      <c r="F177" s="381"/>
    </row>
    <row r="178" spans="1:6" s="266" customFormat="1" ht="11.25">
      <c r="A178" s="244"/>
      <c r="B178" s="226" t="s">
        <v>2764</v>
      </c>
      <c r="C178" s="379"/>
      <c r="D178" s="380"/>
      <c r="E178" s="373"/>
      <c r="F178" s="381"/>
    </row>
    <row r="179" spans="1:6" s="266" customFormat="1" ht="11.25">
      <c r="A179" s="244"/>
      <c r="B179" s="226" t="s">
        <v>2765</v>
      </c>
      <c r="C179" s="379"/>
      <c r="D179" s="380"/>
      <c r="E179" s="373"/>
      <c r="F179" s="381"/>
    </row>
    <row r="180" spans="1:6">
      <c r="A180" s="382"/>
      <c r="B180" s="226" t="s">
        <v>2766</v>
      </c>
      <c r="C180" s="247"/>
      <c r="D180" s="247"/>
      <c r="E180" s="373"/>
      <c r="F180" s="373"/>
    </row>
    <row r="181" spans="1:6">
      <c r="A181" s="244"/>
      <c r="B181" s="226" t="s">
        <v>2722</v>
      </c>
      <c r="C181" s="379"/>
      <c r="D181" s="380"/>
      <c r="E181" s="373"/>
      <c r="F181" s="381"/>
    </row>
    <row r="182" spans="1:6">
      <c r="A182" s="382"/>
      <c r="B182" s="226" t="s">
        <v>2767</v>
      </c>
      <c r="C182" s="247"/>
      <c r="D182" s="247"/>
      <c r="E182" s="373"/>
      <c r="F182" s="373"/>
    </row>
    <row r="183" spans="1:6">
      <c r="A183" s="382"/>
      <c r="B183" s="226" t="s">
        <v>2724</v>
      </c>
      <c r="C183" s="247"/>
      <c r="D183" s="247"/>
      <c r="E183" s="373"/>
      <c r="F183" s="373"/>
    </row>
    <row r="184" spans="1:6" s="266" customFormat="1" ht="11.25">
      <c r="A184" s="382"/>
      <c r="B184" s="226" t="s">
        <v>2768</v>
      </c>
      <c r="C184" s="247"/>
      <c r="D184" s="247"/>
      <c r="E184" s="373"/>
      <c r="F184" s="373"/>
    </row>
    <row r="185" spans="1:6" s="266" customFormat="1" ht="11.25">
      <c r="A185" s="382"/>
      <c r="B185" s="383" t="s">
        <v>2769</v>
      </c>
      <c r="C185" s="247"/>
      <c r="D185" s="247"/>
      <c r="E185" s="315"/>
      <c r="F185" s="315"/>
    </row>
    <row r="186" spans="1:6" s="388" customFormat="1" ht="11.25">
      <c r="A186" s="382"/>
      <c r="B186" s="384" t="s">
        <v>2770</v>
      </c>
      <c r="C186" s="247"/>
      <c r="D186" s="247"/>
      <c r="E186" s="315"/>
      <c r="F186" s="315"/>
    </row>
    <row r="187" spans="1:6" s="388" customFormat="1" ht="11.25">
      <c r="A187" s="374"/>
      <c r="B187" s="226" t="s">
        <v>2728</v>
      </c>
      <c r="C187" s="375"/>
      <c r="D187" s="375"/>
      <c r="E187" s="376"/>
      <c r="F187" s="376"/>
    </row>
    <row r="188" spans="1:6" s="266" customFormat="1" ht="11.25">
      <c r="A188" s="374"/>
      <c r="B188" s="385" t="s">
        <v>2729</v>
      </c>
      <c r="C188" s="375"/>
      <c r="D188" s="375"/>
      <c r="E188" s="376"/>
      <c r="F188" s="376"/>
    </row>
    <row r="189" spans="1:6" s="266" customFormat="1" ht="11.25">
      <c r="A189" s="374"/>
      <c r="B189" s="385" t="s">
        <v>2730</v>
      </c>
      <c r="C189" s="375"/>
      <c r="D189" s="247"/>
      <c r="E189" s="315"/>
      <c r="F189" s="315"/>
    </row>
    <row r="190" spans="1:6" s="266" customFormat="1" ht="11.25">
      <c r="A190" s="374"/>
      <c r="B190" s="385" t="s">
        <v>2731</v>
      </c>
      <c r="C190" s="375"/>
      <c r="D190" s="247"/>
      <c r="E190" s="315"/>
      <c r="F190" s="315"/>
    </row>
    <row r="191" spans="1:6" s="266" customFormat="1" ht="11.25">
      <c r="A191" s="225"/>
      <c r="B191" s="385" t="s">
        <v>2732</v>
      </c>
      <c r="C191" s="375" t="s">
        <v>10</v>
      </c>
      <c r="D191" s="247">
        <v>2</v>
      </c>
      <c r="E191" s="315"/>
      <c r="F191" s="315">
        <f t="shared" ref="F191" si="3">D191*E191</f>
        <v>0</v>
      </c>
    </row>
    <row r="192" spans="1:6" s="266" customFormat="1" ht="11.25">
      <c r="A192" s="386"/>
      <c r="B192" s="387"/>
      <c r="C192" s="388"/>
      <c r="D192" s="389"/>
      <c r="E192" s="373"/>
      <c r="F192" s="373"/>
    </row>
    <row r="193" spans="1:6" s="266" customFormat="1" ht="22.5">
      <c r="A193" s="390"/>
      <c r="B193" s="226" t="s">
        <v>2733</v>
      </c>
      <c r="C193" s="247"/>
      <c r="D193" s="247"/>
      <c r="E193" s="315"/>
      <c r="F193" s="373"/>
    </row>
    <row r="194" spans="1:6" s="283" customFormat="1" ht="11.25" customHeight="1">
      <c r="A194" s="390"/>
      <c r="B194" s="226" t="s">
        <v>2771</v>
      </c>
      <c r="C194" s="266"/>
      <c r="D194" s="247"/>
      <c r="E194" s="373"/>
      <c r="F194" s="373"/>
    </row>
    <row r="195" spans="1:6" s="231" customFormat="1" ht="11.25">
      <c r="A195" s="390"/>
      <c r="B195" s="226" t="s">
        <v>2772</v>
      </c>
      <c r="C195" s="247"/>
      <c r="D195" s="247"/>
      <c r="E195" s="315"/>
      <c r="F195" s="373"/>
    </row>
    <row r="196" spans="1:6" s="196" customFormat="1" ht="18" customHeight="1">
      <c r="A196" s="390"/>
      <c r="B196" s="384" t="s">
        <v>2736</v>
      </c>
      <c r="C196" s="247" t="s">
        <v>10</v>
      </c>
      <c r="D196" s="247">
        <v>2</v>
      </c>
      <c r="E196" s="315"/>
      <c r="F196" s="373">
        <f>D196*E196</f>
        <v>0</v>
      </c>
    </row>
    <row r="197" spans="1:6" s="196" customFormat="1" ht="12.75" customHeight="1">
      <c r="A197" s="390"/>
      <c r="B197" s="384"/>
      <c r="C197" s="247"/>
      <c r="D197" s="247"/>
      <c r="E197" s="315"/>
      <c r="F197" s="373"/>
    </row>
    <row r="198" spans="1:6" s="196" customFormat="1" ht="25.5" customHeight="1">
      <c r="A198" s="372" t="s">
        <v>629</v>
      </c>
      <c r="B198" s="396" t="s">
        <v>2773</v>
      </c>
      <c r="C198" s="375"/>
      <c r="D198" s="375"/>
      <c r="E198" s="376"/>
      <c r="F198" s="376"/>
    </row>
    <row r="199" spans="1:6" s="196" customFormat="1" ht="52.5" customHeight="1">
      <c r="A199" s="374"/>
      <c r="B199" s="396" t="s">
        <v>2774</v>
      </c>
      <c r="C199" s="375"/>
      <c r="D199" s="375"/>
      <c r="E199" s="376"/>
      <c r="F199" s="376"/>
    </row>
    <row r="200" spans="1:6" s="196" customFormat="1" ht="79.5" customHeight="1">
      <c r="A200" s="374"/>
      <c r="B200" s="396" t="s">
        <v>2775</v>
      </c>
      <c r="C200" s="375"/>
      <c r="D200" s="375"/>
      <c r="E200" s="376"/>
      <c r="F200" s="376"/>
    </row>
    <row r="201" spans="1:6" s="196" customFormat="1" ht="51.75" customHeight="1">
      <c r="A201" s="374"/>
      <c r="B201" s="396" t="s">
        <v>2776</v>
      </c>
      <c r="C201" s="375"/>
      <c r="D201" s="375"/>
      <c r="E201" s="376"/>
      <c r="F201" s="376"/>
    </row>
    <row r="202" spans="1:6" s="196" customFormat="1" ht="21" customHeight="1">
      <c r="A202" s="374"/>
      <c r="B202" s="397" t="s">
        <v>2712</v>
      </c>
      <c r="C202" s="375"/>
      <c r="D202" s="375"/>
      <c r="E202" s="376"/>
      <c r="F202" s="376"/>
    </row>
    <row r="203" spans="1:6" s="196" customFormat="1" ht="12.75" customHeight="1">
      <c r="A203" s="374"/>
      <c r="B203" s="397" t="s">
        <v>2777</v>
      </c>
      <c r="C203" s="375"/>
      <c r="D203" s="375"/>
      <c r="E203" s="376"/>
      <c r="F203" s="376"/>
    </row>
    <row r="204" spans="1:6" s="196" customFormat="1" ht="12.75" customHeight="1">
      <c r="A204" s="374"/>
      <c r="B204" s="397" t="s">
        <v>2778</v>
      </c>
      <c r="C204" s="375"/>
      <c r="D204" s="375"/>
      <c r="E204" s="376"/>
      <c r="F204" s="376"/>
    </row>
    <row r="205" spans="1:6" s="196" customFormat="1" ht="12.75" customHeight="1">
      <c r="A205" s="374"/>
      <c r="B205" s="397" t="s">
        <v>2779</v>
      </c>
      <c r="C205" s="375"/>
      <c r="D205" s="375"/>
      <c r="E205" s="376"/>
      <c r="F205" s="376"/>
    </row>
    <row r="206" spans="1:6" s="196" customFormat="1" ht="12.75" customHeight="1">
      <c r="A206" s="374"/>
      <c r="B206" s="397" t="s">
        <v>2780</v>
      </c>
      <c r="C206" s="375"/>
      <c r="D206" s="375"/>
      <c r="E206" s="376"/>
      <c r="F206" s="376"/>
    </row>
    <row r="207" spans="1:6" s="196" customFormat="1" ht="12.75" customHeight="1">
      <c r="A207" s="374"/>
      <c r="B207" s="397" t="s">
        <v>2781</v>
      </c>
      <c r="C207" s="375"/>
      <c r="D207" s="375"/>
      <c r="E207" s="376"/>
      <c r="F207" s="376"/>
    </row>
    <row r="208" spans="1:6" s="196" customFormat="1" ht="12.75" customHeight="1">
      <c r="A208" s="374"/>
      <c r="B208" s="396" t="s">
        <v>2782</v>
      </c>
      <c r="C208" s="375"/>
      <c r="D208" s="375"/>
      <c r="E208" s="376"/>
      <c r="F208" s="376"/>
    </row>
    <row r="209" spans="1:6" s="196" customFormat="1" ht="12.75" customHeight="1">
      <c r="A209" s="374"/>
      <c r="B209" s="396" t="s">
        <v>2783</v>
      </c>
      <c r="C209" s="375"/>
      <c r="D209" s="375"/>
      <c r="E209" s="376"/>
      <c r="F209" s="376"/>
    </row>
    <row r="210" spans="1:6" s="196" customFormat="1" ht="12.75" customHeight="1">
      <c r="A210" s="374"/>
      <c r="B210" s="396" t="s">
        <v>2784</v>
      </c>
      <c r="C210" s="375"/>
      <c r="D210" s="375"/>
      <c r="E210" s="376"/>
      <c r="F210" s="376"/>
    </row>
    <row r="211" spans="1:6" s="196" customFormat="1" ht="12.75" customHeight="1">
      <c r="A211" s="374"/>
      <c r="B211" s="396" t="s">
        <v>2785</v>
      </c>
      <c r="C211" s="375"/>
      <c r="D211" s="375"/>
      <c r="E211" s="376"/>
      <c r="F211" s="376"/>
    </row>
    <row r="212" spans="1:6" s="196" customFormat="1" ht="12.75" customHeight="1">
      <c r="A212" s="374"/>
      <c r="B212" s="396" t="s">
        <v>2728</v>
      </c>
      <c r="C212" s="375"/>
      <c r="D212" s="375"/>
      <c r="E212" s="376"/>
      <c r="F212" s="376"/>
    </row>
    <row r="213" spans="1:6" s="196" customFormat="1" ht="12.75" customHeight="1">
      <c r="A213" s="374"/>
      <c r="B213" s="398" t="s">
        <v>2729</v>
      </c>
      <c r="C213" s="375"/>
      <c r="D213" s="375"/>
      <c r="E213" s="376"/>
      <c r="F213" s="376"/>
    </row>
    <row r="214" spans="1:6" s="196" customFormat="1" ht="12.75" customHeight="1">
      <c r="A214" s="374"/>
      <c r="B214" s="398" t="s">
        <v>2786</v>
      </c>
      <c r="C214" s="375" t="s">
        <v>10</v>
      </c>
      <c r="D214" s="399">
        <v>2</v>
      </c>
      <c r="E214" s="400"/>
      <c r="F214" s="400">
        <f>E214*D214</f>
        <v>0</v>
      </c>
    </row>
    <row r="215" spans="1:6" s="196" customFormat="1" ht="12" customHeight="1">
      <c r="A215" s="382"/>
      <c r="B215" s="226"/>
      <c r="C215" s="247"/>
      <c r="D215" s="247"/>
      <c r="E215" s="373"/>
      <c r="F215" s="373"/>
    </row>
    <row r="216" spans="1:6" s="196" customFormat="1" ht="15.75" customHeight="1">
      <c r="A216" s="372" t="s">
        <v>631</v>
      </c>
      <c r="B216" s="226" t="s">
        <v>2787</v>
      </c>
      <c r="C216" s="247"/>
      <c r="D216" s="247"/>
      <c r="E216" s="373"/>
      <c r="F216" s="373"/>
    </row>
    <row r="217" spans="1:6">
      <c r="A217" s="382"/>
      <c r="B217" s="385" t="s">
        <v>2788</v>
      </c>
      <c r="C217" s="247"/>
      <c r="D217" s="247"/>
      <c r="E217" s="373"/>
      <c r="F217" s="373"/>
    </row>
    <row r="218" spans="1:6">
      <c r="A218" s="382"/>
      <c r="B218" s="385" t="s">
        <v>1758</v>
      </c>
      <c r="C218" s="247"/>
      <c r="D218" s="247"/>
      <c r="E218" s="373"/>
      <c r="F218" s="373"/>
    </row>
    <row r="219" spans="1:6">
      <c r="A219" s="382"/>
      <c r="B219" s="385" t="s">
        <v>1759</v>
      </c>
      <c r="C219" s="247"/>
      <c r="D219" s="247"/>
      <c r="E219" s="373"/>
      <c r="F219" s="373"/>
    </row>
    <row r="220" spans="1:6">
      <c r="A220" s="382"/>
      <c r="B220" s="385" t="s">
        <v>1760</v>
      </c>
      <c r="C220" s="247"/>
      <c r="D220" s="247"/>
      <c r="E220" s="373"/>
      <c r="F220" s="315"/>
    </row>
    <row r="221" spans="1:6" s="196" customFormat="1" ht="15.75" customHeight="1">
      <c r="A221" s="382"/>
      <c r="B221" s="385" t="s">
        <v>2789</v>
      </c>
      <c r="C221" s="247" t="s">
        <v>10</v>
      </c>
      <c r="D221" s="247">
        <v>25</v>
      </c>
      <c r="E221" s="373"/>
      <c r="F221" s="315">
        <f>D221*E221</f>
        <v>0</v>
      </c>
    </row>
    <row r="222" spans="1:6" s="283" customFormat="1" ht="11.25">
      <c r="A222" s="382"/>
      <c r="B222" s="226"/>
      <c r="C222" s="247"/>
      <c r="D222" s="247"/>
      <c r="E222" s="373"/>
      <c r="F222" s="373"/>
    </row>
    <row r="223" spans="1:6">
      <c r="A223" s="225" t="s">
        <v>633</v>
      </c>
      <c r="B223" s="401" t="s">
        <v>2790</v>
      </c>
      <c r="C223" s="247"/>
      <c r="D223" s="247"/>
      <c r="E223" s="315"/>
      <c r="F223" s="373"/>
    </row>
    <row r="224" spans="1:6">
      <c r="A224" s="372"/>
      <c r="B224" s="387" t="s">
        <v>2791</v>
      </c>
      <c r="C224" s="388"/>
      <c r="D224" s="389"/>
      <c r="E224" s="373"/>
      <c r="F224" s="373"/>
    </row>
    <row r="225" spans="1:6">
      <c r="A225" s="372"/>
      <c r="B225" s="387"/>
      <c r="C225" s="388"/>
      <c r="D225" s="389"/>
      <c r="E225" s="373"/>
      <c r="F225" s="373"/>
    </row>
    <row r="226" spans="1:6">
      <c r="A226" s="225" t="s">
        <v>636</v>
      </c>
      <c r="B226" s="402" t="s">
        <v>1943</v>
      </c>
      <c r="C226" s="299"/>
      <c r="D226" s="317"/>
      <c r="E226" s="316"/>
      <c r="F226" s="316"/>
    </row>
    <row r="227" spans="1:6" ht="22.5">
      <c r="B227" s="226" t="s">
        <v>2792</v>
      </c>
      <c r="C227" s="266" t="s">
        <v>26</v>
      </c>
      <c r="D227" s="314">
        <v>150</v>
      </c>
      <c r="E227" s="315"/>
      <c r="F227" s="315">
        <f>+D227*E227</f>
        <v>0</v>
      </c>
    </row>
    <row r="228" spans="1:6">
      <c r="B228" s="226"/>
      <c r="C228" s="266"/>
      <c r="D228" s="314"/>
      <c r="E228" s="315"/>
      <c r="F228" s="315"/>
    </row>
    <row r="229" spans="1:6" s="266" customFormat="1" ht="17.25" customHeight="1">
      <c r="A229" s="245" t="s">
        <v>638</v>
      </c>
      <c r="B229" s="402" t="s">
        <v>2352</v>
      </c>
      <c r="C229" s="403"/>
      <c r="D229" s="404"/>
      <c r="E229" s="405"/>
      <c r="F229" s="406"/>
    </row>
    <row r="230" spans="1:6" s="266" customFormat="1" ht="37.5" customHeight="1">
      <c r="A230" s="225"/>
      <c r="B230" s="244" t="s">
        <v>2353</v>
      </c>
      <c r="C230" s="407"/>
      <c r="D230" s="408"/>
      <c r="E230" s="373"/>
      <c r="F230" s="315"/>
    </row>
    <row r="231" spans="1:6" s="266" customFormat="1" ht="16.5" customHeight="1">
      <c r="A231" s="225"/>
      <c r="B231" s="244" t="s">
        <v>2354</v>
      </c>
      <c r="C231" s="409" t="s">
        <v>9</v>
      </c>
      <c r="D231" s="314">
        <v>23</v>
      </c>
      <c r="E231" s="373"/>
      <c r="F231" s="315">
        <f>D231*E231</f>
        <v>0</v>
      </c>
    </row>
    <row r="232" spans="1:6" s="266" customFormat="1" ht="16.5" customHeight="1">
      <c r="A232" s="225"/>
      <c r="B232" s="244"/>
      <c r="C232" s="407"/>
      <c r="D232" s="408"/>
      <c r="E232" s="373"/>
      <c r="F232" s="315"/>
    </row>
    <row r="233" spans="1:6">
      <c r="A233" s="240" t="s">
        <v>640</v>
      </c>
      <c r="B233" s="410" t="s">
        <v>2793</v>
      </c>
      <c r="C233" s="232"/>
      <c r="D233" s="238"/>
      <c r="E233" s="234"/>
      <c r="F233" s="234"/>
    </row>
    <row r="234" spans="1:6" ht="33.75">
      <c r="A234" s="240"/>
      <c r="B234" s="272" t="s">
        <v>2794</v>
      </c>
      <c r="C234" s="232"/>
      <c r="D234" s="238"/>
      <c r="E234" s="234"/>
      <c r="F234" s="234"/>
    </row>
    <row r="235" spans="1:6">
      <c r="A235" s="240"/>
      <c r="B235" s="411" t="s">
        <v>2795</v>
      </c>
      <c r="C235" s="232" t="s">
        <v>11</v>
      </c>
      <c r="D235" s="238">
        <v>134</v>
      </c>
      <c r="E235" s="234"/>
      <c r="F235" s="234">
        <f>D235*E235</f>
        <v>0</v>
      </c>
    </row>
    <row r="236" spans="1:6">
      <c r="A236" s="240"/>
      <c r="B236" s="411" t="s">
        <v>2796</v>
      </c>
      <c r="C236" s="232" t="s">
        <v>11</v>
      </c>
      <c r="D236" s="238">
        <v>20</v>
      </c>
      <c r="E236" s="234"/>
      <c r="F236" s="234">
        <f>D236*E236</f>
        <v>0</v>
      </c>
    </row>
    <row r="237" spans="1:6">
      <c r="A237" s="240"/>
      <c r="B237" s="411"/>
      <c r="C237" s="232"/>
      <c r="D237" s="238"/>
      <c r="E237" s="234"/>
      <c r="F237" s="234"/>
    </row>
    <row r="238" spans="1:6" ht="13.5">
      <c r="A238" s="412"/>
      <c r="B238" s="413" t="s">
        <v>1875</v>
      </c>
      <c r="C238" s="414"/>
      <c r="D238" s="415"/>
      <c r="E238" s="416"/>
      <c r="F238" s="416"/>
    </row>
    <row r="239" spans="1:6" ht="13.5">
      <c r="A239" s="412"/>
      <c r="B239" s="413" t="s">
        <v>1876</v>
      </c>
      <c r="C239" s="414"/>
      <c r="D239" s="415"/>
      <c r="E239" s="416"/>
      <c r="F239" s="416"/>
    </row>
    <row r="240" spans="1:6" ht="13.5">
      <c r="A240" s="412"/>
      <c r="B240" s="413" t="s">
        <v>1877</v>
      </c>
      <c r="C240" s="414"/>
      <c r="D240" s="415"/>
      <c r="E240" s="416"/>
      <c r="F240" s="416"/>
    </row>
    <row r="241" spans="1:6">
      <c r="B241" s="226"/>
      <c r="C241" s="266"/>
      <c r="D241" s="314"/>
      <c r="E241" s="315"/>
      <c r="F241" s="315"/>
    </row>
    <row r="242" spans="1:6">
      <c r="A242" s="225" t="s">
        <v>642</v>
      </c>
      <c r="B242" s="402" t="s">
        <v>1955</v>
      </c>
      <c r="C242" s="266"/>
      <c r="D242" s="247"/>
      <c r="E242" s="417"/>
      <c r="F242" s="315"/>
    </row>
    <row r="243" spans="1:6">
      <c r="B243" s="244" t="s">
        <v>1956</v>
      </c>
      <c r="C243" s="266"/>
      <c r="D243" s="247"/>
      <c r="E243" s="417"/>
      <c r="F243" s="315"/>
    </row>
    <row r="244" spans="1:6">
      <c r="B244" s="244" t="s">
        <v>1957</v>
      </c>
      <c r="C244" s="266" t="s">
        <v>11</v>
      </c>
      <c r="D244" s="247">
        <v>10</v>
      </c>
      <c r="E244" s="417"/>
      <c r="F244" s="276">
        <f>E244*D244</f>
        <v>0</v>
      </c>
    </row>
    <row r="245" spans="1:6">
      <c r="B245" s="226"/>
      <c r="C245" s="266"/>
      <c r="D245" s="247"/>
      <c r="E245" s="417"/>
      <c r="F245" s="315"/>
    </row>
    <row r="246" spans="1:6">
      <c r="A246" s="225" t="s">
        <v>644</v>
      </c>
      <c r="B246" s="402" t="s">
        <v>1959</v>
      </c>
      <c r="C246" s="266"/>
      <c r="D246" s="247"/>
      <c r="E246" s="417"/>
      <c r="F246" s="315"/>
    </row>
    <row r="247" spans="1:6" ht="22.5">
      <c r="B247" s="244" t="s">
        <v>1960</v>
      </c>
      <c r="C247" s="266"/>
      <c r="D247" s="247"/>
      <c r="E247" s="417"/>
      <c r="F247" s="315"/>
    </row>
    <row r="248" spans="1:6">
      <c r="B248" s="244" t="s">
        <v>2572</v>
      </c>
      <c r="C248" s="266" t="s">
        <v>9</v>
      </c>
      <c r="D248" s="247">
        <v>10</v>
      </c>
      <c r="E248" s="417"/>
      <c r="F248" s="276">
        <f>E248*D248</f>
        <v>0</v>
      </c>
    </row>
    <row r="249" spans="1:6">
      <c r="B249" s="244" t="s">
        <v>1961</v>
      </c>
      <c r="C249" s="266" t="s">
        <v>9</v>
      </c>
      <c r="D249" s="247">
        <v>2</v>
      </c>
      <c r="E249" s="417"/>
      <c r="F249" s="276">
        <f>E249*D249</f>
        <v>0</v>
      </c>
    </row>
    <row r="250" spans="1:6">
      <c r="B250" s="226"/>
      <c r="C250" s="266"/>
      <c r="D250" s="247"/>
      <c r="E250" s="417"/>
      <c r="F250" s="315"/>
    </row>
    <row r="251" spans="1:6">
      <c r="A251" s="225" t="s">
        <v>646</v>
      </c>
      <c r="B251" s="402" t="s">
        <v>1963</v>
      </c>
      <c r="C251" s="266"/>
      <c r="D251" s="314"/>
      <c r="E251" s="315"/>
      <c r="F251" s="315"/>
    </row>
    <row r="252" spans="1:6" ht="33.75">
      <c r="B252" s="226" t="s">
        <v>1964</v>
      </c>
      <c r="C252" s="266" t="s">
        <v>1948</v>
      </c>
      <c r="D252" s="314">
        <v>1</v>
      </c>
      <c r="E252" s="315"/>
      <c r="F252" s="315">
        <f>+D252*E252</f>
        <v>0</v>
      </c>
    </row>
    <row r="253" spans="1:6">
      <c r="B253" s="244"/>
      <c r="C253" s="266"/>
      <c r="D253" s="314"/>
      <c r="E253" s="315"/>
      <c r="F253" s="315"/>
    </row>
    <row r="254" spans="1:6">
      <c r="A254" s="225" t="s">
        <v>648</v>
      </c>
      <c r="B254" s="402" t="s">
        <v>1966</v>
      </c>
      <c r="C254" s="266"/>
      <c r="D254" s="314"/>
      <c r="E254" s="315"/>
      <c r="F254" s="315"/>
    </row>
    <row r="255" spans="1:6">
      <c r="B255" s="244" t="s">
        <v>1967</v>
      </c>
      <c r="C255" s="266"/>
      <c r="D255" s="314"/>
      <c r="E255" s="315"/>
      <c r="F255" s="315"/>
    </row>
    <row r="256" spans="1:6" ht="56.25">
      <c r="B256" s="244" t="s">
        <v>1968</v>
      </c>
      <c r="C256" s="266"/>
      <c r="D256" s="314"/>
      <c r="E256" s="315"/>
      <c r="F256" s="315"/>
    </row>
    <row r="257" spans="1:6">
      <c r="B257" s="244" t="s">
        <v>1969</v>
      </c>
      <c r="C257" s="266"/>
      <c r="D257" s="314"/>
      <c r="E257" s="315"/>
      <c r="F257" s="315"/>
    </row>
    <row r="258" spans="1:6" ht="135">
      <c r="B258" s="244" t="s">
        <v>1970</v>
      </c>
      <c r="C258" s="266"/>
      <c r="D258" s="314"/>
      <c r="E258" s="315"/>
      <c r="F258" s="315"/>
    </row>
    <row r="259" spans="1:6">
      <c r="B259" s="244" t="s">
        <v>1971</v>
      </c>
      <c r="C259" s="266" t="s">
        <v>9</v>
      </c>
      <c r="D259" s="314">
        <v>2</v>
      </c>
      <c r="E259" s="315"/>
      <c r="F259" s="276">
        <f>E259*D259</f>
        <v>0</v>
      </c>
    </row>
    <row r="260" spans="1:6">
      <c r="B260" s="244"/>
      <c r="C260" s="266"/>
      <c r="D260" s="314"/>
      <c r="E260" s="315"/>
      <c r="F260" s="276"/>
    </row>
    <row r="261" spans="1:6">
      <c r="A261" s="225" t="s">
        <v>650</v>
      </c>
      <c r="B261" s="402" t="s">
        <v>1977</v>
      </c>
      <c r="C261" s="266"/>
      <c r="D261" s="314"/>
      <c r="E261" s="315"/>
      <c r="F261" s="315"/>
    </row>
    <row r="262" spans="1:6" ht="33.75">
      <c r="B262" s="244" t="s">
        <v>1978</v>
      </c>
      <c r="C262" s="266"/>
      <c r="D262" s="314"/>
      <c r="E262" s="315"/>
      <c r="F262" s="315"/>
    </row>
    <row r="263" spans="1:6">
      <c r="B263" s="244" t="s">
        <v>1975</v>
      </c>
      <c r="C263" s="266" t="s">
        <v>1948</v>
      </c>
      <c r="D263" s="314">
        <v>1</v>
      </c>
      <c r="E263" s="315"/>
      <c r="F263" s="315">
        <f>+D263*E263</f>
        <v>0</v>
      </c>
    </row>
    <row r="264" spans="1:6">
      <c r="B264" s="244"/>
      <c r="C264" s="266"/>
      <c r="D264" s="314"/>
      <c r="E264" s="315"/>
      <c r="F264" s="315"/>
    </row>
    <row r="265" spans="1:6">
      <c r="B265" s="347" t="str">
        <f>B72</f>
        <v>INŠTALACIJE HLAJENJA</v>
      </c>
      <c r="C265" s="279"/>
      <c r="D265" s="348"/>
      <c r="E265" s="349"/>
      <c r="F265" s="350"/>
    </row>
    <row r="266" spans="1:6">
      <c r="B266" s="351" t="s">
        <v>1666</v>
      </c>
      <c r="C266" s="285"/>
      <c r="D266" s="352"/>
      <c r="E266" s="353"/>
      <c r="F266" s="354">
        <f>SUM(F74:F265)</f>
        <v>0</v>
      </c>
    </row>
    <row r="267" spans="1:6">
      <c r="B267" s="226"/>
      <c r="C267" s="266"/>
      <c r="D267" s="314"/>
      <c r="E267" s="315"/>
      <c r="F267" s="315"/>
    </row>
  </sheetData>
  <pageMargins left="0.98425196850393704" right="0.74803149606299213" top="0.78740157480314965" bottom="0.78740157480314965" header="0" footer="0"/>
  <pageSetup paperSize="9" scale="94" orientation="portrait" r:id="rId1"/>
  <headerFooter alignWithMargins="0">
    <oddFooter>&amp;R&amp;P/&amp;N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4B85B-8ACB-4D87-8E83-F1C75A36E868}">
  <sheetPr codeName="List37">
    <tabColor rgb="FFFFFF00"/>
  </sheetPr>
  <dimension ref="A1:F176"/>
  <sheetViews>
    <sheetView view="pageBreakPreview" zoomScaleNormal="100" zoomScaleSheetLayoutView="100" workbookViewId="0">
      <selection activeCell="T82" sqref="T82"/>
    </sheetView>
  </sheetViews>
  <sheetFormatPr defaultRowHeight="12.75"/>
  <cols>
    <col min="1" max="1" width="3.85546875" style="225" customWidth="1"/>
    <col min="2" max="2" width="46.85546875" style="305" customWidth="1"/>
    <col min="3" max="3" width="6.42578125" style="303" customWidth="1"/>
    <col min="4" max="4" width="8.28515625" style="304" customWidth="1"/>
    <col min="5" max="5" width="10" style="201" customWidth="1"/>
    <col min="6" max="6" width="12.85546875" style="201" customWidth="1"/>
    <col min="7" max="16384" width="9.140625" style="303"/>
  </cols>
  <sheetData>
    <row r="1" spans="1:6" s="305" customFormat="1">
      <c r="A1" s="225"/>
      <c r="B1" s="208" t="str">
        <f>'SKUPAJ '!B1</f>
        <v xml:space="preserve">PROJEKTANTSKI PREDRAČUN S PREDIZMERAMI </v>
      </c>
      <c r="C1" s="303"/>
      <c r="D1" s="304"/>
      <c r="E1" s="201"/>
      <c r="F1" s="201"/>
    </row>
    <row r="2" spans="1:6" s="305" customFormat="1">
      <c r="A2" s="225"/>
      <c r="B2" s="208"/>
      <c r="C2" s="303"/>
      <c r="D2" s="304"/>
      <c r="E2" s="201"/>
      <c r="F2" s="201"/>
    </row>
    <row r="3" spans="1:6" s="305" customFormat="1">
      <c r="A3" s="225"/>
      <c r="B3" s="208"/>
      <c r="C3" s="303"/>
      <c r="D3" s="304"/>
      <c r="E3" s="201"/>
      <c r="F3" s="201"/>
    </row>
    <row r="4" spans="1:6" s="305" customFormat="1">
      <c r="A4" s="225"/>
      <c r="B4" s="203" t="s">
        <v>607</v>
      </c>
      <c r="C4" s="303"/>
      <c r="D4" s="304"/>
      <c r="E4" s="201"/>
      <c r="F4" s="201"/>
    </row>
    <row r="5" spans="1:6" s="305" customFormat="1">
      <c r="A5" s="225"/>
      <c r="B5" s="208" t="str">
        <f>'SKUPAJ '!C3</f>
        <v>OBČINA CELJE</v>
      </c>
      <c r="C5" s="303"/>
      <c r="D5" s="304"/>
      <c r="E5" s="201"/>
      <c r="F5" s="201"/>
    </row>
    <row r="6" spans="1:6" s="305" customFormat="1">
      <c r="A6" s="225"/>
      <c r="B6" s="208" t="str">
        <f>'SKUPAJ '!C4</f>
        <v>Trg celjskih knezov 9</v>
      </c>
      <c r="C6" s="303"/>
      <c r="D6" s="304"/>
      <c r="E6" s="201"/>
      <c r="F6" s="201"/>
    </row>
    <row r="7" spans="1:6" s="305" customFormat="1">
      <c r="A7" s="225"/>
      <c r="B7" s="208" t="str">
        <f>'SKUPAJ '!C5</f>
        <v>3000 CELJE</v>
      </c>
      <c r="C7" s="303"/>
      <c r="D7" s="304"/>
      <c r="E7" s="201"/>
      <c r="F7" s="201"/>
    </row>
    <row r="8" spans="1:6" s="305" customFormat="1">
      <c r="A8" s="225"/>
      <c r="B8" s="209"/>
      <c r="C8" s="303"/>
      <c r="D8" s="304"/>
      <c r="E8" s="201"/>
      <c r="F8" s="201"/>
    </row>
    <row r="9" spans="1:6" s="305" customFormat="1">
      <c r="A9" s="225"/>
      <c r="B9" s="203" t="s">
        <v>1497</v>
      </c>
      <c r="C9" s="303"/>
      <c r="D9" s="304"/>
      <c r="E9" s="201"/>
      <c r="F9" s="201"/>
    </row>
    <row r="10" spans="1:6" s="305" customFormat="1">
      <c r="A10" s="225"/>
      <c r="B10" s="208" t="str">
        <f>'SKUPAJ '!C7</f>
        <v xml:space="preserve">VRTEC ČIRA-ČARA </v>
      </c>
      <c r="C10" s="303"/>
      <c r="D10" s="304"/>
      <c r="E10" s="201"/>
      <c r="F10" s="201"/>
    </row>
    <row r="11" spans="1:6" s="305" customFormat="1">
      <c r="A11" s="225"/>
      <c r="B11" s="208"/>
      <c r="C11" s="303"/>
      <c r="D11" s="304"/>
      <c r="E11" s="201"/>
      <c r="F11" s="201"/>
    </row>
    <row r="12" spans="1:6" s="305" customFormat="1">
      <c r="A12" s="225"/>
      <c r="B12" s="208"/>
      <c r="C12" s="303"/>
      <c r="D12" s="304"/>
      <c r="E12" s="201"/>
      <c r="F12" s="201"/>
    </row>
    <row r="13" spans="1:6" s="305" customFormat="1">
      <c r="A13" s="225"/>
      <c r="B13" s="203" t="s">
        <v>1498</v>
      </c>
      <c r="C13" s="303"/>
      <c r="D13" s="304"/>
      <c r="E13" s="201"/>
      <c r="F13" s="201"/>
    </row>
    <row r="14" spans="1:6" s="305" customFormat="1">
      <c r="A14" s="225"/>
      <c r="B14" s="209" t="s">
        <v>165</v>
      </c>
      <c r="C14" s="303"/>
      <c r="D14" s="304"/>
      <c r="E14" s="201"/>
      <c r="F14" s="201"/>
    </row>
    <row r="15" spans="1:6" s="305" customFormat="1">
      <c r="A15" s="225"/>
      <c r="B15" s="203"/>
      <c r="C15" s="303"/>
      <c r="D15" s="304"/>
      <c r="E15" s="201"/>
      <c r="F15" s="201"/>
    </row>
    <row r="16" spans="1:6" s="305" customFormat="1">
      <c r="A16" s="225"/>
      <c r="B16" s="203" t="s">
        <v>1499</v>
      </c>
      <c r="C16" s="303"/>
      <c r="D16" s="304"/>
      <c r="E16" s="201"/>
      <c r="F16" s="201"/>
    </row>
    <row r="17" spans="1:6" s="305" customFormat="1">
      <c r="A17" s="225"/>
      <c r="B17" s="209" t="s">
        <v>614</v>
      </c>
      <c r="C17" s="303"/>
      <c r="D17" s="304"/>
      <c r="E17" s="201"/>
      <c r="F17" s="201"/>
    </row>
    <row r="18" spans="1:6" s="305" customFormat="1">
      <c r="A18" s="225"/>
      <c r="B18" s="209"/>
      <c r="C18" s="303"/>
      <c r="D18" s="304"/>
      <c r="E18" s="201"/>
      <c r="F18" s="201"/>
    </row>
    <row r="19" spans="1:6" s="305" customFormat="1">
      <c r="A19" s="225"/>
      <c r="B19" s="203" t="s">
        <v>1500</v>
      </c>
      <c r="C19" s="303"/>
      <c r="D19" s="304"/>
      <c r="E19" s="201"/>
      <c r="F19" s="201"/>
    </row>
    <row r="20" spans="1:6" s="305" customFormat="1">
      <c r="A20" s="225"/>
      <c r="B20" s="209" t="str">
        <f>'SKUPAJ '!C14</f>
        <v>31021-24-K/AP</v>
      </c>
      <c r="C20" s="303"/>
      <c r="D20" s="304"/>
      <c r="E20" s="201"/>
      <c r="F20" s="201"/>
    </row>
    <row r="21" spans="1:6" s="305" customFormat="1">
      <c r="A21" s="225"/>
      <c r="B21" s="203"/>
      <c r="C21" s="303"/>
      <c r="D21" s="304"/>
      <c r="E21" s="201"/>
      <c r="F21" s="201"/>
    </row>
    <row r="22" spans="1:6" s="305" customFormat="1">
      <c r="A22" s="225"/>
      <c r="B22" s="209" t="s">
        <v>1469</v>
      </c>
      <c r="C22" s="303"/>
      <c r="D22" s="304"/>
      <c r="E22" s="201"/>
      <c r="F22" s="201"/>
    </row>
    <row r="23" spans="1:6" s="305" customFormat="1">
      <c r="A23" s="225"/>
      <c r="B23" s="203"/>
      <c r="C23" s="303"/>
      <c r="D23" s="304"/>
      <c r="E23" s="201"/>
      <c r="F23" s="201"/>
    </row>
    <row r="24" spans="1:6" s="305" customFormat="1">
      <c r="A24" s="225"/>
      <c r="B24" s="209"/>
      <c r="C24" s="303"/>
      <c r="D24" s="304"/>
      <c r="E24" s="201"/>
      <c r="F24" s="201"/>
    </row>
    <row r="25" spans="1:6" s="305" customFormat="1">
      <c r="A25" s="225" t="s">
        <v>2797</v>
      </c>
      <c r="B25" s="209" t="str">
        <f>B28</f>
        <v>CENTRALNI NADZORNI SISTEM</v>
      </c>
      <c r="C25" s="303"/>
      <c r="D25" s="304"/>
      <c r="E25" s="201"/>
      <c r="F25" s="201"/>
    </row>
    <row r="26" spans="1:6" s="305" customFormat="1">
      <c r="A26" s="225"/>
      <c r="B26" s="209"/>
      <c r="C26" s="303"/>
      <c r="D26" s="304"/>
      <c r="E26" s="201"/>
      <c r="F26" s="201"/>
    </row>
    <row r="27" spans="1:6" s="305" customFormat="1">
      <c r="A27" s="225"/>
      <c r="B27" s="209"/>
      <c r="C27" s="306"/>
      <c r="D27" s="307"/>
      <c r="E27" s="308"/>
      <c r="F27" s="201"/>
    </row>
    <row r="28" spans="1:6" s="305" customFormat="1" ht="13.5" thickBot="1">
      <c r="A28" s="225" t="s">
        <v>620</v>
      </c>
      <c r="B28" s="203" t="s">
        <v>2798</v>
      </c>
      <c r="C28" s="303"/>
      <c r="D28" s="304" t="s">
        <v>1</v>
      </c>
      <c r="E28" s="201"/>
      <c r="F28" s="201">
        <f>F157</f>
        <v>0</v>
      </c>
    </row>
    <row r="29" spans="1:6" s="313" customFormat="1">
      <c r="A29" s="225"/>
      <c r="B29" s="309" t="s">
        <v>1107</v>
      </c>
      <c r="C29" s="310"/>
      <c r="D29" s="311" t="s">
        <v>1</v>
      </c>
      <c r="E29" s="312"/>
      <c r="F29" s="312">
        <f>SUM(F28:F28)</f>
        <v>0</v>
      </c>
    </row>
    <row r="30" spans="1:6" s="313" customFormat="1" ht="11.25" customHeight="1">
      <c r="A30" s="225"/>
      <c r="B30" s="226"/>
      <c r="C30" s="266"/>
      <c r="D30" s="314"/>
      <c r="E30" s="315"/>
      <c r="F30" s="316"/>
    </row>
    <row r="31" spans="1:6" s="313" customFormat="1" ht="11.25" customHeight="1">
      <c r="A31" s="225"/>
      <c r="B31" s="226"/>
      <c r="C31" s="266"/>
      <c r="D31" s="314"/>
      <c r="E31" s="315"/>
      <c r="F31" s="316"/>
    </row>
    <row r="32" spans="1:6" s="313" customFormat="1" ht="11.25" customHeight="1">
      <c r="A32" s="225"/>
      <c r="B32" s="226"/>
      <c r="C32" s="266"/>
      <c r="D32" s="314"/>
      <c r="E32" s="315"/>
      <c r="F32" s="316"/>
    </row>
    <row r="33" spans="1:6" s="313" customFormat="1" ht="11.25" customHeight="1">
      <c r="A33" s="225"/>
      <c r="B33" s="226"/>
      <c r="C33" s="266"/>
      <c r="D33" s="314"/>
      <c r="E33" s="315"/>
      <c r="F33" s="316"/>
    </row>
    <row r="34" spans="1:6" s="313" customFormat="1" ht="11.25" customHeight="1">
      <c r="A34" s="225"/>
      <c r="B34" s="226"/>
      <c r="C34" s="266"/>
      <c r="D34" s="314"/>
      <c r="E34" s="315"/>
      <c r="F34" s="316"/>
    </row>
    <row r="35" spans="1:6" s="313" customFormat="1" ht="11.25" customHeight="1">
      <c r="A35" s="225"/>
      <c r="C35" s="299"/>
      <c r="D35" s="317"/>
      <c r="E35" s="316"/>
      <c r="F35" s="316"/>
    </row>
    <row r="36" spans="1:6" s="313" customFormat="1" ht="11.25" customHeight="1">
      <c r="A36" s="225"/>
      <c r="B36" s="226"/>
      <c r="C36" s="266"/>
      <c r="D36" s="314"/>
      <c r="E36" s="315"/>
      <c r="F36" s="316"/>
    </row>
    <row r="37" spans="1:6" s="313" customFormat="1" ht="11.25" customHeight="1">
      <c r="A37" s="225"/>
      <c r="B37" s="226"/>
      <c r="C37" s="266"/>
      <c r="D37" s="314"/>
      <c r="E37" s="315"/>
      <c r="F37" s="316"/>
    </row>
    <row r="38" spans="1:6" s="313" customFormat="1" ht="11.25" customHeight="1">
      <c r="A38" s="225"/>
      <c r="C38" s="299"/>
      <c r="D38" s="317"/>
      <c r="E38" s="316"/>
      <c r="F38" s="316"/>
    </row>
    <row r="39" spans="1:6" s="313" customFormat="1" ht="11.25" customHeight="1">
      <c r="A39" s="225"/>
      <c r="B39" s="226"/>
      <c r="C39" s="266"/>
      <c r="D39" s="314"/>
      <c r="E39" s="315"/>
      <c r="F39" s="316"/>
    </row>
    <row r="40" spans="1:6" s="313" customFormat="1" ht="11.25" customHeight="1">
      <c r="A40" s="225"/>
      <c r="B40" s="226"/>
      <c r="C40" s="266"/>
      <c r="D40" s="314"/>
      <c r="E40" s="315"/>
      <c r="F40" s="316"/>
    </row>
    <row r="41" spans="1:6" s="313" customFormat="1" ht="11.25" customHeight="1">
      <c r="A41" s="225"/>
      <c r="B41" s="226"/>
      <c r="C41" s="266"/>
      <c r="D41" s="314"/>
      <c r="E41" s="315"/>
      <c r="F41" s="316"/>
    </row>
    <row r="42" spans="1:6" s="313" customFormat="1" ht="11.25" customHeight="1">
      <c r="A42" s="225"/>
      <c r="B42" s="226"/>
      <c r="C42" s="266"/>
      <c r="D42" s="314"/>
      <c r="E42" s="315"/>
      <c r="F42" s="316"/>
    </row>
    <row r="43" spans="1:6" s="313" customFormat="1" ht="11.25" customHeight="1">
      <c r="A43" s="225"/>
      <c r="B43" s="226"/>
      <c r="C43" s="266"/>
      <c r="D43" s="314"/>
      <c r="E43" s="315"/>
      <c r="F43" s="316"/>
    </row>
    <row r="44" spans="1:6" s="313" customFormat="1" ht="11.25" customHeight="1">
      <c r="A44" s="225"/>
      <c r="B44" s="226"/>
      <c r="C44" s="266"/>
      <c r="D44" s="314"/>
      <c r="E44" s="315"/>
      <c r="F44" s="316"/>
    </row>
    <row r="45" spans="1:6" s="283" customFormat="1" ht="11.25" customHeight="1">
      <c r="A45" s="225"/>
      <c r="B45" s="226"/>
      <c r="C45" s="266"/>
      <c r="D45" s="314"/>
      <c r="E45" s="315"/>
      <c r="F45" s="315"/>
    </row>
    <row r="46" spans="1:6" s="283" customFormat="1" ht="11.25" customHeight="1">
      <c r="A46" s="225"/>
      <c r="B46" s="226"/>
      <c r="C46" s="266"/>
      <c r="D46" s="314"/>
      <c r="E46" s="315"/>
      <c r="F46" s="315"/>
    </row>
    <row r="47" spans="1:6" s="283" customFormat="1" ht="11.25" customHeight="1">
      <c r="A47" s="225"/>
      <c r="B47" s="226"/>
      <c r="C47" s="266"/>
      <c r="D47" s="314"/>
      <c r="E47" s="315"/>
      <c r="F47" s="315"/>
    </row>
    <row r="48" spans="1:6" s="283" customFormat="1" ht="11.25" customHeight="1">
      <c r="A48" s="225"/>
      <c r="B48" s="226"/>
      <c r="C48" s="266"/>
      <c r="D48" s="314"/>
      <c r="E48" s="315"/>
      <c r="F48" s="315"/>
    </row>
    <row r="49" spans="1:6" s="313" customFormat="1" ht="11.25" customHeight="1">
      <c r="A49" s="225"/>
      <c r="B49" s="226"/>
      <c r="C49" s="266"/>
      <c r="D49" s="314"/>
      <c r="E49" s="315"/>
      <c r="F49" s="316"/>
    </row>
    <row r="50" spans="1:6" s="313" customFormat="1" ht="11.25" customHeight="1">
      <c r="A50" s="225"/>
      <c r="B50" s="226"/>
      <c r="C50" s="266"/>
      <c r="D50" s="314"/>
      <c r="E50" s="315"/>
      <c r="F50" s="316"/>
    </row>
    <row r="51" spans="1:6" s="313" customFormat="1" ht="11.25" customHeight="1">
      <c r="A51" s="225"/>
      <c r="B51" s="226"/>
      <c r="C51" s="266"/>
      <c r="D51" s="314"/>
      <c r="E51" s="315"/>
      <c r="F51" s="316"/>
    </row>
    <row r="52" spans="1:6" s="313" customFormat="1" ht="11.25" customHeight="1">
      <c r="A52" s="225"/>
      <c r="B52" s="226"/>
      <c r="C52" s="266"/>
      <c r="D52" s="314"/>
      <c r="E52" s="315"/>
      <c r="F52" s="316"/>
    </row>
    <row r="53" spans="1:6" s="313" customFormat="1" ht="11.25" customHeight="1">
      <c r="A53" s="225"/>
      <c r="B53" s="226"/>
      <c r="C53" s="266"/>
      <c r="D53" s="314"/>
      <c r="E53" s="315"/>
      <c r="F53" s="316"/>
    </row>
    <row r="54" spans="1:6" s="313" customFormat="1" ht="11.25" customHeight="1">
      <c r="A54" s="225"/>
      <c r="C54" s="266"/>
      <c r="D54" s="314"/>
      <c r="E54" s="315"/>
      <c r="F54" s="316"/>
    </row>
    <row r="55" spans="1:6" s="313" customFormat="1" ht="11.25" customHeight="1">
      <c r="A55" s="225"/>
      <c r="C55" s="299"/>
      <c r="D55" s="317"/>
      <c r="E55" s="316"/>
      <c r="F55" s="316"/>
    </row>
    <row r="56" spans="1:6" s="313" customFormat="1" ht="11.25" customHeight="1">
      <c r="A56" s="225"/>
      <c r="C56" s="299"/>
      <c r="D56" s="317"/>
      <c r="E56" s="316"/>
      <c r="F56" s="316"/>
    </row>
    <row r="57" spans="1:6" s="313" customFormat="1" ht="11.25" customHeight="1">
      <c r="A57" s="225"/>
      <c r="C57" s="299"/>
      <c r="D57" s="317"/>
      <c r="E57" s="316"/>
      <c r="F57" s="316"/>
    </row>
    <row r="58" spans="1:6" s="313" customFormat="1" ht="11.25" customHeight="1">
      <c r="A58" s="225"/>
      <c r="C58" s="299"/>
      <c r="D58" s="317"/>
      <c r="E58" s="316"/>
      <c r="F58" s="316"/>
    </row>
    <row r="59" spans="1:6" s="313" customFormat="1" ht="11.25" customHeight="1">
      <c r="A59" s="225"/>
      <c r="C59" s="299"/>
      <c r="D59" s="317"/>
      <c r="E59" s="316"/>
      <c r="F59" s="316"/>
    </row>
    <row r="60" spans="1:6" s="313" customFormat="1" ht="12" customHeight="1">
      <c r="A60" s="225"/>
      <c r="C60" s="299"/>
      <c r="D60" s="317"/>
      <c r="E60" s="316"/>
      <c r="F60" s="316"/>
    </row>
    <row r="61" spans="1:6" s="313" customFormat="1" ht="11.25" customHeight="1">
      <c r="A61" s="225"/>
      <c r="C61" s="299"/>
      <c r="D61" s="317"/>
      <c r="E61" s="316"/>
      <c r="F61" s="316"/>
    </row>
    <row r="62" spans="1:6" s="313" customFormat="1" ht="11.25" customHeight="1">
      <c r="A62" s="225"/>
      <c r="C62" s="299"/>
      <c r="D62" s="317"/>
      <c r="E62" s="316"/>
      <c r="F62" s="316"/>
    </row>
    <row r="63" spans="1:6" s="283" customFormat="1" ht="11.25" customHeight="1">
      <c r="A63" s="225"/>
      <c r="B63" s="245" t="s">
        <v>1504</v>
      </c>
      <c r="C63" s="266"/>
      <c r="D63" s="314"/>
      <c r="E63" s="315"/>
      <c r="F63" s="315"/>
    </row>
    <row r="64" spans="1:6" s="283" customFormat="1" ht="11.25" customHeight="1">
      <c r="A64" s="225"/>
      <c r="B64" s="226"/>
      <c r="C64" s="266"/>
      <c r="D64" s="314"/>
      <c r="E64" s="315"/>
      <c r="F64" s="315"/>
    </row>
    <row r="65" spans="1:6" s="283" customFormat="1" ht="11.25" customHeight="1">
      <c r="A65" s="225"/>
      <c r="B65" s="226"/>
      <c r="C65" s="266"/>
      <c r="D65" s="314"/>
      <c r="E65" s="315"/>
      <c r="F65" s="315"/>
    </row>
    <row r="66" spans="1:6" s="323" customFormat="1" ht="11.25" customHeight="1">
      <c r="A66" s="318" t="s">
        <v>1505</v>
      </c>
      <c r="B66" s="319" t="s">
        <v>1305</v>
      </c>
      <c r="C66" s="320" t="s">
        <v>1306</v>
      </c>
      <c r="D66" s="321" t="s">
        <v>1307</v>
      </c>
      <c r="E66" s="322" t="s">
        <v>1308</v>
      </c>
      <c r="F66" s="322" t="s">
        <v>1107</v>
      </c>
    </row>
    <row r="67" spans="1:6" s="283" customFormat="1" ht="11.25" customHeight="1">
      <c r="A67" s="245"/>
      <c r="B67" s="324"/>
      <c r="C67" s="325"/>
      <c r="D67" s="326"/>
      <c r="E67" s="262"/>
      <c r="F67" s="262"/>
    </row>
    <row r="68" spans="1:6" s="283" customFormat="1" ht="11.25" customHeight="1">
      <c r="A68" s="225"/>
      <c r="B68" s="226" t="s">
        <v>1506</v>
      </c>
      <c r="C68" s="266"/>
      <c r="D68" s="314"/>
      <c r="E68" s="315"/>
      <c r="F68" s="315"/>
    </row>
    <row r="69" spans="1:6" s="283" customFormat="1" ht="11.25" customHeight="1">
      <c r="A69" s="225"/>
      <c r="B69" s="226"/>
      <c r="C69" s="266"/>
      <c r="D69" s="314"/>
      <c r="E69" s="315"/>
      <c r="F69" s="315"/>
    </row>
    <row r="70" spans="1:6" s="283" customFormat="1" ht="11.25" customHeight="1">
      <c r="A70" s="225"/>
      <c r="B70" s="226"/>
      <c r="C70" s="266"/>
      <c r="D70" s="314"/>
      <c r="E70" s="315"/>
      <c r="F70" s="315"/>
    </row>
    <row r="71" spans="1:6" s="283" customFormat="1" ht="11.25" customHeight="1">
      <c r="A71" s="225"/>
      <c r="B71" s="265" t="s">
        <v>1507</v>
      </c>
      <c r="C71" s="266"/>
      <c r="D71" s="314"/>
      <c r="E71" s="268"/>
      <c r="F71" s="268"/>
    </row>
    <row r="72" spans="1:6" s="283" customFormat="1" ht="11.25" customHeight="1">
      <c r="A72" s="225"/>
      <c r="B72" s="298" t="str">
        <f>B28</f>
        <v>CENTRALNI NADZORNI SISTEM</v>
      </c>
      <c r="C72" s="266"/>
      <c r="D72" s="314"/>
      <c r="E72" s="268"/>
      <c r="F72" s="268"/>
    </row>
    <row r="73" spans="1:6" s="283" customFormat="1" ht="11.25" customHeight="1">
      <c r="A73" s="225"/>
      <c r="B73" s="298"/>
      <c r="C73" s="266"/>
      <c r="D73" s="314"/>
      <c r="E73" s="268"/>
      <c r="F73" s="268"/>
    </row>
    <row r="74" spans="1:6" s="333" customFormat="1" ht="22.5">
      <c r="A74" s="327"/>
      <c r="B74" s="328" t="s">
        <v>2799</v>
      </c>
      <c r="C74" s="329"/>
      <c r="D74" s="330"/>
      <c r="E74" s="331"/>
      <c r="F74" s="332"/>
    </row>
    <row r="75" spans="1:6" s="333" customFormat="1" ht="11.25">
      <c r="A75" s="327"/>
      <c r="B75" s="328" t="s">
        <v>2800</v>
      </c>
      <c r="C75" s="329"/>
      <c r="D75" s="330"/>
      <c r="E75" s="331"/>
      <c r="F75" s="332"/>
    </row>
    <row r="76" spans="1:6" s="339" customFormat="1" ht="33.75">
      <c r="A76" s="334" t="s">
        <v>620</v>
      </c>
      <c r="B76" s="335" t="s">
        <v>2801</v>
      </c>
      <c r="C76" s="336" t="s">
        <v>898</v>
      </c>
      <c r="D76" s="337">
        <v>24</v>
      </c>
      <c r="E76" s="338"/>
      <c r="F76" s="338">
        <f>E76*D76</f>
        <v>0</v>
      </c>
    </row>
    <row r="77" spans="1:6" s="339" customFormat="1" ht="22.5">
      <c r="A77" s="334" t="s">
        <v>623</v>
      </c>
      <c r="B77" s="335" t="s">
        <v>2802</v>
      </c>
      <c r="C77" s="336" t="s">
        <v>898</v>
      </c>
      <c r="D77" s="337">
        <v>2</v>
      </c>
      <c r="E77" s="338"/>
      <c r="F77" s="338">
        <f>E77*D77</f>
        <v>0</v>
      </c>
    </row>
    <row r="78" spans="1:6" s="339" customFormat="1" ht="22.5">
      <c r="A78" s="334" t="s">
        <v>625</v>
      </c>
      <c r="B78" s="335" t="s">
        <v>2803</v>
      </c>
      <c r="C78" s="336" t="s">
        <v>898</v>
      </c>
      <c r="D78" s="337">
        <v>4</v>
      </c>
      <c r="E78" s="338"/>
      <c r="F78" s="338">
        <f>E78*D78</f>
        <v>0</v>
      </c>
    </row>
    <row r="79" spans="1:6" s="339" customFormat="1" ht="45">
      <c r="A79" s="334" t="s">
        <v>627</v>
      </c>
      <c r="B79" s="335" t="s">
        <v>2804</v>
      </c>
      <c r="C79" s="340"/>
      <c r="D79" s="337"/>
      <c r="E79" s="338"/>
      <c r="F79" s="338"/>
    </row>
    <row r="80" spans="1:6" s="339" customFormat="1" ht="90">
      <c r="A80" s="334" t="s">
        <v>629</v>
      </c>
      <c r="B80" s="335" t="s">
        <v>2805</v>
      </c>
      <c r="C80" s="336" t="s">
        <v>1975</v>
      </c>
      <c r="D80" s="337">
        <v>24</v>
      </c>
      <c r="E80" s="338"/>
      <c r="F80" s="338">
        <f>E80*D80</f>
        <v>0</v>
      </c>
    </row>
    <row r="81" spans="1:6" s="333" customFormat="1" ht="11.25">
      <c r="A81" s="327"/>
      <c r="B81" s="328" t="s">
        <v>2806</v>
      </c>
      <c r="C81" s="329"/>
      <c r="D81" s="330"/>
      <c r="E81" s="331"/>
      <c r="F81" s="341"/>
    </row>
    <row r="82" spans="1:6" s="339" customFormat="1" ht="67.5">
      <c r="A82" s="334" t="s">
        <v>620</v>
      </c>
      <c r="B82" s="335" t="s">
        <v>2807</v>
      </c>
      <c r="C82" s="340"/>
      <c r="D82" s="337"/>
      <c r="E82" s="338"/>
      <c r="F82" s="338"/>
    </row>
    <row r="83" spans="1:6" s="339" customFormat="1" ht="91.5" customHeight="1">
      <c r="A83" s="334" t="s">
        <v>623</v>
      </c>
      <c r="B83" s="335" t="s">
        <v>2808</v>
      </c>
      <c r="C83" s="336" t="s">
        <v>1975</v>
      </c>
      <c r="D83" s="337">
        <v>17</v>
      </c>
      <c r="E83" s="338"/>
      <c r="F83" s="338">
        <f>E83*D83</f>
        <v>0</v>
      </c>
    </row>
    <row r="84" spans="1:6" s="333" customFormat="1" ht="33.75">
      <c r="A84" s="327"/>
      <c r="B84" s="328" t="s">
        <v>2809</v>
      </c>
      <c r="C84" s="329"/>
      <c r="D84" s="330"/>
      <c r="E84" s="331"/>
      <c r="F84" s="341"/>
    </row>
    <row r="85" spans="1:6" s="339" customFormat="1" ht="33.75">
      <c r="A85" s="334" t="s">
        <v>620</v>
      </c>
      <c r="B85" s="335" t="s">
        <v>2810</v>
      </c>
      <c r="C85" s="336" t="s">
        <v>898</v>
      </c>
      <c r="D85" s="337">
        <v>1</v>
      </c>
      <c r="E85" s="338"/>
      <c r="F85" s="338">
        <f t="shared" ref="F85:F94" si="0">E85*D85</f>
        <v>0</v>
      </c>
    </row>
    <row r="86" spans="1:6" s="339" customFormat="1" ht="22.5">
      <c r="A86" s="334" t="s">
        <v>623</v>
      </c>
      <c r="B86" s="335" t="s">
        <v>2802</v>
      </c>
      <c r="C86" s="336" t="s">
        <v>898</v>
      </c>
      <c r="D86" s="337">
        <v>1</v>
      </c>
      <c r="E86" s="338"/>
      <c r="F86" s="338">
        <f t="shared" si="0"/>
        <v>0</v>
      </c>
    </row>
    <row r="87" spans="1:6" s="339" customFormat="1" ht="33.75">
      <c r="A87" s="334" t="s">
        <v>625</v>
      </c>
      <c r="B87" s="335" t="s">
        <v>2811</v>
      </c>
      <c r="C87" s="336" t="s">
        <v>898</v>
      </c>
      <c r="D87" s="337">
        <v>3</v>
      </c>
      <c r="E87" s="338"/>
      <c r="F87" s="338">
        <f t="shared" si="0"/>
        <v>0</v>
      </c>
    </row>
    <row r="88" spans="1:6" s="339" customFormat="1" ht="22.5">
      <c r="A88" s="334" t="s">
        <v>627</v>
      </c>
      <c r="B88" s="239" t="s">
        <v>2812</v>
      </c>
      <c r="C88" s="336" t="s">
        <v>898</v>
      </c>
      <c r="D88" s="337">
        <v>1</v>
      </c>
      <c r="E88" s="338"/>
      <c r="F88" s="338">
        <f t="shared" si="0"/>
        <v>0</v>
      </c>
    </row>
    <row r="89" spans="1:6" s="339" customFormat="1" ht="22.5">
      <c r="A89" s="334" t="s">
        <v>629</v>
      </c>
      <c r="B89" s="239" t="s">
        <v>2813</v>
      </c>
      <c r="C89" s="336" t="s">
        <v>898</v>
      </c>
      <c r="D89" s="337">
        <v>1</v>
      </c>
      <c r="E89" s="338"/>
      <c r="F89" s="338">
        <f t="shared" si="0"/>
        <v>0</v>
      </c>
    </row>
    <row r="90" spans="1:6" s="339" customFormat="1" ht="22.5">
      <c r="A90" s="334" t="s">
        <v>631</v>
      </c>
      <c r="B90" s="335" t="s">
        <v>2814</v>
      </c>
      <c r="C90" s="336" t="s">
        <v>898</v>
      </c>
      <c r="D90" s="337">
        <v>1</v>
      </c>
      <c r="E90" s="338"/>
      <c r="F90" s="338">
        <f t="shared" si="0"/>
        <v>0</v>
      </c>
    </row>
    <row r="91" spans="1:6" s="339" customFormat="1" ht="22.5">
      <c r="A91" s="334" t="s">
        <v>633</v>
      </c>
      <c r="B91" s="239" t="s">
        <v>2815</v>
      </c>
      <c r="C91" s="336" t="s">
        <v>898</v>
      </c>
      <c r="D91" s="337">
        <v>6</v>
      </c>
      <c r="E91" s="338"/>
      <c r="F91" s="338">
        <f t="shared" si="0"/>
        <v>0</v>
      </c>
    </row>
    <row r="92" spans="1:6" s="339" customFormat="1" ht="22.5">
      <c r="A92" s="334" t="s">
        <v>636</v>
      </c>
      <c r="B92" s="335" t="s">
        <v>2816</v>
      </c>
      <c r="C92" s="336" t="s">
        <v>898</v>
      </c>
      <c r="D92" s="337">
        <v>1</v>
      </c>
      <c r="E92" s="338"/>
      <c r="F92" s="338">
        <f t="shared" si="0"/>
        <v>0</v>
      </c>
    </row>
    <row r="93" spans="1:6" s="339" customFormat="1" ht="22.5">
      <c r="A93" s="334" t="s">
        <v>638</v>
      </c>
      <c r="B93" s="335" t="s">
        <v>2817</v>
      </c>
      <c r="C93" s="336" t="s">
        <v>898</v>
      </c>
      <c r="D93" s="337">
        <v>1</v>
      </c>
      <c r="E93" s="338"/>
      <c r="F93" s="338">
        <f t="shared" si="0"/>
        <v>0</v>
      </c>
    </row>
    <row r="94" spans="1:6" s="339" customFormat="1" ht="22.5">
      <c r="A94" s="334" t="s">
        <v>640</v>
      </c>
      <c r="B94" s="335" t="s">
        <v>2818</v>
      </c>
      <c r="C94" s="336" t="s">
        <v>1975</v>
      </c>
      <c r="D94" s="337">
        <v>1</v>
      </c>
      <c r="E94" s="338"/>
      <c r="F94" s="338">
        <f t="shared" si="0"/>
        <v>0</v>
      </c>
    </row>
    <row r="95" spans="1:6" s="339" customFormat="1" ht="56.25">
      <c r="A95" s="334" t="s">
        <v>642</v>
      </c>
      <c r="B95" s="335" t="s">
        <v>2819</v>
      </c>
      <c r="C95" s="340"/>
      <c r="D95" s="337"/>
      <c r="E95" s="338"/>
      <c r="F95" s="338"/>
    </row>
    <row r="96" spans="1:6" s="339" customFormat="1" ht="90">
      <c r="A96" s="334" t="s">
        <v>644</v>
      </c>
      <c r="B96" s="335" t="s">
        <v>2820</v>
      </c>
      <c r="C96" s="336" t="s">
        <v>1975</v>
      </c>
      <c r="D96" s="337" t="s">
        <v>695</v>
      </c>
      <c r="E96" s="338"/>
      <c r="F96" s="338">
        <f>E96*D96</f>
        <v>0</v>
      </c>
    </row>
    <row r="97" spans="1:6" s="333" customFormat="1" ht="11.25">
      <c r="A97" s="327"/>
      <c r="B97" s="328" t="s">
        <v>2821</v>
      </c>
      <c r="C97" s="329"/>
      <c r="D97" s="330"/>
      <c r="E97" s="331"/>
      <c r="F97" s="341"/>
    </row>
    <row r="98" spans="1:6" s="333" customFormat="1" ht="11.25">
      <c r="A98" s="327"/>
      <c r="B98" s="328" t="s">
        <v>2822</v>
      </c>
      <c r="C98" s="329"/>
      <c r="D98" s="330"/>
      <c r="E98" s="331"/>
      <c r="F98" s="341"/>
    </row>
    <row r="99" spans="1:6" s="339" customFormat="1" ht="22.5">
      <c r="A99" s="334" t="s">
        <v>620</v>
      </c>
      <c r="B99" s="335" t="s">
        <v>2823</v>
      </c>
      <c r="C99" s="336" t="s">
        <v>898</v>
      </c>
      <c r="D99" s="337">
        <v>1</v>
      </c>
      <c r="E99" s="338"/>
      <c r="F99" s="338">
        <f>E99*D99</f>
        <v>0</v>
      </c>
    </row>
    <row r="100" spans="1:6" s="339" customFormat="1" ht="33.75">
      <c r="A100" s="334" t="s">
        <v>623</v>
      </c>
      <c r="B100" s="335" t="s">
        <v>2824</v>
      </c>
      <c r="C100" s="336" t="s">
        <v>898</v>
      </c>
      <c r="D100" s="337">
        <v>14</v>
      </c>
      <c r="E100" s="338"/>
      <c r="F100" s="338">
        <f>E100*D100</f>
        <v>0</v>
      </c>
    </row>
    <row r="101" spans="1:6" s="339" customFormat="1" ht="22.5">
      <c r="A101" s="334" t="s">
        <v>625</v>
      </c>
      <c r="B101" s="335" t="s">
        <v>2825</v>
      </c>
      <c r="C101" s="336" t="s">
        <v>898</v>
      </c>
      <c r="D101" s="337">
        <v>14</v>
      </c>
      <c r="E101" s="338"/>
      <c r="F101" s="338">
        <f>E101*D101</f>
        <v>0</v>
      </c>
    </row>
    <row r="102" spans="1:6" s="339" customFormat="1" ht="33.75">
      <c r="A102" s="334" t="s">
        <v>627</v>
      </c>
      <c r="B102" s="335" t="s">
        <v>2826</v>
      </c>
      <c r="C102" s="336" t="s">
        <v>898</v>
      </c>
      <c r="D102" s="337">
        <v>1</v>
      </c>
      <c r="E102" s="338"/>
      <c r="F102" s="338">
        <f>E102*D102</f>
        <v>0</v>
      </c>
    </row>
    <row r="103" spans="1:6" s="339" customFormat="1" ht="33.75">
      <c r="A103" s="334" t="s">
        <v>629</v>
      </c>
      <c r="B103" s="335" t="s">
        <v>2827</v>
      </c>
      <c r="C103" s="336" t="s">
        <v>898</v>
      </c>
      <c r="D103" s="337">
        <v>2</v>
      </c>
      <c r="E103" s="338"/>
      <c r="F103" s="338">
        <f>E103*D103</f>
        <v>0</v>
      </c>
    </row>
    <row r="104" spans="1:6" s="333" customFormat="1" ht="11.25">
      <c r="A104" s="327"/>
      <c r="B104" s="328" t="s">
        <v>2828</v>
      </c>
      <c r="C104" s="329"/>
      <c r="D104" s="330"/>
      <c r="E104" s="331"/>
      <c r="F104" s="341"/>
    </row>
    <row r="105" spans="1:6" s="339" customFormat="1" ht="22.5">
      <c r="A105" s="334" t="s">
        <v>620</v>
      </c>
      <c r="B105" s="335" t="s">
        <v>2829</v>
      </c>
      <c r="C105" s="336" t="s">
        <v>898</v>
      </c>
      <c r="D105" s="337">
        <v>4</v>
      </c>
      <c r="E105" s="338"/>
      <c r="F105" s="338">
        <f>E105*D105</f>
        <v>0</v>
      </c>
    </row>
    <row r="106" spans="1:6" s="339" customFormat="1" ht="22.5">
      <c r="A106" s="334" t="s">
        <v>623</v>
      </c>
      <c r="B106" s="335" t="s">
        <v>2830</v>
      </c>
      <c r="C106" s="336" t="s">
        <v>898</v>
      </c>
      <c r="D106" s="337">
        <v>4</v>
      </c>
      <c r="E106" s="338"/>
      <c r="F106" s="338">
        <f>E106*D106</f>
        <v>0</v>
      </c>
    </row>
    <row r="107" spans="1:6" s="339" customFormat="1" ht="22.5">
      <c r="A107" s="334" t="s">
        <v>625</v>
      </c>
      <c r="B107" s="335" t="s">
        <v>2831</v>
      </c>
      <c r="C107" s="336" t="s">
        <v>898</v>
      </c>
      <c r="D107" s="337">
        <v>4</v>
      </c>
      <c r="E107" s="338"/>
      <c r="F107" s="338">
        <f>E107*D107</f>
        <v>0</v>
      </c>
    </row>
    <row r="108" spans="1:6" s="333" customFormat="1" ht="22.5">
      <c r="A108" s="327"/>
      <c r="B108" s="328" t="s">
        <v>2832</v>
      </c>
      <c r="C108" s="329"/>
      <c r="D108" s="330"/>
      <c r="E108" s="331"/>
      <c r="F108" s="341"/>
    </row>
    <row r="109" spans="1:6" s="339" customFormat="1" ht="33.75">
      <c r="A109" s="334" t="s">
        <v>620</v>
      </c>
      <c r="B109" s="335" t="s">
        <v>2833</v>
      </c>
      <c r="C109" s="336" t="s">
        <v>898</v>
      </c>
      <c r="D109" s="337">
        <v>5</v>
      </c>
      <c r="E109" s="338"/>
      <c r="F109" s="338">
        <f>E109*D109</f>
        <v>0</v>
      </c>
    </row>
    <row r="110" spans="1:6" s="339" customFormat="1" ht="22.5">
      <c r="A110" s="334" t="s">
        <v>623</v>
      </c>
      <c r="B110" s="335" t="s">
        <v>2834</v>
      </c>
      <c r="C110" s="336" t="s">
        <v>898</v>
      </c>
      <c r="D110" s="337">
        <v>5</v>
      </c>
      <c r="E110" s="338"/>
      <c r="F110" s="338">
        <f>E110*D110</f>
        <v>0</v>
      </c>
    </row>
    <row r="111" spans="1:6" s="333" customFormat="1" ht="11.25">
      <c r="A111" s="327"/>
      <c r="B111" s="328" t="s">
        <v>2835</v>
      </c>
      <c r="C111" s="329"/>
      <c r="D111" s="330"/>
      <c r="E111" s="331"/>
      <c r="F111" s="341"/>
    </row>
    <row r="112" spans="1:6" s="339" customFormat="1" ht="22.5">
      <c r="A112" s="334" t="s">
        <v>620</v>
      </c>
      <c r="B112" s="335" t="s">
        <v>2836</v>
      </c>
      <c r="C112" s="336" t="s">
        <v>898</v>
      </c>
      <c r="D112" s="337">
        <v>1</v>
      </c>
      <c r="E112" s="338"/>
      <c r="F112" s="338">
        <f>E112*D112</f>
        <v>0</v>
      </c>
    </row>
    <row r="113" spans="1:6" s="339" customFormat="1" ht="22.5">
      <c r="A113" s="334" t="s">
        <v>623</v>
      </c>
      <c r="B113" s="335" t="s">
        <v>2837</v>
      </c>
      <c r="C113" s="336" t="s">
        <v>898</v>
      </c>
      <c r="D113" s="337">
        <v>1</v>
      </c>
      <c r="E113" s="338"/>
      <c r="F113" s="338">
        <f>E113*D113</f>
        <v>0</v>
      </c>
    </row>
    <row r="114" spans="1:6" s="339" customFormat="1" ht="33.75">
      <c r="A114" s="334" t="s">
        <v>625</v>
      </c>
      <c r="B114" s="335" t="s">
        <v>2838</v>
      </c>
      <c r="C114" s="336" t="s">
        <v>898</v>
      </c>
      <c r="D114" s="337">
        <v>1</v>
      </c>
      <c r="E114" s="338"/>
      <c r="F114" s="338">
        <f>E114*D114</f>
        <v>0</v>
      </c>
    </row>
    <row r="115" spans="1:6" s="333" customFormat="1" ht="11.25">
      <c r="A115" s="327"/>
      <c r="B115" s="328" t="s">
        <v>2839</v>
      </c>
      <c r="C115" s="329"/>
      <c r="D115" s="330"/>
      <c r="E115" s="331"/>
      <c r="F115" s="341"/>
    </row>
    <row r="116" spans="1:6" s="339" customFormat="1" ht="22.5">
      <c r="A116" s="334" t="s">
        <v>620</v>
      </c>
      <c r="B116" s="335" t="s">
        <v>2840</v>
      </c>
      <c r="C116" s="336" t="s">
        <v>898</v>
      </c>
      <c r="D116" s="337">
        <v>1</v>
      </c>
      <c r="E116" s="338"/>
      <c r="F116" s="338">
        <f>E116*D116</f>
        <v>0</v>
      </c>
    </row>
    <row r="117" spans="1:6" s="339" customFormat="1" ht="22.5">
      <c r="A117" s="334" t="s">
        <v>623</v>
      </c>
      <c r="B117" s="335" t="s">
        <v>2841</v>
      </c>
      <c r="C117" s="336" t="s">
        <v>898</v>
      </c>
      <c r="D117" s="337">
        <v>1</v>
      </c>
      <c r="E117" s="338"/>
      <c r="F117" s="338">
        <f>E117*D117</f>
        <v>0</v>
      </c>
    </row>
    <row r="118" spans="1:6" s="339" customFormat="1" ht="33.75">
      <c r="A118" s="334" t="s">
        <v>625</v>
      </c>
      <c r="B118" s="335" t="s">
        <v>2838</v>
      </c>
      <c r="C118" s="336" t="s">
        <v>898</v>
      </c>
      <c r="D118" s="337">
        <v>1</v>
      </c>
      <c r="E118" s="338"/>
      <c r="F118" s="338">
        <f>E118*D118</f>
        <v>0</v>
      </c>
    </row>
    <row r="119" spans="1:6" s="333" customFormat="1" ht="22.5">
      <c r="A119" s="327"/>
      <c r="B119" s="328" t="s">
        <v>2842</v>
      </c>
      <c r="C119" s="329"/>
      <c r="D119" s="330"/>
      <c r="E119" s="331"/>
      <c r="F119" s="341"/>
    </row>
    <row r="120" spans="1:6" s="339" customFormat="1" ht="22.5">
      <c r="A120" s="334" t="s">
        <v>620</v>
      </c>
      <c r="B120" s="335" t="s">
        <v>2836</v>
      </c>
      <c r="C120" s="336" t="s">
        <v>898</v>
      </c>
      <c r="D120" s="337">
        <v>1</v>
      </c>
      <c r="E120" s="338"/>
      <c r="F120" s="338">
        <f>E120*D120</f>
        <v>0</v>
      </c>
    </row>
    <row r="121" spans="1:6" s="339" customFormat="1" ht="22.5">
      <c r="A121" s="334" t="s">
        <v>623</v>
      </c>
      <c r="B121" s="335" t="s">
        <v>2837</v>
      </c>
      <c r="C121" s="336" t="s">
        <v>898</v>
      </c>
      <c r="D121" s="337">
        <v>1</v>
      </c>
      <c r="E121" s="338"/>
      <c r="F121" s="338">
        <f>E121*D121</f>
        <v>0</v>
      </c>
    </row>
    <row r="122" spans="1:6" s="339" customFormat="1" ht="33.75">
      <c r="A122" s="334" t="s">
        <v>625</v>
      </c>
      <c r="B122" s="335" t="s">
        <v>2838</v>
      </c>
      <c r="C122" s="336" t="s">
        <v>898</v>
      </c>
      <c r="D122" s="337">
        <v>1</v>
      </c>
      <c r="E122" s="338"/>
      <c r="F122" s="338">
        <f>E122*D122</f>
        <v>0</v>
      </c>
    </row>
    <row r="123" spans="1:6" s="333" customFormat="1" ht="11.25">
      <c r="A123" s="327"/>
      <c r="B123" s="328" t="s">
        <v>2843</v>
      </c>
      <c r="C123" s="329"/>
      <c r="D123" s="330"/>
      <c r="E123" s="331"/>
      <c r="F123" s="341"/>
    </row>
    <row r="124" spans="1:6" s="339" customFormat="1" ht="22.5">
      <c r="A124" s="334" t="s">
        <v>620</v>
      </c>
      <c r="B124" s="335" t="s">
        <v>2840</v>
      </c>
      <c r="C124" s="336" t="s">
        <v>898</v>
      </c>
      <c r="D124" s="337">
        <v>1</v>
      </c>
      <c r="E124" s="338"/>
      <c r="F124" s="338">
        <f>E124*D124</f>
        <v>0</v>
      </c>
    </row>
    <row r="125" spans="1:6" s="339" customFormat="1" ht="22.5">
      <c r="A125" s="334" t="s">
        <v>623</v>
      </c>
      <c r="B125" s="335" t="s">
        <v>2841</v>
      </c>
      <c r="C125" s="336" t="s">
        <v>898</v>
      </c>
      <c r="D125" s="337">
        <v>1</v>
      </c>
      <c r="E125" s="338"/>
      <c r="F125" s="338">
        <f>E125*D125</f>
        <v>0</v>
      </c>
    </row>
    <row r="126" spans="1:6" s="339" customFormat="1" ht="33.75">
      <c r="A126" s="334" t="s">
        <v>625</v>
      </c>
      <c r="B126" s="335" t="s">
        <v>2838</v>
      </c>
      <c r="C126" s="336" t="s">
        <v>898</v>
      </c>
      <c r="D126" s="337">
        <v>1</v>
      </c>
      <c r="E126" s="338"/>
      <c r="F126" s="338">
        <f>E126*D126</f>
        <v>0</v>
      </c>
    </row>
    <row r="127" spans="1:6" s="333" customFormat="1" ht="11.25">
      <c r="A127" s="327"/>
      <c r="B127" s="328" t="s">
        <v>2844</v>
      </c>
      <c r="C127" s="329"/>
      <c r="D127" s="330"/>
      <c r="E127" s="331"/>
      <c r="F127" s="338"/>
    </row>
    <row r="128" spans="1:6" s="339" customFormat="1" ht="33.75">
      <c r="A128" s="334" t="s">
        <v>620</v>
      </c>
      <c r="B128" s="335" t="s">
        <v>2845</v>
      </c>
      <c r="C128" s="336" t="s">
        <v>898</v>
      </c>
      <c r="D128" s="337">
        <v>1</v>
      </c>
      <c r="E128" s="338"/>
      <c r="F128" s="338">
        <f t="shared" ref="F128:F140" si="1">E128*D128</f>
        <v>0</v>
      </c>
    </row>
    <row r="129" spans="1:6" s="339" customFormat="1" ht="22.5">
      <c r="A129" s="334" t="s">
        <v>623</v>
      </c>
      <c r="B129" s="239" t="s">
        <v>2812</v>
      </c>
      <c r="C129" s="336" t="s">
        <v>898</v>
      </c>
      <c r="D129" s="337">
        <v>1</v>
      </c>
      <c r="E129" s="338"/>
      <c r="F129" s="338">
        <f t="shared" si="1"/>
        <v>0</v>
      </c>
    </row>
    <row r="130" spans="1:6" s="339" customFormat="1" ht="22.5">
      <c r="A130" s="334" t="s">
        <v>625</v>
      </c>
      <c r="B130" s="239" t="s">
        <v>2813</v>
      </c>
      <c r="C130" s="336" t="s">
        <v>898</v>
      </c>
      <c r="D130" s="337">
        <v>1</v>
      </c>
      <c r="E130" s="338"/>
      <c r="F130" s="338">
        <f t="shared" si="1"/>
        <v>0</v>
      </c>
    </row>
    <row r="131" spans="1:6" s="339" customFormat="1" ht="22.5">
      <c r="A131" s="334" t="s">
        <v>627</v>
      </c>
      <c r="B131" s="335" t="s">
        <v>2814</v>
      </c>
      <c r="C131" s="336" t="s">
        <v>898</v>
      </c>
      <c r="D131" s="337">
        <v>1</v>
      </c>
      <c r="E131" s="338"/>
      <c r="F131" s="338">
        <f t="shared" si="1"/>
        <v>0</v>
      </c>
    </row>
    <row r="132" spans="1:6" s="339" customFormat="1" ht="22.5">
      <c r="A132" s="334" t="s">
        <v>629</v>
      </c>
      <c r="B132" s="239" t="s">
        <v>2815</v>
      </c>
      <c r="C132" s="336" t="s">
        <v>898</v>
      </c>
      <c r="D132" s="337">
        <v>6</v>
      </c>
      <c r="E132" s="338"/>
      <c r="F132" s="338">
        <f t="shared" si="1"/>
        <v>0</v>
      </c>
    </row>
    <row r="133" spans="1:6" s="339" customFormat="1" ht="22.5">
      <c r="A133" s="334" t="s">
        <v>631</v>
      </c>
      <c r="B133" s="239" t="s">
        <v>2816</v>
      </c>
      <c r="C133" s="336" t="s">
        <v>898</v>
      </c>
      <c r="D133" s="337">
        <v>2</v>
      </c>
      <c r="E133" s="338"/>
      <c r="F133" s="338">
        <f t="shared" si="1"/>
        <v>0</v>
      </c>
    </row>
    <row r="134" spans="1:6" s="339" customFormat="1" ht="22.5">
      <c r="A134" s="334" t="s">
        <v>633</v>
      </c>
      <c r="B134" s="239" t="s">
        <v>2817</v>
      </c>
      <c r="C134" s="336" t="s">
        <v>898</v>
      </c>
      <c r="D134" s="337">
        <v>1</v>
      </c>
      <c r="E134" s="338"/>
      <c r="F134" s="338">
        <f t="shared" si="1"/>
        <v>0</v>
      </c>
    </row>
    <row r="135" spans="1:6" s="339" customFormat="1" ht="22.5">
      <c r="A135" s="334" t="s">
        <v>636</v>
      </c>
      <c r="B135" s="239" t="s">
        <v>2846</v>
      </c>
      <c r="C135" s="336" t="s">
        <v>898</v>
      </c>
      <c r="D135" s="337">
        <v>4</v>
      </c>
      <c r="E135" s="338"/>
      <c r="F135" s="338">
        <f t="shared" si="1"/>
        <v>0</v>
      </c>
    </row>
    <row r="136" spans="1:6" s="339" customFormat="1" ht="33.75">
      <c r="A136" s="334" t="s">
        <v>638</v>
      </c>
      <c r="B136" s="335" t="s">
        <v>2847</v>
      </c>
      <c r="C136" s="336" t="s">
        <v>898</v>
      </c>
      <c r="D136" s="337">
        <v>1</v>
      </c>
      <c r="E136" s="338"/>
      <c r="F136" s="338">
        <f t="shared" si="1"/>
        <v>0</v>
      </c>
    </row>
    <row r="137" spans="1:6" s="339" customFormat="1" ht="33.75">
      <c r="A137" s="334" t="s">
        <v>640</v>
      </c>
      <c r="B137" s="335" t="s">
        <v>2848</v>
      </c>
      <c r="C137" s="336" t="s">
        <v>898</v>
      </c>
      <c r="D137" s="337">
        <v>1</v>
      </c>
      <c r="E137" s="338"/>
      <c r="F137" s="338">
        <f t="shared" si="1"/>
        <v>0</v>
      </c>
    </row>
    <row r="138" spans="1:6" s="339" customFormat="1" ht="337.5">
      <c r="A138" s="334" t="s">
        <v>642</v>
      </c>
      <c r="B138" s="335" t="s">
        <v>2849</v>
      </c>
      <c r="C138" s="336" t="s">
        <v>1975</v>
      </c>
      <c r="D138" s="337">
        <v>1</v>
      </c>
      <c r="E138" s="338"/>
      <c r="F138" s="338">
        <f t="shared" si="1"/>
        <v>0</v>
      </c>
    </row>
    <row r="139" spans="1:6" s="339" customFormat="1" ht="22.5">
      <c r="A139" s="334" t="s">
        <v>644</v>
      </c>
      <c r="B139" s="335" t="s">
        <v>2850</v>
      </c>
      <c r="C139" s="336" t="s">
        <v>1975</v>
      </c>
      <c r="D139" s="337">
        <v>1</v>
      </c>
      <c r="E139" s="338"/>
      <c r="F139" s="338">
        <f t="shared" si="1"/>
        <v>0</v>
      </c>
    </row>
    <row r="140" spans="1:6" s="339" customFormat="1" ht="101.25">
      <c r="A140" s="334" t="s">
        <v>646</v>
      </c>
      <c r="B140" s="335" t="s">
        <v>2851</v>
      </c>
      <c r="C140" s="336" t="s">
        <v>1975</v>
      </c>
      <c r="D140" s="337" t="s">
        <v>695</v>
      </c>
      <c r="E140" s="338"/>
      <c r="F140" s="338">
        <f t="shared" si="1"/>
        <v>0</v>
      </c>
    </row>
    <row r="141" spans="1:6" s="333" customFormat="1" ht="11.25">
      <c r="A141" s="327"/>
      <c r="B141" s="328" t="s">
        <v>2852</v>
      </c>
      <c r="C141" s="329"/>
      <c r="D141" s="330"/>
      <c r="E141" s="331"/>
      <c r="F141" s="341"/>
    </row>
    <row r="142" spans="1:6" s="339" customFormat="1" ht="33.75">
      <c r="A142" s="334" t="s">
        <v>620</v>
      </c>
      <c r="B142" s="335" t="s">
        <v>2853</v>
      </c>
      <c r="C142" s="336" t="s">
        <v>898</v>
      </c>
      <c r="D142" s="337">
        <v>2</v>
      </c>
      <c r="E142" s="338"/>
      <c r="F142" s="338">
        <f>E142*D142</f>
        <v>0</v>
      </c>
    </row>
    <row r="143" spans="1:6" s="339" customFormat="1" ht="112.5">
      <c r="A143" s="334" t="s">
        <v>623</v>
      </c>
      <c r="B143" s="335" t="s">
        <v>2854</v>
      </c>
      <c r="C143" s="336" t="s">
        <v>1975</v>
      </c>
      <c r="D143" s="337">
        <v>2</v>
      </c>
      <c r="E143" s="338"/>
      <c r="F143" s="338">
        <f>E143*D143</f>
        <v>0</v>
      </c>
    </row>
    <row r="144" spans="1:6" s="339" customFormat="1" ht="101.25">
      <c r="A144" s="334" t="s">
        <v>625</v>
      </c>
      <c r="B144" s="335" t="s">
        <v>2855</v>
      </c>
      <c r="C144" s="336" t="s">
        <v>1975</v>
      </c>
      <c r="D144" s="337">
        <v>3</v>
      </c>
      <c r="E144" s="338"/>
      <c r="F144" s="338">
        <f>E144*D144</f>
        <v>0</v>
      </c>
    </row>
    <row r="145" spans="1:6" s="333" customFormat="1" ht="11.25">
      <c r="A145" s="327"/>
      <c r="B145" s="328" t="s">
        <v>2856</v>
      </c>
      <c r="C145" s="329"/>
      <c r="D145" s="330"/>
      <c r="E145" s="331"/>
      <c r="F145" s="341"/>
    </row>
    <row r="146" spans="1:6" s="339" customFormat="1" ht="33.75">
      <c r="A146" s="334" t="s">
        <v>627</v>
      </c>
      <c r="B146" s="335" t="s">
        <v>2857</v>
      </c>
      <c r="C146" s="336" t="s">
        <v>898</v>
      </c>
      <c r="D146" s="337">
        <v>1</v>
      </c>
      <c r="E146" s="338"/>
      <c r="F146" s="338">
        <f>E146*D146</f>
        <v>0</v>
      </c>
    </row>
    <row r="147" spans="1:6" s="339" customFormat="1" ht="33.75">
      <c r="A147" s="334" t="s">
        <v>629</v>
      </c>
      <c r="B147" s="335" t="s">
        <v>2858</v>
      </c>
      <c r="C147" s="336" t="s">
        <v>898</v>
      </c>
      <c r="D147" s="337">
        <v>3</v>
      </c>
      <c r="E147" s="338"/>
      <c r="F147" s="338">
        <f>E147*D147</f>
        <v>0</v>
      </c>
    </row>
    <row r="148" spans="1:6" s="339" customFormat="1" ht="32.25" customHeight="1">
      <c r="A148" s="334" t="s">
        <v>631</v>
      </c>
      <c r="B148" s="335" t="s">
        <v>2859</v>
      </c>
      <c r="C148" s="336"/>
      <c r="D148" s="337"/>
      <c r="E148" s="338"/>
      <c r="F148" s="338"/>
    </row>
    <row r="149" spans="1:6" s="339" customFormat="1" ht="30.75" customHeight="1">
      <c r="A149" s="334" t="s">
        <v>633</v>
      </c>
      <c r="B149" s="335" t="s">
        <v>2860</v>
      </c>
      <c r="C149" s="336"/>
      <c r="D149" s="337"/>
      <c r="E149" s="338"/>
      <c r="F149" s="338"/>
    </row>
    <row r="150" spans="1:6" s="339" customFormat="1" ht="123.75">
      <c r="A150" s="334" t="s">
        <v>636</v>
      </c>
      <c r="B150" s="335" t="s">
        <v>2861</v>
      </c>
      <c r="C150" s="336" t="s">
        <v>1975</v>
      </c>
      <c r="D150" s="337">
        <v>1</v>
      </c>
      <c r="E150" s="338"/>
      <c r="F150" s="338">
        <f>E150*D150</f>
        <v>0</v>
      </c>
    </row>
    <row r="151" spans="1:6" s="333" customFormat="1" ht="11.25">
      <c r="A151" s="327"/>
      <c r="B151" s="328" t="s">
        <v>2862</v>
      </c>
      <c r="C151" s="329"/>
      <c r="D151" s="330"/>
      <c r="E151" s="331"/>
      <c r="F151" s="341"/>
    </row>
    <row r="152" spans="1:6" s="339" customFormat="1" ht="33.75">
      <c r="A152" s="334" t="s">
        <v>620</v>
      </c>
      <c r="B152" s="335" t="s">
        <v>2847</v>
      </c>
      <c r="C152" s="336" t="s">
        <v>898</v>
      </c>
      <c r="D152" s="337">
        <v>2</v>
      </c>
      <c r="E152" s="338"/>
      <c r="F152" s="338">
        <f>E152*D152</f>
        <v>0</v>
      </c>
    </row>
    <row r="153" spans="1:6" s="339" customFormat="1" ht="67.5">
      <c r="A153" s="334">
        <v>2</v>
      </c>
      <c r="B153" s="335" t="s">
        <v>2863</v>
      </c>
      <c r="C153" s="336" t="s">
        <v>1975</v>
      </c>
      <c r="D153" s="337">
        <v>1</v>
      </c>
      <c r="E153" s="338"/>
      <c r="F153" s="338">
        <f>E153*D153</f>
        <v>0</v>
      </c>
    </row>
    <row r="154" spans="1:6" s="339" customFormat="1" ht="157.5">
      <c r="A154" s="334" t="s">
        <v>625</v>
      </c>
      <c r="B154" s="335" t="s">
        <v>2864</v>
      </c>
      <c r="C154" s="336" t="s">
        <v>1975</v>
      </c>
      <c r="D154" s="337" t="s">
        <v>695</v>
      </c>
      <c r="E154" s="338"/>
      <c r="F154" s="338">
        <f>E154*D154</f>
        <v>0</v>
      </c>
    </row>
    <row r="155" spans="1:6" s="266" customFormat="1" ht="11.25">
      <c r="A155" s="342"/>
      <c r="B155" s="343"/>
      <c r="C155" s="344"/>
      <c r="D155" s="345"/>
      <c r="E155" s="346"/>
      <c r="F155" s="346"/>
    </row>
    <row r="156" spans="1:6" s="283" customFormat="1" ht="11.25">
      <c r="A156" s="225"/>
      <c r="B156" s="347" t="str">
        <f>B28</f>
        <v>CENTRALNI NADZORNI SISTEM</v>
      </c>
      <c r="C156" s="279"/>
      <c r="D156" s="348"/>
      <c r="E156" s="349"/>
      <c r="F156" s="350"/>
    </row>
    <row r="157" spans="1:6" s="283" customFormat="1" ht="11.25" customHeight="1">
      <c r="A157" s="225"/>
      <c r="B157" s="351" t="s">
        <v>1666</v>
      </c>
      <c r="C157" s="285"/>
      <c r="D157" s="352"/>
      <c r="E157" s="353"/>
      <c r="F157" s="354">
        <f>SUM(F76:F156)</f>
        <v>0</v>
      </c>
    </row>
    <row r="158" spans="1:6" s="266" customFormat="1" ht="11.25">
      <c r="A158" s="225"/>
      <c r="B158" s="283"/>
      <c r="D158" s="314"/>
      <c r="E158" s="315"/>
      <c r="F158" s="315"/>
    </row>
    <row r="159" spans="1:6" s="266" customFormat="1" ht="11.25">
      <c r="A159" s="225"/>
      <c r="B159" s="283"/>
      <c r="D159" s="314"/>
      <c r="E159" s="315"/>
      <c r="F159" s="315"/>
    </row>
    <row r="160" spans="1:6" s="333" customFormat="1" ht="11.25">
      <c r="A160" s="339"/>
      <c r="B160" s="343"/>
      <c r="C160" s="355"/>
      <c r="D160" s="356"/>
      <c r="E160" s="357"/>
      <c r="F160" s="357"/>
    </row>
    <row r="161" spans="1:6" s="363" customFormat="1">
      <c r="A161" s="358"/>
      <c r="B161" s="359"/>
      <c r="C161" s="360"/>
      <c r="D161" s="361"/>
      <c r="E161" s="362"/>
      <c r="F161" s="362"/>
    </row>
    <row r="162" spans="1:6" s="363" customFormat="1">
      <c r="A162" s="358"/>
      <c r="B162" s="359"/>
      <c r="C162" s="360"/>
      <c r="D162" s="361"/>
      <c r="E162" s="362"/>
      <c r="F162" s="362"/>
    </row>
    <row r="163" spans="1:6" s="363" customFormat="1">
      <c r="A163" s="358"/>
      <c r="B163" s="359"/>
      <c r="C163" s="360"/>
      <c r="D163" s="361"/>
      <c r="E163" s="362"/>
      <c r="F163" s="362"/>
    </row>
    <row r="164" spans="1:6" s="363" customFormat="1">
      <c r="A164" s="358"/>
      <c r="B164" s="359"/>
      <c r="C164" s="360"/>
      <c r="D164" s="361"/>
      <c r="E164" s="362"/>
      <c r="F164" s="362"/>
    </row>
    <row r="165" spans="1:6" s="363" customFormat="1">
      <c r="A165" s="358"/>
      <c r="B165" s="359"/>
      <c r="C165" s="360"/>
      <c r="D165" s="361"/>
      <c r="E165" s="362"/>
      <c r="F165" s="362"/>
    </row>
    <row r="166" spans="1:6" s="363" customFormat="1">
      <c r="A166" s="358"/>
      <c r="B166" s="359"/>
      <c r="C166" s="360"/>
      <c r="D166" s="361"/>
      <c r="E166" s="362"/>
      <c r="F166" s="362"/>
    </row>
    <row r="167" spans="1:6" s="363" customFormat="1">
      <c r="A167" s="358"/>
      <c r="B167" s="359"/>
      <c r="C167" s="360"/>
      <c r="D167" s="361"/>
      <c r="E167" s="362"/>
      <c r="F167" s="362"/>
    </row>
    <row r="168" spans="1:6" s="363" customFormat="1">
      <c r="A168" s="358"/>
      <c r="B168" s="359"/>
      <c r="C168" s="360"/>
      <c r="D168" s="361"/>
      <c r="E168" s="362"/>
      <c r="F168" s="362"/>
    </row>
    <row r="169" spans="1:6" s="363" customFormat="1">
      <c r="A169" s="358"/>
      <c r="B169" s="359"/>
      <c r="C169" s="360"/>
      <c r="D169" s="361"/>
      <c r="E169" s="362"/>
      <c r="F169" s="362"/>
    </row>
    <row r="170" spans="1:6" s="363" customFormat="1">
      <c r="A170" s="358"/>
      <c r="B170" s="359"/>
      <c r="C170" s="360"/>
      <c r="D170" s="361"/>
      <c r="E170" s="362"/>
      <c r="F170" s="362"/>
    </row>
    <row r="171" spans="1:6" s="363" customFormat="1">
      <c r="A171" s="358"/>
      <c r="B171" s="359"/>
      <c r="C171" s="360"/>
      <c r="D171" s="361"/>
      <c r="E171" s="362"/>
      <c r="F171" s="362"/>
    </row>
    <row r="172" spans="1:6" s="363" customFormat="1">
      <c r="A172" s="358"/>
      <c r="B172" s="359"/>
      <c r="C172" s="360"/>
      <c r="D172" s="361"/>
      <c r="E172" s="362"/>
      <c r="F172" s="362"/>
    </row>
    <row r="173" spans="1:6" s="363" customFormat="1">
      <c r="A173" s="358"/>
      <c r="B173" s="359"/>
      <c r="C173" s="360"/>
      <c r="D173" s="361"/>
      <c r="E173" s="362"/>
      <c r="F173" s="362"/>
    </row>
    <row r="174" spans="1:6" s="363" customFormat="1">
      <c r="A174" s="358"/>
      <c r="B174" s="359"/>
      <c r="C174" s="360"/>
      <c r="D174" s="361"/>
      <c r="E174" s="362"/>
      <c r="F174" s="362"/>
    </row>
    <row r="175" spans="1:6" s="363" customFormat="1">
      <c r="A175" s="358"/>
      <c r="B175" s="359"/>
      <c r="C175" s="360"/>
      <c r="D175" s="361"/>
      <c r="E175" s="362"/>
      <c r="F175" s="362"/>
    </row>
    <row r="176" spans="1:6" s="363" customFormat="1">
      <c r="A176" s="358"/>
      <c r="B176" s="359"/>
      <c r="C176" s="360"/>
      <c r="D176" s="361"/>
      <c r="E176" s="362"/>
      <c r="F176" s="362"/>
    </row>
  </sheetData>
  <pageMargins left="0.98425196850393704" right="0.74803149606299213" top="0.78740157480314965" bottom="0.78740157480314965" header="0" footer="0"/>
  <pageSetup paperSize="9" scale="94" orientation="portrait" r:id="rId1"/>
  <headerFooter alignWithMargins="0">
    <oddFooter>&amp;R&amp;P/&amp;N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06ED4-57C7-4117-BCB0-8BB3100B0DFE}">
  <sheetPr codeName="List38">
    <tabColor rgb="FFFFFF00"/>
  </sheetPr>
  <dimension ref="A1:J165"/>
  <sheetViews>
    <sheetView view="pageBreakPreview" topLeftCell="A37" zoomScaleNormal="100" zoomScaleSheetLayoutView="100" workbookViewId="0">
      <selection activeCell="J90" sqref="J90"/>
    </sheetView>
  </sheetViews>
  <sheetFormatPr defaultRowHeight="12.75"/>
  <cols>
    <col min="1" max="1" width="4" style="214" customWidth="1"/>
    <col min="2" max="2" width="46.85546875" style="200" customWidth="1"/>
    <col min="3" max="3" width="7.5703125" style="196" customWidth="1"/>
    <col min="4" max="4" width="8.28515625" style="205" customWidth="1"/>
    <col min="5" max="5" width="10.7109375" style="206" customWidth="1"/>
    <col min="6" max="6" width="11.7109375" style="207" customWidth="1"/>
    <col min="7" max="16384" width="9.140625" style="196"/>
  </cols>
  <sheetData>
    <row r="1" spans="1:6" s="200" customFormat="1">
      <c r="A1" s="194"/>
      <c r="B1" s="195" t="str">
        <f>'SKUPAJ '!B1</f>
        <v xml:space="preserve">PROJEKTANTSKI PREDRAČUN S PREDIZMERAMI </v>
      </c>
      <c r="C1" s="196"/>
      <c r="D1" s="197"/>
      <c r="E1" s="198"/>
      <c r="F1" s="199"/>
    </row>
    <row r="2" spans="1:6" s="200" customFormat="1">
      <c r="A2" s="194"/>
      <c r="B2" s="195"/>
      <c r="C2" s="196"/>
      <c r="D2" s="197"/>
      <c r="E2" s="198"/>
      <c r="F2" s="201"/>
    </row>
    <row r="3" spans="1:6" s="200" customFormat="1">
      <c r="A3" s="194"/>
      <c r="B3" s="195"/>
      <c r="C3" s="196"/>
      <c r="D3" s="197"/>
      <c r="E3" s="198"/>
      <c r="F3" s="201"/>
    </row>
    <row r="4" spans="1:6" s="200" customFormat="1">
      <c r="A4" s="202"/>
      <c r="B4" s="203" t="s">
        <v>607</v>
      </c>
      <c r="C4" s="204"/>
      <c r="D4" s="205"/>
      <c r="E4" s="206"/>
      <c r="F4" s="207"/>
    </row>
    <row r="5" spans="1:6" s="200" customFormat="1">
      <c r="A5" s="202"/>
      <c r="B5" s="208" t="str">
        <f>'SKUPAJ '!C3</f>
        <v>OBČINA CELJE</v>
      </c>
      <c r="C5" s="204"/>
      <c r="D5" s="205"/>
      <c r="E5" s="206"/>
      <c r="F5" s="207"/>
    </row>
    <row r="6" spans="1:6" s="200" customFormat="1">
      <c r="A6" s="202"/>
      <c r="B6" s="208" t="str">
        <f>'SKUPAJ '!C4</f>
        <v>Trg celjskih knezov 9</v>
      </c>
      <c r="C6" s="204"/>
      <c r="D6" s="205"/>
      <c r="E6" s="206"/>
      <c r="F6" s="207"/>
    </row>
    <row r="7" spans="1:6" s="200" customFormat="1">
      <c r="A7" s="202"/>
      <c r="B7" s="208" t="str">
        <f>'SKUPAJ '!C5</f>
        <v>3000 CELJE</v>
      </c>
      <c r="C7" s="204"/>
      <c r="D7" s="205"/>
      <c r="E7" s="206"/>
      <c r="F7" s="207"/>
    </row>
    <row r="8" spans="1:6" s="200" customFormat="1">
      <c r="A8" s="202"/>
      <c r="B8" s="209"/>
      <c r="C8" s="204"/>
      <c r="D8" s="205"/>
      <c r="E8" s="206"/>
      <c r="F8" s="207"/>
    </row>
    <row r="9" spans="1:6" s="200" customFormat="1">
      <c r="A9" s="202"/>
      <c r="B9" s="203" t="s">
        <v>1497</v>
      </c>
      <c r="C9" s="204"/>
      <c r="D9" s="205"/>
      <c r="E9" s="206"/>
      <c r="F9" s="207"/>
    </row>
    <row r="10" spans="1:6" s="200" customFormat="1">
      <c r="A10" s="202"/>
      <c r="B10" s="208" t="str">
        <f>'SKUPAJ '!C7</f>
        <v xml:space="preserve">VRTEC ČIRA-ČARA </v>
      </c>
      <c r="C10" s="204"/>
      <c r="D10" s="205"/>
      <c r="E10" s="206"/>
      <c r="F10" s="207"/>
    </row>
    <row r="11" spans="1:6" s="200" customFormat="1">
      <c r="A11" s="202"/>
      <c r="B11" s="208"/>
      <c r="C11" s="204"/>
      <c r="D11" s="205"/>
      <c r="E11" s="206"/>
      <c r="F11" s="207"/>
    </row>
    <row r="12" spans="1:6" s="200" customFormat="1">
      <c r="A12" s="202"/>
      <c r="B12" s="208"/>
      <c r="C12" s="204"/>
      <c r="D12" s="205"/>
      <c r="E12" s="206"/>
      <c r="F12" s="207"/>
    </row>
    <row r="13" spans="1:6" s="200" customFormat="1">
      <c r="A13" s="202"/>
      <c r="B13" s="203" t="s">
        <v>1498</v>
      </c>
      <c r="C13" s="204"/>
      <c r="D13" s="205"/>
      <c r="E13" s="206"/>
      <c r="F13" s="207"/>
    </row>
    <row r="14" spans="1:6" s="200" customFormat="1">
      <c r="A14" s="202"/>
      <c r="B14" s="209" t="s">
        <v>165</v>
      </c>
      <c r="C14" s="204"/>
      <c r="D14" s="205"/>
      <c r="E14" s="206"/>
      <c r="F14" s="207"/>
    </row>
    <row r="15" spans="1:6" s="200" customFormat="1">
      <c r="A15" s="202"/>
      <c r="B15" s="203"/>
      <c r="C15" s="204"/>
      <c r="D15" s="205"/>
      <c r="E15" s="206"/>
      <c r="F15" s="207"/>
    </row>
    <row r="16" spans="1:6" s="200" customFormat="1">
      <c r="A16" s="202"/>
      <c r="B16" s="203" t="s">
        <v>1499</v>
      </c>
      <c r="C16" s="204"/>
      <c r="D16" s="205"/>
      <c r="E16" s="206"/>
      <c r="F16" s="207"/>
    </row>
    <row r="17" spans="1:6" s="200" customFormat="1">
      <c r="A17" s="202"/>
      <c r="B17" s="209" t="s">
        <v>614</v>
      </c>
      <c r="C17" s="204"/>
      <c r="D17" s="205"/>
      <c r="E17" s="206"/>
      <c r="F17" s="207"/>
    </row>
    <row r="18" spans="1:6" s="200" customFormat="1">
      <c r="A18" s="202"/>
      <c r="B18" s="209"/>
      <c r="C18" s="204"/>
      <c r="D18" s="205"/>
      <c r="E18" s="206"/>
      <c r="F18" s="207"/>
    </row>
    <row r="19" spans="1:6" s="200" customFormat="1">
      <c r="A19" s="202"/>
      <c r="B19" s="203" t="s">
        <v>1500</v>
      </c>
      <c r="C19" s="204"/>
      <c r="D19" s="205"/>
      <c r="E19" s="206"/>
      <c r="F19" s="207"/>
    </row>
    <row r="20" spans="1:6" s="200" customFormat="1">
      <c r="A20" s="202"/>
      <c r="B20" s="209" t="str">
        <f>'SKUPAJ '!C14</f>
        <v>31021-24-K/AP</v>
      </c>
      <c r="C20" s="204"/>
      <c r="D20" s="205"/>
      <c r="E20" s="206"/>
      <c r="F20" s="207"/>
    </row>
    <row r="21" spans="1:6" s="200" customFormat="1">
      <c r="A21" s="202"/>
      <c r="B21" s="210"/>
      <c r="C21" s="204"/>
      <c r="D21" s="205"/>
      <c r="E21" s="206"/>
      <c r="F21" s="207"/>
    </row>
    <row r="22" spans="1:6" s="200" customFormat="1">
      <c r="A22" s="202"/>
      <c r="B22" s="211" t="s">
        <v>1469</v>
      </c>
      <c r="C22" s="204"/>
      <c r="D22" s="205"/>
      <c r="E22" s="206"/>
      <c r="F22" s="207"/>
    </row>
    <row r="23" spans="1:6" s="200" customFormat="1">
      <c r="A23" s="202"/>
      <c r="B23" s="210"/>
      <c r="C23" s="204"/>
      <c r="D23" s="205"/>
      <c r="E23" s="206"/>
      <c r="F23" s="207"/>
    </row>
    <row r="24" spans="1:6" s="200" customFormat="1">
      <c r="A24" s="202"/>
      <c r="B24" s="211"/>
      <c r="C24" s="212"/>
      <c r="D24" s="205"/>
      <c r="E24" s="198"/>
      <c r="F24" s="207"/>
    </row>
    <row r="25" spans="1:6" s="200" customFormat="1">
      <c r="A25" s="202" t="s">
        <v>1479</v>
      </c>
      <c r="B25" s="211" t="s">
        <v>1480</v>
      </c>
      <c r="C25" s="212"/>
      <c r="D25" s="205"/>
      <c r="E25" s="198"/>
      <c r="F25" s="207"/>
    </row>
    <row r="26" spans="1:6" s="200" customFormat="1">
      <c r="A26" s="202"/>
      <c r="B26" s="213"/>
      <c r="C26" s="212"/>
      <c r="D26" s="205"/>
      <c r="E26" s="198"/>
      <c r="F26" s="207"/>
    </row>
    <row r="27" spans="1:6" s="200" customFormat="1">
      <c r="A27" s="202"/>
      <c r="B27" s="211"/>
      <c r="C27" s="214"/>
      <c r="D27" s="215"/>
      <c r="E27" s="216"/>
      <c r="F27" s="207"/>
    </row>
    <row r="28" spans="1:6" s="200" customFormat="1">
      <c r="A28" s="194"/>
      <c r="D28" s="217"/>
      <c r="E28" s="218"/>
      <c r="F28" s="207"/>
    </row>
    <row r="29" spans="1:6" s="200" customFormat="1" ht="13.5" thickBot="1">
      <c r="A29" s="202" t="s">
        <v>620</v>
      </c>
      <c r="B29" s="210" t="s">
        <v>1480</v>
      </c>
      <c r="C29" s="204"/>
      <c r="D29" s="205" t="s">
        <v>1</v>
      </c>
      <c r="E29" s="206"/>
      <c r="F29" s="219">
        <f>F91</f>
        <v>0</v>
      </c>
    </row>
    <row r="30" spans="1:6" s="200" customFormat="1">
      <c r="A30" s="202"/>
      <c r="B30" s="220" t="s">
        <v>1107</v>
      </c>
      <c r="C30" s="221"/>
      <c r="D30" s="222" t="s">
        <v>1</v>
      </c>
      <c r="E30" s="223"/>
      <c r="F30" s="224">
        <f>SUM(F29)</f>
        <v>0</v>
      </c>
    </row>
    <row r="31" spans="1:6" s="231" customFormat="1" ht="11.25">
      <c r="A31" s="225"/>
      <c r="B31" s="226"/>
      <c r="C31" s="227"/>
      <c r="D31" s="228"/>
      <c r="E31" s="229"/>
      <c r="F31" s="230"/>
    </row>
    <row r="32" spans="1:6" s="236" customFormat="1" ht="11.25">
      <c r="A32" s="225"/>
      <c r="B32" s="226"/>
      <c r="C32" s="232"/>
      <c r="D32" s="233"/>
      <c r="E32" s="234"/>
      <c r="F32" s="235"/>
    </row>
    <row r="33" spans="1:6" s="236" customFormat="1" ht="11.25">
      <c r="A33" s="225"/>
      <c r="B33" s="237"/>
      <c r="C33" s="232"/>
      <c r="D33" s="238"/>
      <c r="E33" s="234"/>
      <c r="F33" s="235"/>
    </row>
    <row r="34" spans="1:6" s="236" customFormat="1" ht="11.25">
      <c r="A34" s="225"/>
      <c r="B34" s="239"/>
      <c r="C34" s="232"/>
      <c r="D34" s="238"/>
      <c r="E34" s="234"/>
      <c r="F34" s="235"/>
    </row>
    <row r="35" spans="1:6" s="236" customFormat="1" ht="11.25">
      <c r="A35" s="225"/>
      <c r="B35" s="226"/>
      <c r="C35" s="232"/>
      <c r="D35" s="238"/>
      <c r="E35" s="234"/>
      <c r="F35" s="235"/>
    </row>
    <row r="36" spans="1:6" s="236" customFormat="1" ht="11.25">
      <c r="A36" s="225"/>
      <c r="B36" s="226"/>
      <c r="C36" s="232"/>
      <c r="D36" s="238"/>
      <c r="E36" s="234"/>
      <c r="F36" s="235"/>
    </row>
    <row r="37" spans="1:6" s="236" customFormat="1" ht="11.25">
      <c r="A37" s="225"/>
      <c r="B37" s="226"/>
      <c r="C37" s="232"/>
      <c r="D37" s="238"/>
      <c r="E37" s="234"/>
      <c r="F37" s="235"/>
    </row>
    <row r="38" spans="1:6" s="236" customFormat="1" ht="11.25">
      <c r="A38" s="225"/>
      <c r="B38" s="226"/>
      <c r="C38" s="232"/>
      <c r="D38" s="238"/>
      <c r="E38" s="234"/>
      <c r="F38" s="235"/>
    </row>
    <row r="39" spans="1:6" s="236" customFormat="1" ht="11.25">
      <c r="A39" s="225"/>
      <c r="B39" s="226"/>
      <c r="C39" s="232"/>
      <c r="D39" s="238"/>
      <c r="E39" s="234"/>
      <c r="F39" s="235"/>
    </row>
    <row r="40" spans="1:6" s="236" customFormat="1" ht="11.25">
      <c r="A40" s="225"/>
      <c r="B40" s="226"/>
      <c r="C40" s="232"/>
      <c r="D40" s="238"/>
      <c r="E40" s="234"/>
      <c r="F40" s="235"/>
    </row>
    <row r="41" spans="1:6" s="236" customFormat="1" ht="11.25">
      <c r="A41" s="225"/>
      <c r="B41" s="226"/>
      <c r="C41" s="232"/>
      <c r="D41" s="238"/>
      <c r="E41" s="234"/>
      <c r="F41" s="235"/>
    </row>
    <row r="42" spans="1:6" s="236" customFormat="1" ht="11.25">
      <c r="A42" s="225"/>
      <c r="B42" s="226"/>
      <c r="C42" s="232"/>
      <c r="D42" s="238"/>
      <c r="E42" s="234"/>
      <c r="F42" s="235"/>
    </row>
    <row r="43" spans="1:6" s="236" customFormat="1" ht="11.25">
      <c r="A43" s="225"/>
      <c r="B43" s="226"/>
      <c r="C43" s="232"/>
      <c r="D43" s="238"/>
      <c r="E43" s="234"/>
      <c r="F43" s="235"/>
    </row>
    <row r="44" spans="1:6" s="236" customFormat="1" ht="11.25">
      <c r="A44" s="225"/>
      <c r="B44" s="226"/>
      <c r="C44" s="232"/>
      <c r="D44" s="238"/>
      <c r="E44" s="234"/>
      <c r="F44" s="235"/>
    </row>
    <row r="45" spans="1:6" s="236" customFormat="1" ht="11.25">
      <c r="A45" s="225"/>
      <c r="B45" s="226"/>
      <c r="C45" s="232"/>
      <c r="D45" s="238"/>
      <c r="E45" s="234"/>
      <c r="F45" s="235"/>
    </row>
    <row r="46" spans="1:6" s="236" customFormat="1" ht="11.25">
      <c r="A46" s="225"/>
      <c r="B46" s="226"/>
      <c r="C46" s="232"/>
      <c r="D46" s="238"/>
      <c r="E46" s="234"/>
      <c r="F46" s="235"/>
    </row>
    <row r="47" spans="1:6" s="231" customFormat="1" ht="11.25">
      <c r="A47" s="225"/>
      <c r="B47" s="226"/>
      <c r="C47" s="232"/>
      <c r="D47" s="238"/>
      <c r="E47" s="234"/>
      <c r="F47" s="230"/>
    </row>
    <row r="48" spans="1:6" s="231" customFormat="1" ht="11.25">
      <c r="A48" s="225"/>
      <c r="B48" s="226"/>
      <c r="C48" s="232"/>
      <c r="D48" s="238"/>
      <c r="E48" s="234"/>
      <c r="F48" s="230"/>
    </row>
    <row r="49" spans="1:6" s="231" customFormat="1" ht="11.25">
      <c r="A49" s="225"/>
      <c r="B49" s="226"/>
      <c r="C49" s="232"/>
      <c r="D49" s="238"/>
      <c r="E49" s="234"/>
      <c r="F49" s="230"/>
    </row>
    <row r="50" spans="1:6" s="231" customFormat="1" ht="11.25">
      <c r="A50" s="225"/>
      <c r="B50" s="226"/>
      <c r="C50" s="232"/>
      <c r="D50" s="238"/>
      <c r="E50" s="234"/>
      <c r="F50" s="230"/>
    </row>
    <row r="51" spans="1:6" s="236" customFormat="1" ht="11.25">
      <c r="A51" s="225"/>
      <c r="B51" s="226"/>
      <c r="C51" s="232"/>
      <c r="D51" s="238"/>
      <c r="E51" s="234"/>
      <c r="F51" s="235"/>
    </row>
    <row r="52" spans="1:6" s="236" customFormat="1" ht="11.25">
      <c r="A52" s="225"/>
      <c r="B52" s="226"/>
      <c r="C52" s="232"/>
      <c r="D52" s="238"/>
      <c r="E52" s="234"/>
      <c r="F52" s="235"/>
    </row>
    <row r="56" spans="1:6" s="236" customFormat="1" ht="11.25">
      <c r="A56" s="225"/>
      <c r="B56" s="239"/>
      <c r="C56" s="232"/>
      <c r="D56" s="238"/>
      <c r="E56" s="234"/>
      <c r="F56" s="235"/>
    </row>
    <row r="57" spans="1:6" s="241" customFormat="1" ht="11.25">
      <c r="A57" s="240"/>
      <c r="B57" s="231"/>
      <c r="D57" s="238"/>
      <c r="E57" s="234"/>
      <c r="F57" s="230"/>
    </row>
    <row r="58" spans="1:6" s="241" customFormat="1" ht="11.25">
      <c r="A58" s="240"/>
      <c r="B58" s="231"/>
      <c r="D58" s="238"/>
      <c r="E58" s="234"/>
      <c r="F58" s="230"/>
    </row>
    <row r="59" spans="1:6" s="236" customFormat="1" ht="11.25">
      <c r="A59" s="225"/>
      <c r="B59" s="231"/>
      <c r="C59" s="232"/>
      <c r="D59" s="238"/>
      <c r="E59" s="234"/>
      <c r="F59" s="235"/>
    </row>
    <row r="60" spans="1:6" s="236" customFormat="1" ht="11.25">
      <c r="A60" s="225"/>
      <c r="B60" s="239"/>
      <c r="C60" s="240"/>
      <c r="D60" s="242"/>
      <c r="E60" s="243"/>
      <c r="F60" s="235"/>
    </row>
    <row r="61" spans="1:6" s="236" customFormat="1" ht="11.25">
      <c r="A61" s="225"/>
      <c r="B61" s="244"/>
      <c r="C61" s="240"/>
      <c r="D61" s="242"/>
      <c r="E61" s="243"/>
      <c r="F61" s="235"/>
    </row>
    <row r="62" spans="1:6" s="241" customFormat="1" ht="11.25">
      <c r="A62" s="240"/>
      <c r="B62" s="231"/>
      <c r="D62" s="238"/>
      <c r="E62" s="234"/>
      <c r="F62" s="230"/>
    </row>
    <row r="63" spans="1:6" s="231" customFormat="1" ht="11.25">
      <c r="A63" s="225"/>
      <c r="B63" s="245" t="s">
        <v>1504</v>
      </c>
      <c r="C63" s="246"/>
      <c r="D63" s="247"/>
      <c r="E63" s="229"/>
      <c r="F63" s="230"/>
    </row>
    <row r="64" spans="1:6" s="231" customFormat="1" ht="11.25">
      <c r="A64" s="225"/>
      <c r="B64" s="239"/>
      <c r="C64" s="246"/>
      <c r="D64" s="247"/>
      <c r="E64" s="248"/>
      <c r="F64" s="230"/>
    </row>
    <row r="65" spans="1:8" s="231" customFormat="1" ht="11.25">
      <c r="A65" s="249"/>
      <c r="B65" s="226"/>
      <c r="C65" s="241"/>
      <c r="D65" s="233"/>
      <c r="E65" s="234"/>
      <c r="F65" s="230"/>
      <c r="G65" s="250"/>
    </row>
    <row r="66" spans="1:8" s="258" customFormat="1" ht="24" customHeight="1">
      <c r="A66" s="251" t="s">
        <v>1505</v>
      </c>
      <c r="B66" s="252" t="s">
        <v>1305</v>
      </c>
      <c r="C66" s="253" t="s">
        <v>1306</v>
      </c>
      <c r="D66" s="254" t="s">
        <v>1307</v>
      </c>
      <c r="E66" s="255" t="s">
        <v>1308</v>
      </c>
      <c r="F66" s="256" t="s">
        <v>1107</v>
      </c>
      <c r="G66" s="257"/>
      <c r="H66" s="257"/>
    </row>
    <row r="67" spans="1:8" s="231" customFormat="1" ht="11.25" customHeight="1">
      <c r="A67" s="259"/>
      <c r="B67" s="260"/>
      <c r="C67" s="260"/>
      <c r="D67" s="260"/>
      <c r="E67" s="261"/>
      <c r="F67" s="262"/>
      <c r="G67" s="263"/>
      <c r="H67" s="263"/>
    </row>
    <row r="68" spans="1:8" s="231" customFormat="1" ht="11.25" customHeight="1">
      <c r="A68" s="249"/>
      <c r="B68" s="264" t="s">
        <v>1506</v>
      </c>
      <c r="C68" s="241"/>
      <c r="D68" s="238"/>
      <c r="E68" s="234"/>
      <c r="F68" s="230"/>
    </row>
    <row r="69" spans="1:8" s="231" customFormat="1" ht="11.25" customHeight="1">
      <c r="A69" s="249"/>
      <c r="B69" s="264"/>
      <c r="C69" s="241"/>
      <c r="D69" s="238"/>
      <c r="E69" s="234"/>
      <c r="F69" s="230"/>
    </row>
    <row r="70" spans="1:8" s="231" customFormat="1" ht="11.25" customHeight="1">
      <c r="A70" s="249"/>
      <c r="B70" s="264"/>
      <c r="C70" s="241"/>
      <c r="D70" s="238"/>
      <c r="E70" s="234"/>
      <c r="F70" s="230"/>
    </row>
    <row r="71" spans="1:8" s="231" customFormat="1" ht="11.25" customHeight="1">
      <c r="A71" s="225"/>
      <c r="B71" s="265" t="s">
        <v>1507</v>
      </c>
      <c r="C71" s="266"/>
      <c r="D71" s="247"/>
      <c r="E71" s="267"/>
      <c r="F71" s="268"/>
      <c r="G71" s="250"/>
    </row>
    <row r="72" spans="1:8" s="231" customFormat="1" ht="11.25" customHeight="1">
      <c r="A72" s="225"/>
      <c r="B72" s="269" t="s">
        <v>1480</v>
      </c>
      <c r="C72" s="266"/>
      <c r="D72" s="247"/>
      <c r="E72" s="267"/>
      <c r="F72" s="268"/>
    </row>
    <row r="73" spans="1:8" s="231" customFormat="1" ht="11.25" customHeight="1">
      <c r="A73" s="225"/>
      <c r="B73" s="269"/>
      <c r="C73" s="266"/>
      <c r="D73" s="247"/>
      <c r="E73" s="267"/>
      <c r="F73" s="268"/>
    </row>
    <row r="74" spans="1:8" s="231" customFormat="1" ht="11.25" customHeight="1">
      <c r="A74" s="225"/>
      <c r="B74" s="269"/>
      <c r="C74" s="266"/>
      <c r="D74" s="247"/>
      <c r="E74" s="248"/>
      <c r="F74" s="230"/>
    </row>
    <row r="75" spans="1:8" s="241" customFormat="1" ht="11.25" customHeight="1">
      <c r="A75" s="249" t="s">
        <v>623</v>
      </c>
      <c r="B75" s="226" t="s">
        <v>2865</v>
      </c>
      <c r="C75" s="241" t="s">
        <v>9</v>
      </c>
      <c r="D75" s="238">
        <v>1</v>
      </c>
      <c r="E75" s="234"/>
      <c r="F75" s="273" t="s">
        <v>2866</v>
      </c>
      <c r="G75" s="270"/>
    </row>
    <row r="76" spans="1:8" s="241" customFormat="1" ht="11.25" customHeight="1">
      <c r="A76" s="249"/>
      <c r="B76" s="226"/>
      <c r="D76" s="238"/>
      <c r="E76" s="234"/>
      <c r="F76" s="273"/>
      <c r="G76" s="270"/>
    </row>
    <row r="77" spans="1:8" s="241" customFormat="1" ht="11.25" customHeight="1">
      <c r="A77" s="249" t="s">
        <v>625</v>
      </c>
      <c r="B77" s="226" t="s">
        <v>2867</v>
      </c>
      <c r="C77" s="241" t="s">
        <v>9</v>
      </c>
      <c r="D77" s="238">
        <v>1</v>
      </c>
      <c r="E77" s="234"/>
      <c r="F77" s="273" t="s">
        <v>2866</v>
      </c>
      <c r="G77" s="270"/>
    </row>
    <row r="78" spans="1:8" s="241" customFormat="1" ht="11.25" customHeight="1">
      <c r="A78" s="249"/>
      <c r="B78" s="226"/>
      <c r="D78" s="238"/>
      <c r="E78" s="234"/>
      <c r="F78" s="273"/>
      <c r="G78" s="270"/>
    </row>
    <row r="79" spans="1:8" s="241" customFormat="1" ht="11.25">
      <c r="A79" s="274" t="s">
        <v>627</v>
      </c>
      <c r="B79" s="226" t="s">
        <v>2868</v>
      </c>
      <c r="C79" s="241" t="s">
        <v>2869</v>
      </c>
      <c r="D79" s="247">
        <v>1</v>
      </c>
      <c r="E79" s="275"/>
      <c r="F79" s="276">
        <f>E79*D79</f>
        <v>0</v>
      </c>
      <c r="G79" s="270"/>
    </row>
    <row r="80" spans="1:8" s="241" customFormat="1" ht="11.25">
      <c r="A80" s="274"/>
      <c r="B80" s="226"/>
      <c r="D80" s="247"/>
      <c r="E80" s="275"/>
      <c r="F80" s="276"/>
      <c r="G80" s="270"/>
    </row>
    <row r="81" spans="1:7" s="241" customFormat="1" ht="11.25" customHeight="1">
      <c r="A81" s="249" t="s">
        <v>629</v>
      </c>
      <c r="B81" s="226" t="s">
        <v>2870</v>
      </c>
      <c r="C81" s="241" t="s">
        <v>2871</v>
      </c>
      <c r="D81" s="238">
        <v>30</v>
      </c>
      <c r="E81" s="234"/>
      <c r="F81" s="273">
        <f>D81*E81</f>
        <v>0</v>
      </c>
      <c r="G81" s="270"/>
    </row>
    <row r="82" spans="1:7" s="241" customFormat="1" ht="11.25" customHeight="1">
      <c r="A82" s="249"/>
      <c r="B82" s="226"/>
      <c r="D82" s="238"/>
      <c r="E82" s="234"/>
      <c r="F82" s="273"/>
      <c r="G82" s="270"/>
    </row>
    <row r="83" spans="1:7" s="241" customFormat="1" ht="11.25" customHeight="1">
      <c r="A83" s="249" t="s">
        <v>631</v>
      </c>
      <c r="B83" s="239" t="s">
        <v>2872</v>
      </c>
      <c r="C83" s="241" t="s">
        <v>9</v>
      </c>
      <c r="D83" s="238">
        <v>1</v>
      </c>
      <c r="E83" s="234"/>
      <c r="F83" s="273" t="s">
        <v>2866</v>
      </c>
      <c r="G83" s="270"/>
    </row>
    <row r="84" spans="1:7" ht="11.25" customHeight="1"/>
    <row r="85" spans="1:7" s="241" customFormat="1" ht="11.25" customHeight="1">
      <c r="A85" s="249" t="s">
        <v>636</v>
      </c>
      <c r="B85" s="272" t="s">
        <v>2873</v>
      </c>
      <c r="C85" s="241" t="s">
        <v>9</v>
      </c>
      <c r="D85" s="238">
        <v>1</v>
      </c>
      <c r="E85" s="234"/>
      <c r="F85" s="273" t="s">
        <v>2866</v>
      </c>
      <c r="G85" s="270"/>
    </row>
    <row r="86" spans="1:7" s="241" customFormat="1" ht="11.25" customHeight="1">
      <c r="A86" s="249"/>
      <c r="B86" s="272"/>
      <c r="C86" s="277"/>
      <c r="D86" s="228"/>
      <c r="E86" s="229"/>
      <c r="F86" s="273"/>
      <c r="G86" s="270"/>
    </row>
    <row r="87" spans="1:7" s="241" customFormat="1" ht="11.25" customHeight="1">
      <c r="A87" s="249" t="s">
        <v>638</v>
      </c>
      <c r="B87" s="272" t="s">
        <v>2874</v>
      </c>
      <c r="C87" s="241" t="s">
        <v>9</v>
      </c>
      <c r="D87" s="238">
        <v>1</v>
      </c>
      <c r="E87" s="234"/>
      <c r="F87" s="273" t="s">
        <v>2866</v>
      </c>
      <c r="G87" s="270"/>
    </row>
    <row r="88" spans="1:7" s="231" customFormat="1" ht="11.25" customHeight="1">
      <c r="A88" s="225"/>
      <c r="B88" s="239"/>
      <c r="C88" s="266"/>
      <c r="D88" s="247"/>
      <c r="E88" s="248"/>
      <c r="F88" s="268"/>
    </row>
    <row r="89" spans="1:7" s="231" customFormat="1" ht="11.25" customHeight="1">
      <c r="A89" s="225"/>
      <c r="B89" s="269"/>
      <c r="C89" s="266"/>
      <c r="D89" s="247"/>
      <c r="E89" s="248"/>
      <c r="F89" s="230"/>
    </row>
    <row r="90" spans="1:7" s="283" customFormat="1" ht="11.25" customHeight="1">
      <c r="A90" s="225"/>
      <c r="B90" s="278" t="s">
        <v>1480</v>
      </c>
      <c r="C90" s="279"/>
      <c r="D90" s="280"/>
      <c r="E90" s="281"/>
      <c r="F90" s="282"/>
    </row>
    <row r="91" spans="1:7" s="283" customFormat="1" ht="11.25" customHeight="1">
      <c r="A91" s="225"/>
      <c r="B91" s="284" t="s">
        <v>1666</v>
      </c>
      <c r="C91" s="285"/>
      <c r="D91" s="286"/>
      <c r="E91" s="287"/>
      <c r="F91" s="288">
        <f>SUM(F75:F90)</f>
        <v>0</v>
      </c>
    </row>
    <row r="92" spans="1:7" s="231" customFormat="1" ht="11.25" customHeight="1">
      <c r="A92" s="225"/>
      <c r="B92" s="269"/>
      <c r="C92" s="266"/>
      <c r="D92" s="247"/>
      <c r="E92" s="248"/>
      <c r="F92" s="230"/>
    </row>
    <row r="93" spans="1:7" s="231" customFormat="1" ht="11.25" customHeight="1">
      <c r="A93" s="225"/>
      <c r="B93" s="289"/>
      <c r="C93" s="266"/>
      <c r="D93" s="247"/>
      <c r="E93" s="248"/>
      <c r="F93" s="230"/>
    </row>
    <row r="94" spans="1:7" s="231" customFormat="1" ht="11.25" customHeight="1">
      <c r="A94" s="225"/>
      <c r="B94" s="289"/>
      <c r="C94" s="266"/>
      <c r="D94" s="247"/>
      <c r="E94" s="248"/>
      <c r="F94" s="230"/>
    </row>
    <row r="95" spans="1:7" s="231" customFormat="1" ht="11.25" customHeight="1">
      <c r="A95" s="225"/>
      <c r="B95" s="289"/>
      <c r="C95" s="266"/>
      <c r="D95" s="247"/>
      <c r="E95" s="248"/>
      <c r="F95" s="268"/>
    </row>
    <row r="96" spans="1:7" s="231" customFormat="1" ht="11.25" customHeight="1">
      <c r="A96" s="225"/>
      <c r="B96" s="269"/>
      <c r="C96" s="266"/>
      <c r="D96" s="247"/>
      <c r="E96" s="248"/>
      <c r="F96" s="230"/>
    </row>
    <row r="97" spans="1:10" s="231" customFormat="1" ht="11.25" customHeight="1">
      <c r="A97" s="225"/>
      <c r="B97" s="290"/>
      <c r="C97" s="266"/>
      <c r="D97" s="247"/>
      <c r="E97" s="248"/>
      <c r="F97" s="230"/>
    </row>
    <row r="98" spans="1:10" s="231" customFormat="1" ht="11.25" customHeight="1">
      <c r="A98" s="225"/>
      <c r="B98" s="290"/>
      <c r="C98" s="266"/>
      <c r="D98" s="247"/>
      <c r="E98" s="248"/>
      <c r="F98" s="268"/>
    </row>
    <row r="99" spans="1:10" s="231" customFormat="1" ht="11.25" customHeight="1">
      <c r="A99" s="225"/>
      <c r="B99" s="269"/>
      <c r="C99" s="266"/>
      <c r="D99" s="247"/>
      <c r="E99" s="248"/>
      <c r="F99" s="230"/>
    </row>
    <row r="100" spans="1:10" s="296" customFormat="1" ht="11.25" customHeight="1">
      <c r="A100" s="291"/>
      <c r="B100" s="289"/>
      <c r="C100" s="292"/>
      <c r="D100" s="293"/>
      <c r="E100" s="267"/>
      <c r="F100" s="268"/>
      <c r="G100" s="294"/>
      <c r="H100" s="295"/>
      <c r="I100" s="295"/>
      <c r="J100" s="295"/>
    </row>
    <row r="101" spans="1:10" s="296" customFormat="1" ht="11.25" customHeight="1">
      <c r="A101" s="291"/>
      <c r="B101" s="289"/>
      <c r="C101" s="292"/>
      <c r="D101" s="293"/>
      <c r="E101" s="267"/>
      <c r="F101" s="268"/>
      <c r="G101" s="294"/>
      <c r="H101" s="295"/>
      <c r="I101" s="295"/>
      <c r="J101" s="295"/>
    </row>
    <row r="102" spans="1:10" s="296" customFormat="1" ht="11.25" customHeight="1">
      <c r="A102" s="291"/>
      <c r="B102" s="289"/>
      <c r="C102" s="292"/>
      <c r="D102" s="293"/>
      <c r="E102" s="267"/>
      <c r="F102" s="268"/>
      <c r="G102" s="294"/>
      <c r="H102" s="295"/>
      <c r="I102" s="295"/>
      <c r="J102" s="295"/>
    </row>
    <row r="103" spans="1:10" s="296" customFormat="1" ht="11.25" customHeight="1">
      <c r="A103" s="291"/>
      <c r="B103" s="289"/>
      <c r="C103" s="292"/>
      <c r="D103" s="293"/>
      <c r="E103" s="267"/>
      <c r="F103" s="268"/>
      <c r="G103" s="294"/>
      <c r="H103" s="295"/>
      <c r="I103" s="295"/>
      <c r="J103" s="295"/>
    </row>
    <row r="104" spans="1:10" s="296" customFormat="1" ht="11.25" customHeight="1">
      <c r="A104" s="291"/>
      <c r="B104" s="289"/>
      <c r="C104" s="292"/>
      <c r="D104" s="293"/>
      <c r="E104" s="267"/>
      <c r="F104" s="268"/>
      <c r="G104" s="294"/>
      <c r="H104" s="295"/>
      <c r="I104" s="295"/>
      <c r="J104" s="295"/>
    </row>
    <row r="105" spans="1:10" s="231" customFormat="1" ht="11.25" customHeight="1">
      <c r="A105" s="225"/>
      <c r="B105" s="269"/>
      <c r="C105" s="266"/>
      <c r="D105" s="247"/>
      <c r="E105" s="248"/>
      <c r="F105" s="230"/>
    </row>
    <row r="106" spans="1:10" s="231" customFormat="1" ht="11.25" customHeight="1">
      <c r="A106" s="225"/>
      <c r="B106" s="226"/>
      <c r="C106" s="266"/>
      <c r="D106" s="247"/>
      <c r="E106" s="248"/>
      <c r="F106" s="268"/>
    </row>
    <row r="107" spans="1:10" s="231" customFormat="1" ht="11.25" customHeight="1">
      <c r="A107" s="225"/>
      <c r="B107" s="269"/>
      <c r="C107" s="266"/>
      <c r="D107" s="247"/>
      <c r="E107" s="248"/>
      <c r="F107" s="230"/>
    </row>
    <row r="108" spans="1:10" s="231" customFormat="1" ht="11.25" customHeight="1">
      <c r="A108" s="249"/>
      <c r="B108" s="272"/>
      <c r="C108" s="241"/>
      <c r="D108" s="238"/>
      <c r="E108" s="234"/>
      <c r="F108" s="230"/>
      <c r="G108" s="297"/>
      <c r="H108" s="297"/>
    </row>
    <row r="109" spans="1:10" s="231" customFormat="1" ht="11.25">
      <c r="A109" s="249"/>
      <c r="B109" s="272"/>
      <c r="C109" s="241"/>
      <c r="D109" s="238"/>
      <c r="E109" s="267"/>
      <c r="F109" s="268"/>
      <c r="G109" s="297"/>
      <c r="H109" s="297"/>
    </row>
    <row r="110" spans="1:10" s="231" customFormat="1" ht="11.25">
      <c r="A110" s="225"/>
      <c r="B110" s="269"/>
      <c r="C110" s="266"/>
      <c r="D110" s="247"/>
      <c r="E110" s="248"/>
      <c r="F110" s="230"/>
    </row>
    <row r="111" spans="1:10" s="296" customFormat="1" ht="23.25" customHeight="1">
      <c r="A111" s="291"/>
      <c r="B111" s="289"/>
      <c r="C111" s="292"/>
      <c r="D111" s="293"/>
      <c r="E111" s="267"/>
      <c r="F111" s="268"/>
      <c r="G111" s="294"/>
      <c r="H111" s="295"/>
      <c r="I111" s="295"/>
      <c r="J111" s="295"/>
    </row>
    <row r="112" spans="1:10" s="296" customFormat="1">
      <c r="A112" s="291"/>
      <c r="B112" s="289"/>
      <c r="C112" s="292"/>
      <c r="D112" s="293"/>
      <c r="E112" s="267"/>
      <c r="F112" s="268"/>
      <c r="G112" s="294"/>
      <c r="H112" s="295"/>
      <c r="I112" s="295"/>
      <c r="J112" s="295"/>
    </row>
    <row r="113" spans="1:10" s="231" customFormat="1" ht="11.25">
      <c r="A113" s="225"/>
      <c r="B113" s="269"/>
      <c r="C113" s="266"/>
      <c r="D113" s="247"/>
      <c r="E113" s="248"/>
      <c r="F113" s="230"/>
    </row>
    <row r="114" spans="1:10" s="231" customFormat="1" ht="11.25">
      <c r="A114" s="249"/>
      <c r="B114" s="272"/>
      <c r="C114" s="241"/>
      <c r="D114" s="238"/>
      <c r="E114" s="267"/>
      <c r="F114" s="268"/>
      <c r="G114" s="297"/>
      <c r="H114" s="297"/>
    </row>
    <row r="115" spans="1:10" s="296" customFormat="1">
      <c r="A115" s="225"/>
      <c r="B115" s="298"/>
      <c r="C115" s="299"/>
      <c r="D115" s="247"/>
      <c r="E115" s="234"/>
      <c r="F115" s="268"/>
      <c r="G115" s="300"/>
    </row>
    <row r="116" spans="1:10" s="296" customFormat="1">
      <c r="A116" s="291"/>
      <c r="B116" s="289"/>
      <c r="C116" s="292"/>
      <c r="D116" s="293"/>
      <c r="E116" s="267"/>
      <c r="F116" s="268"/>
      <c r="G116" s="294"/>
      <c r="H116" s="295"/>
      <c r="I116" s="295"/>
      <c r="J116" s="295"/>
    </row>
    <row r="117" spans="1:10" s="296" customFormat="1">
      <c r="A117" s="291"/>
      <c r="B117" s="289"/>
      <c r="C117" s="292"/>
      <c r="D117" s="293"/>
      <c r="E117" s="267"/>
      <c r="F117" s="268"/>
      <c r="G117" s="294"/>
      <c r="H117" s="295"/>
      <c r="I117" s="295"/>
      <c r="J117" s="295"/>
    </row>
    <row r="118" spans="1:10" s="296" customFormat="1">
      <c r="A118" s="291"/>
      <c r="B118" s="289"/>
      <c r="C118" s="292"/>
      <c r="D118" s="293"/>
      <c r="E118" s="267"/>
      <c r="F118" s="268"/>
      <c r="G118" s="294"/>
      <c r="H118" s="295"/>
      <c r="I118" s="295"/>
      <c r="J118" s="295"/>
    </row>
    <row r="119" spans="1:10" s="296" customFormat="1">
      <c r="A119" s="291"/>
      <c r="B119" s="289"/>
      <c r="C119" s="292"/>
      <c r="D119" s="293"/>
      <c r="E119" s="267"/>
      <c r="F119" s="268"/>
      <c r="G119" s="294"/>
      <c r="H119" s="295"/>
      <c r="I119" s="295"/>
      <c r="J119" s="295"/>
    </row>
    <row r="120" spans="1:10" s="296" customFormat="1">
      <c r="A120" s="291"/>
      <c r="B120" s="289"/>
      <c r="C120" s="292"/>
      <c r="D120" s="293"/>
      <c r="E120" s="267"/>
      <c r="F120" s="268"/>
      <c r="G120" s="294"/>
      <c r="H120" s="295"/>
      <c r="I120" s="295"/>
      <c r="J120" s="295"/>
    </row>
    <row r="121" spans="1:10" s="296" customFormat="1">
      <c r="A121" s="291"/>
      <c r="B121" s="289"/>
      <c r="C121" s="292"/>
      <c r="D121" s="293"/>
      <c r="E121" s="267"/>
      <c r="F121" s="268"/>
      <c r="G121" s="294"/>
      <c r="H121" s="295"/>
      <c r="I121" s="295"/>
      <c r="J121" s="295"/>
    </row>
    <row r="122" spans="1:10" s="296" customFormat="1">
      <c r="A122" s="291"/>
      <c r="B122" s="289"/>
      <c r="C122" s="292"/>
      <c r="D122" s="293"/>
      <c r="E122" s="267"/>
      <c r="F122" s="268"/>
      <c r="G122" s="294"/>
      <c r="H122" s="295"/>
      <c r="I122" s="295"/>
      <c r="J122" s="295"/>
    </row>
    <row r="123" spans="1:10" s="296" customFormat="1">
      <c r="A123" s="291"/>
      <c r="B123" s="289"/>
      <c r="C123" s="292"/>
      <c r="D123" s="293"/>
      <c r="E123" s="267"/>
      <c r="F123" s="268"/>
      <c r="G123" s="294"/>
      <c r="H123" s="295"/>
      <c r="I123" s="295"/>
      <c r="J123" s="295"/>
    </row>
    <row r="124" spans="1:10" s="296" customFormat="1">
      <c r="A124" s="291"/>
      <c r="B124" s="289"/>
      <c r="C124" s="301"/>
      <c r="D124" s="293"/>
      <c r="E124" s="267"/>
      <c r="F124" s="268"/>
      <c r="G124" s="294"/>
      <c r="H124" s="295"/>
      <c r="I124" s="295"/>
      <c r="J124" s="295"/>
    </row>
    <row r="125" spans="1:10" s="296" customFormat="1">
      <c r="A125" s="291"/>
      <c r="B125" s="289"/>
      <c r="C125" s="292"/>
      <c r="D125" s="293"/>
      <c r="E125" s="267"/>
      <c r="F125" s="268"/>
      <c r="G125" s="294"/>
      <c r="H125" s="295"/>
      <c r="I125" s="295"/>
      <c r="J125" s="302"/>
    </row>
    <row r="126" spans="1:10" s="296" customFormat="1">
      <c r="A126" s="291"/>
      <c r="B126" s="289"/>
      <c r="C126" s="292"/>
      <c r="D126" s="293"/>
      <c r="E126" s="267"/>
      <c r="F126" s="268"/>
      <c r="G126" s="294"/>
      <c r="H126" s="295"/>
      <c r="I126" s="295"/>
      <c r="J126" s="295"/>
    </row>
    <row r="127" spans="1:10" s="296" customFormat="1">
      <c r="A127" s="291"/>
      <c r="B127" s="289"/>
      <c r="C127" s="301"/>
      <c r="D127" s="293"/>
      <c r="E127" s="267"/>
      <c r="F127" s="268"/>
      <c r="G127" s="294"/>
      <c r="H127" s="295"/>
      <c r="I127" s="295"/>
      <c r="J127" s="295"/>
    </row>
    <row r="128" spans="1:10" s="296" customFormat="1">
      <c r="A128" s="291"/>
      <c r="B128" s="289"/>
      <c r="C128" s="292"/>
      <c r="D128" s="293"/>
      <c r="E128" s="267"/>
      <c r="F128" s="268"/>
      <c r="G128" s="294"/>
      <c r="H128" s="295"/>
      <c r="I128" s="295"/>
      <c r="J128" s="295"/>
    </row>
    <row r="129" spans="1:10" s="296" customFormat="1">
      <c r="A129" s="291"/>
      <c r="B129" s="289"/>
      <c r="C129" s="301"/>
      <c r="D129" s="293"/>
      <c r="E129" s="267"/>
      <c r="F129" s="268"/>
      <c r="G129" s="294"/>
      <c r="H129" s="295"/>
      <c r="I129" s="295"/>
      <c r="J129" s="295"/>
    </row>
    <row r="130" spans="1:10" s="296" customFormat="1">
      <c r="A130" s="291"/>
      <c r="B130" s="289"/>
      <c r="C130" s="292"/>
      <c r="D130" s="293"/>
      <c r="E130" s="267"/>
      <c r="F130" s="268"/>
      <c r="G130" s="294"/>
      <c r="H130" s="295"/>
      <c r="I130" s="295"/>
      <c r="J130" s="295"/>
    </row>
    <row r="131" spans="1:10" s="296" customFormat="1">
      <c r="A131" s="291"/>
      <c r="B131" s="289"/>
      <c r="C131" s="292"/>
      <c r="D131" s="293"/>
      <c r="E131" s="267"/>
      <c r="F131" s="268"/>
      <c r="G131" s="294"/>
      <c r="H131" s="295"/>
      <c r="I131" s="295"/>
      <c r="J131" s="295"/>
    </row>
    <row r="132" spans="1:10" s="296" customFormat="1">
      <c r="A132" s="291"/>
      <c r="B132" s="289"/>
      <c r="C132" s="292"/>
      <c r="D132" s="293"/>
      <c r="E132" s="267"/>
      <c r="F132" s="268"/>
      <c r="G132" s="294"/>
      <c r="H132" s="295"/>
      <c r="I132" s="295"/>
      <c r="J132" s="295"/>
    </row>
    <row r="133" spans="1:10" s="296" customFormat="1">
      <c r="A133" s="291"/>
      <c r="B133" s="289"/>
      <c r="C133" s="292"/>
      <c r="D133" s="293"/>
      <c r="E133" s="267"/>
      <c r="F133" s="268"/>
      <c r="G133" s="294"/>
      <c r="H133" s="295"/>
      <c r="I133" s="295"/>
      <c r="J133" s="295"/>
    </row>
    <row r="134" spans="1:10" s="296" customFormat="1">
      <c r="A134" s="225"/>
      <c r="B134" s="298"/>
      <c r="C134" s="299"/>
      <c r="D134" s="247"/>
      <c r="E134" s="234"/>
      <c r="F134" s="268"/>
      <c r="G134" s="300"/>
    </row>
    <row r="135" spans="1:10" s="296" customFormat="1">
      <c r="A135" s="291"/>
      <c r="B135" s="289"/>
      <c r="C135" s="301"/>
      <c r="D135" s="293"/>
      <c r="E135" s="267"/>
      <c r="F135" s="268"/>
      <c r="G135" s="294"/>
      <c r="H135" s="295"/>
      <c r="I135" s="295"/>
      <c r="J135" s="295"/>
    </row>
    <row r="136" spans="1:10" s="296" customFormat="1">
      <c r="A136" s="291"/>
      <c r="B136" s="289"/>
      <c r="C136" s="301"/>
      <c r="D136" s="293"/>
      <c r="E136" s="267"/>
      <c r="F136" s="268"/>
      <c r="G136" s="294"/>
      <c r="H136" s="295"/>
      <c r="I136" s="295"/>
      <c r="J136" s="295"/>
    </row>
    <row r="137" spans="1:10" s="296" customFormat="1">
      <c r="A137" s="291"/>
      <c r="B137" s="289"/>
      <c r="C137" s="301"/>
      <c r="D137" s="293"/>
      <c r="E137" s="267"/>
      <c r="F137" s="268"/>
      <c r="G137" s="294"/>
      <c r="H137" s="295"/>
      <c r="I137" s="295"/>
      <c r="J137" s="295"/>
    </row>
    <row r="138" spans="1:10" s="231" customFormat="1" ht="11.25">
      <c r="A138" s="225"/>
      <c r="B138" s="269"/>
      <c r="C138" s="266"/>
      <c r="D138" s="247"/>
      <c r="E138" s="248"/>
      <c r="F138" s="230"/>
    </row>
    <row r="139" spans="1:10" s="231" customFormat="1" ht="11.25">
      <c r="A139" s="225"/>
      <c r="B139" s="269"/>
      <c r="C139" s="266"/>
      <c r="D139" s="247"/>
      <c r="E139" s="248"/>
      <c r="F139" s="230"/>
    </row>
    <row r="140" spans="1:10" s="231" customFormat="1" ht="11.25">
      <c r="A140" s="225"/>
      <c r="B140" s="269"/>
      <c r="C140" s="266"/>
      <c r="D140" s="247"/>
      <c r="E140" s="248"/>
      <c r="F140" s="230"/>
    </row>
    <row r="141" spans="1:10" s="231" customFormat="1" ht="11.25">
      <c r="A141" s="225"/>
      <c r="B141" s="269"/>
      <c r="C141" s="266"/>
      <c r="D141" s="247"/>
      <c r="E141" s="248"/>
      <c r="F141" s="230"/>
    </row>
    <row r="142" spans="1:10" s="231" customFormat="1" ht="11.25">
      <c r="A142" s="225"/>
      <c r="B142" s="269"/>
      <c r="C142" s="266"/>
      <c r="D142" s="247"/>
      <c r="E142" s="248"/>
      <c r="F142" s="230"/>
    </row>
    <row r="143" spans="1:10" s="231" customFormat="1" ht="11.25">
      <c r="A143" s="225"/>
      <c r="B143" s="269"/>
      <c r="C143" s="266"/>
      <c r="D143" s="247"/>
      <c r="E143" s="248"/>
      <c r="F143" s="230"/>
    </row>
    <row r="144" spans="1:10" s="231" customFormat="1" ht="11.25">
      <c r="A144" s="225"/>
      <c r="B144" s="269"/>
      <c r="C144" s="266"/>
      <c r="D144" s="247"/>
      <c r="E144" s="248"/>
      <c r="F144" s="230"/>
    </row>
    <row r="145" spans="1:6" s="231" customFormat="1" ht="11.25">
      <c r="A145" s="225"/>
      <c r="B145" s="269"/>
      <c r="C145" s="266"/>
      <c r="D145" s="247"/>
      <c r="E145" s="248"/>
      <c r="F145" s="230"/>
    </row>
    <row r="146" spans="1:6" s="231" customFormat="1" ht="11.25">
      <c r="A146" s="225"/>
      <c r="B146" s="269"/>
      <c r="C146" s="266"/>
      <c r="D146" s="247"/>
      <c r="E146" s="248"/>
      <c r="F146" s="230"/>
    </row>
    <row r="147" spans="1:6" s="231" customFormat="1" ht="11.25">
      <c r="A147" s="225"/>
      <c r="B147" s="269"/>
      <c r="C147" s="266"/>
      <c r="D147" s="247"/>
      <c r="E147" s="248"/>
      <c r="F147" s="230"/>
    </row>
    <row r="148" spans="1:6" s="231" customFormat="1" ht="11.25">
      <c r="A148" s="225"/>
      <c r="B148" s="269"/>
      <c r="C148" s="266"/>
      <c r="D148" s="247"/>
      <c r="E148" s="248"/>
      <c r="F148" s="230"/>
    </row>
    <row r="149" spans="1:6" s="231" customFormat="1" ht="11.25">
      <c r="A149" s="225"/>
      <c r="B149" s="269"/>
      <c r="C149" s="266"/>
      <c r="D149" s="247"/>
      <c r="E149" s="248"/>
      <c r="F149" s="230"/>
    </row>
    <row r="150" spans="1:6" s="231" customFormat="1" ht="11.25">
      <c r="A150" s="225"/>
      <c r="B150" s="269"/>
      <c r="C150" s="266"/>
      <c r="D150" s="247"/>
      <c r="E150" s="248"/>
      <c r="F150" s="230"/>
    </row>
    <row r="151" spans="1:6" s="231" customFormat="1" ht="11.25">
      <c r="A151" s="225"/>
      <c r="B151" s="269"/>
      <c r="C151" s="266"/>
      <c r="D151" s="247"/>
      <c r="E151" s="248"/>
      <c r="F151" s="230"/>
    </row>
    <row r="152" spans="1:6" s="231" customFormat="1" ht="11.25">
      <c r="A152" s="225"/>
      <c r="B152" s="269"/>
      <c r="C152" s="266"/>
      <c r="D152" s="247"/>
      <c r="E152" s="248"/>
      <c r="F152" s="230"/>
    </row>
    <row r="153" spans="1:6" s="231" customFormat="1" ht="11.25">
      <c r="A153" s="225"/>
      <c r="B153" s="269"/>
      <c r="C153" s="266"/>
      <c r="D153" s="247"/>
      <c r="E153" s="248"/>
      <c r="F153" s="230"/>
    </row>
    <row r="154" spans="1:6" s="231" customFormat="1" ht="11.25">
      <c r="A154" s="225"/>
      <c r="B154" s="269"/>
      <c r="C154" s="266"/>
      <c r="D154" s="247"/>
      <c r="E154" s="248"/>
      <c r="F154" s="230"/>
    </row>
    <row r="155" spans="1:6" s="231" customFormat="1" ht="11.25">
      <c r="A155" s="225"/>
      <c r="B155" s="269"/>
      <c r="C155" s="266"/>
      <c r="D155" s="247"/>
      <c r="E155" s="248"/>
      <c r="F155" s="230"/>
    </row>
    <row r="156" spans="1:6" s="231" customFormat="1" ht="11.25">
      <c r="A156" s="225"/>
      <c r="B156" s="269"/>
      <c r="C156" s="266"/>
      <c r="D156" s="247"/>
      <c r="E156" s="248"/>
      <c r="F156" s="230"/>
    </row>
    <row r="157" spans="1:6" s="231" customFormat="1" ht="11.25">
      <c r="A157" s="225"/>
      <c r="B157" s="269"/>
      <c r="C157" s="266"/>
      <c r="D157" s="247"/>
      <c r="E157" s="248"/>
      <c r="F157" s="230"/>
    </row>
    <row r="158" spans="1:6" s="231" customFormat="1" ht="11.25">
      <c r="A158" s="225"/>
      <c r="B158" s="269"/>
      <c r="C158" s="266"/>
      <c r="D158" s="247"/>
      <c r="E158" s="248"/>
      <c r="F158" s="230"/>
    </row>
    <row r="159" spans="1:6" s="231" customFormat="1" ht="11.25">
      <c r="A159" s="225"/>
      <c r="B159" s="269"/>
      <c r="C159" s="266"/>
      <c r="D159" s="247"/>
      <c r="E159" s="248"/>
      <c r="F159" s="230"/>
    </row>
    <row r="160" spans="1:6" s="231" customFormat="1" ht="11.25">
      <c r="A160" s="225"/>
      <c r="B160" s="269"/>
      <c r="C160" s="266"/>
      <c r="D160" s="247"/>
      <c r="E160" s="248"/>
      <c r="F160" s="230"/>
    </row>
    <row r="161" spans="1:6" s="231" customFormat="1" ht="11.25">
      <c r="A161" s="225"/>
      <c r="B161" s="269"/>
      <c r="C161" s="266"/>
      <c r="D161" s="247"/>
      <c r="E161" s="248"/>
      <c r="F161" s="230"/>
    </row>
    <row r="162" spans="1:6" s="231" customFormat="1" ht="11.25">
      <c r="A162" s="225"/>
      <c r="B162" s="269"/>
      <c r="C162" s="266"/>
      <c r="D162" s="247"/>
      <c r="E162" s="248"/>
      <c r="F162" s="230"/>
    </row>
    <row r="163" spans="1:6" s="231" customFormat="1" ht="11.25">
      <c r="A163" s="225"/>
      <c r="B163" s="269"/>
      <c r="C163" s="266"/>
      <c r="D163" s="247"/>
      <c r="E163" s="248"/>
      <c r="F163" s="230"/>
    </row>
    <row r="164" spans="1:6" s="231" customFormat="1" ht="11.25">
      <c r="A164" s="225"/>
      <c r="B164" s="269"/>
      <c r="C164" s="266"/>
      <c r="D164" s="247"/>
      <c r="E164" s="248"/>
      <c r="F164" s="230"/>
    </row>
    <row r="165" spans="1:6" s="231" customFormat="1" ht="11.25">
      <c r="A165" s="225"/>
      <c r="B165" s="269"/>
      <c r="C165" s="266"/>
      <c r="D165" s="247"/>
      <c r="E165" s="248"/>
      <c r="F165" s="230"/>
    </row>
  </sheetData>
  <pageMargins left="0.98425196850393704" right="0.74803149606299213" top="0.78740157480314965" bottom="0.78740157480314965" header="0" footer="0"/>
  <pageSetup paperSize="9" scale="93" orientation="portrait" r:id="rId1"/>
  <headerFooter alignWithMargins="0">
    <oddFooter>&amp;R&amp;P/&amp;N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46737-0549-4F08-B4DA-16779B39E3F7}">
  <sheetPr codeName="List39">
    <tabColor rgb="FF92D050"/>
  </sheetPr>
  <dimension ref="A1:P15781"/>
  <sheetViews>
    <sheetView view="pageBreakPreview" topLeftCell="A542" zoomScaleNormal="100" zoomScaleSheetLayoutView="100" workbookViewId="0">
      <selection activeCell="G561" sqref="G561:G562"/>
    </sheetView>
  </sheetViews>
  <sheetFormatPr defaultRowHeight="12.75"/>
  <cols>
    <col min="1" max="1" width="5.42578125" style="80" customWidth="1"/>
    <col min="2" max="2" width="48" style="177" customWidth="1"/>
    <col min="3" max="3" width="6.42578125" style="82" customWidth="1"/>
    <col min="4" max="4" width="6.85546875" style="83" customWidth="1"/>
    <col min="5" max="5" width="9.5703125" style="83" customWidth="1"/>
    <col min="6" max="6" width="12" style="83" customWidth="1"/>
    <col min="7" max="7" width="45" style="84" customWidth="1"/>
    <col min="8" max="256" width="9.140625" style="84"/>
    <col min="257" max="257" width="5.42578125" style="84" customWidth="1"/>
    <col min="258" max="258" width="49" style="84" customWidth="1"/>
    <col min="259" max="259" width="6.42578125" style="84" customWidth="1"/>
    <col min="260" max="260" width="7.5703125" style="84" customWidth="1"/>
    <col min="261" max="261" width="11" style="84" customWidth="1"/>
    <col min="262" max="262" width="13.85546875" style="84" customWidth="1"/>
    <col min="263" max="263" width="45" style="84" customWidth="1"/>
    <col min="264" max="512" width="9.140625" style="84"/>
    <col min="513" max="513" width="5.42578125" style="84" customWidth="1"/>
    <col min="514" max="514" width="49" style="84" customWidth="1"/>
    <col min="515" max="515" width="6.42578125" style="84" customWidth="1"/>
    <col min="516" max="516" width="7.5703125" style="84" customWidth="1"/>
    <col min="517" max="517" width="11" style="84" customWidth="1"/>
    <col min="518" max="518" width="13.85546875" style="84" customWidth="1"/>
    <col min="519" max="519" width="45" style="84" customWidth="1"/>
    <col min="520" max="768" width="9.140625" style="84"/>
    <col min="769" max="769" width="5.42578125" style="84" customWidth="1"/>
    <col min="770" max="770" width="49" style="84" customWidth="1"/>
    <col min="771" max="771" width="6.42578125" style="84" customWidth="1"/>
    <col min="772" max="772" width="7.5703125" style="84" customWidth="1"/>
    <col min="773" max="773" width="11" style="84" customWidth="1"/>
    <col min="774" max="774" width="13.85546875" style="84" customWidth="1"/>
    <col min="775" max="775" width="45" style="84" customWidth="1"/>
    <col min="776" max="1024" width="9.140625" style="84"/>
    <col min="1025" max="1025" width="5.42578125" style="84" customWidth="1"/>
    <col min="1026" max="1026" width="49" style="84" customWidth="1"/>
    <col min="1027" max="1027" width="6.42578125" style="84" customWidth="1"/>
    <col min="1028" max="1028" width="7.5703125" style="84" customWidth="1"/>
    <col min="1029" max="1029" width="11" style="84" customWidth="1"/>
    <col min="1030" max="1030" width="13.85546875" style="84" customWidth="1"/>
    <col min="1031" max="1031" width="45" style="84" customWidth="1"/>
    <col min="1032" max="1280" width="9.140625" style="84"/>
    <col min="1281" max="1281" width="5.42578125" style="84" customWidth="1"/>
    <col min="1282" max="1282" width="49" style="84" customWidth="1"/>
    <col min="1283" max="1283" width="6.42578125" style="84" customWidth="1"/>
    <col min="1284" max="1284" width="7.5703125" style="84" customWidth="1"/>
    <col min="1285" max="1285" width="11" style="84" customWidth="1"/>
    <col min="1286" max="1286" width="13.85546875" style="84" customWidth="1"/>
    <col min="1287" max="1287" width="45" style="84" customWidth="1"/>
    <col min="1288" max="1536" width="9.140625" style="84"/>
    <col min="1537" max="1537" width="5.42578125" style="84" customWidth="1"/>
    <col min="1538" max="1538" width="49" style="84" customWidth="1"/>
    <col min="1539" max="1539" width="6.42578125" style="84" customWidth="1"/>
    <col min="1540" max="1540" width="7.5703125" style="84" customWidth="1"/>
    <col min="1541" max="1541" width="11" style="84" customWidth="1"/>
    <col min="1542" max="1542" width="13.85546875" style="84" customWidth="1"/>
    <col min="1543" max="1543" width="45" style="84" customWidth="1"/>
    <col min="1544" max="1792" width="9.140625" style="84"/>
    <col min="1793" max="1793" width="5.42578125" style="84" customWidth="1"/>
    <col min="1794" max="1794" width="49" style="84" customWidth="1"/>
    <col min="1795" max="1795" width="6.42578125" style="84" customWidth="1"/>
    <col min="1796" max="1796" width="7.5703125" style="84" customWidth="1"/>
    <col min="1797" max="1797" width="11" style="84" customWidth="1"/>
    <col min="1798" max="1798" width="13.85546875" style="84" customWidth="1"/>
    <col min="1799" max="1799" width="45" style="84" customWidth="1"/>
    <col min="1800" max="2048" width="9.140625" style="84"/>
    <col min="2049" max="2049" width="5.42578125" style="84" customWidth="1"/>
    <col min="2050" max="2050" width="49" style="84" customWidth="1"/>
    <col min="2051" max="2051" width="6.42578125" style="84" customWidth="1"/>
    <col min="2052" max="2052" width="7.5703125" style="84" customWidth="1"/>
    <col min="2053" max="2053" width="11" style="84" customWidth="1"/>
    <col min="2054" max="2054" width="13.85546875" style="84" customWidth="1"/>
    <col min="2055" max="2055" width="45" style="84" customWidth="1"/>
    <col min="2056" max="2304" width="9.140625" style="84"/>
    <col min="2305" max="2305" width="5.42578125" style="84" customWidth="1"/>
    <col min="2306" max="2306" width="49" style="84" customWidth="1"/>
    <col min="2307" max="2307" width="6.42578125" style="84" customWidth="1"/>
    <col min="2308" max="2308" width="7.5703125" style="84" customWidth="1"/>
    <col min="2309" max="2309" width="11" style="84" customWidth="1"/>
    <col min="2310" max="2310" width="13.85546875" style="84" customWidth="1"/>
    <col min="2311" max="2311" width="45" style="84" customWidth="1"/>
    <col min="2312" max="2560" width="9.140625" style="84"/>
    <col min="2561" max="2561" width="5.42578125" style="84" customWidth="1"/>
    <col min="2562" max="2562" width="49" style="84" customWidth="1"/>
    <col min="2563" max="2563" width="6.42578125" style="84" customWidth="1"/>
    <col min="2564" max="2564" width="7.5703125" style="84" customWidth="1"/>
    <col min="2565" max="2565" width="11" style="84" customWidth="1"/>
    <col min="2566" max="2566" width="13.85546875" style="84" customWidth="1"/>
    <col min="2567" max="2567" width="45" style="84" customWidth="1"/>
    <col min="2568" max="2816" width="9.140625" style="84"/>
    <col min="2817" max="2817" width="5.42578125" style="84" customWidth="1"/>
    <col min="2818" max="2818" width="49" style="84" customWidth="1"/>
    <col min="2819" max="2819" width="6.42578125" style="84" customWidth="1"/>
    <col min="2820" max="2820" width="7.5703125" style="84" customWidth="1"/>
    <col min="2821" max="2821" width="11" style="84" customWidth="1"/>
    <col min="2822" max="2822" width="13.85546875" style="84" customWidth="1"/>
    <col min="2823" max="2823" width="45" style="84" customWidth="1"/>
    <col min="2824" max="3072" width="9.140625" style="84"/>
    <col min="3073" max="3073" width="5.42578125" style="84" customWidth="1"/>
    <col min="3074" max="3074" width="49" style="84" customWidth="1"/>
    <col min="3075" max="3075" width="6.42578125" style="84" customWidth="1"/>
    <col min="3076" max="3076" width="7.5703125" style="84" customWidth="1"/>
    <col min="3077" max="3077" width="11" style="84" customWidth="1"/>
    <col min="3078" max="3078" width="13.85546875" style="84" customWidth="1"/>
    <col min="3079" max="3079" width="45" style="84" customWidth="1"/>
    <col min="3080" max="3328" width="9.140625" style="84"/>
    <col min="3329" max="3329" width="5.42578125" style="84" customWidth="1"/>
    <col min="3330" max="3330" width="49" style="84" customWidth="1"/>
    <col min="3331" max="3331" width="6.42578125" style="84" customWidth="1"/>
    <col min="3332" max="3332" width="7.5703125" style="84" customWidth="1"/>
    <col min="3333" max="3333" width="11" style="84" customWidth="1"/>
    <col min="3334" max="3334" width="13.85546875" style="84" customWidth="1"/>
    <col min="3335" max="3335" width="45" style="84" customWidth="1"/>
    <col min="3336" max="3584" width="9.140625" style="84"/>
    <col min="3585" max="3585" width="5.42578125" style="84" customWidth="1"/>
    <col min="3586" max="3586" width="49" style="84" customWidth="1"/>
    <col min="3587" max="3587" width="6.42578125" style="84" customWidth="1"/>
    <col min="3588" max="3588" width="7.5703125" style="84" customWidth="1"/>
    <col min="3589" max="3589" width="11" style="84" customWidth="1"/>
    <col min="3590" max="3590" width="13.85546875" style="84" customWidth="1"/>
    <col min="3591" max="3591" width="45" style="84" customWidth="1"/>
    <col min="3592" max="3840" width="9.140625" style="84"/>
    <col min="3841" max="3841" width="5.42578125" style="84" customWidth="1"/>
    <col min="3842" max="3842" width="49" style="84" customWidth="1"/>
    <col min="3843" max="3843" width="6.42578125" style="84" customWidth="1"/>
    <col min="3844" max="3844" width="7.5703125" style="84" customWidth="1"/>
    <col min="3845" max="3845" width="11" style="84" customWidth="1"/>
    <col min="3846" max="3846" width="13.85546875" style="84" customWidth="1"/>
    <col min="3847" max="3847" width="45" style="84" customWidth="1"/>
    <col min="3848" max="4096" width="9.140625" style="84"/>
    <col min="4097" max="4097" width="5.42578125" style="84" customWidth="1"/>
    <col min="4098" max="4098" width="49" style="84" customWidth="1"/>
    <col min="4099" max="4099" width="6.42578125" style="84" customWidth="1"/>
    <col min="4100" max="4100" width="7.5703125" style="84" customWidth="1"/>
    <col min="4101" max="4101" width="11" style="84" customWidth="1"/>
    <col min="4102" max="4102" width="13.85546875" style="84" customWidth="1"/>
    <col min="4103" max="4103" width="45" style="84" customWidth="1"/>
    <col min="4104" max="4352" width="9.140625" style="84"/>
    <col min="4353" max="4353" width="5.42578125" style="84" customWidth="1"/>
    <col min="4354" max="4354" width="49" style="84" customWidth="1"/>
    <col min="4355" max="4355" width="6.42578125" style="84" customWidth="1"/>
    <col min="4356" max="4356" width="7.5703125" style="84" customWidth="1"/>
    <col min="4357" max="4357" width="11" style="84" customWidth="1"/>
    <col min="4358" max="4358" width="13.85546875" style="84" customWidth="1"/>
    <col min="4359" max="4359" width="45" style="84" customWidth="1"/>
    <col min="4360" max="4608" width="9.140625" style="84"/>
    <col min="4609" max="4609" width="5.42578125" style="84" customWidth="1"/>
    <col min="4610" max="4610" width="49" style="84" customWidth="1"/>
    <col min="4611" max="4611" width="6.42578125" style="84" customWidth="1"/>
    <col min="4612" max="4612" width="7.5703125" style="84" customWidth="1"/>
    <col min="4613" max="4613" width="11" style="84" customWidth="1"/>
    <col min="4614" max="4614" width="13.85546875" style="84" customWidth="1"/>
    <col min="4615" max="4615" width="45" style="84" customWidth="1"/>
    <col min="4616" max="4864" width="9.140625" style="84"/>
    <col min="4865" max="4865" width="5.42578125" style="84" customWidth="1"/>
    <col min="4866" max="4866" width="49" style="84" customWidth="1"/>
    <col min="4867" max="4867" width="6.42578125" style="84" customWidth="1"/>
    <col min="4868" max="4868" width="7.5703125" style="84" customWidth="1"/>
    <col min="4869" max="4869" width="11" style="84" customWidth="1"/>
    <col min="4870" max="4870" width="13.85546875" style="84" customWidth="1"/>
    <col min="4871" max="4871" width="45" style="84" customWidth="1"/>
    <col min="4872" max="5120" width="9.140625" style="84"/>
    <col min="5121" max="5121" width="5.42578125" style="84" customWidth="1"/>
    <col min="5122" max="5122" width="49" style="84" customWidth="1"/>
    <col min="5123" max="5123" width="6.42578125" style="84" customWidth="1"/>
    <col min="5124" max="5124" width="7.5703125" style="84" customWidth="1"/>
    <col min="5125" max="5125" width="11" style="84" customWidth="1"/>
    <col min="5126" max="5126" width="13.85546875" style="84" customWidth="1"/>
    <col min="5127" max="5127" width="45" style="84" customWidth="1"/>
    <col min="5128" max="5376" width="9.140625" style="84"/>
    <col min="5377" max="5377" width="5.42578125" style="84" customWidth="1"/>
    <col min="5378" max="5378" width="49" style="84" customWidth="1"/>
    <col min="5379" max="5379" width="6.42578125" style="84" customWidth="1"/>
    <col min="5380" max="5380" width="7.5703125" style="84" customWidth="1"/>
    <col min="5381" max="5381" width="11" style="84" customWidth="1"/>
    <col min="5382" max="5382" width="13.85546875" style="84" customWidth="1"/>
    <col min="5383" max="5383" width="45" style="84" customWidth="1"/>
    <col min="5384" max="5632" width="9.140625" style="84"/>
    <col min="5633" max="5633" width="5.42578125" style="84" customWidth="1"/>
    <col min="5634" max="5634" width="49" style="84" customWidth="1"/>
    <col min="5635" max="5635" width="6.42578125" style="84" customWidth="1"/>
    <col min="5636" max="5636" width="7.5703125" style="84" customWidth="1"/>
    <col min="5637" max="5637" width="11" style="84" customWidth="1"/>
    <col min="5638" max="5638" width="13.85546875" style="84" customWidth="1"/>
    <col min="5639" max="5639" width="45" style="84" customWidth="1"/>
    <col min="5640" max="5888" width="9.140625" style="84"/>
    <col min="5889" max="5889" width="5.42578125" style="84" customWidth="1"/>
    <col min="5890" max="5890" width="49" style="84" customWidth="1"/>
    <col min="5891" max="5891" width="6.42578125" style="84" customWidth="1"/>
    <col min="5892" max="5892" width="7.5703125" style="84" customWidth="1"/>
    <col min="5893" max="5893" width="11" style="84" customWidth="1"/>
    <col min="5894" max="5894" width="13.85546875" style="84" customWidth="1"/>
    <col min="5895" max="5895" width="45" style="84" customWidth="1"/>
    <col min="5896" max="6144" width="9.140625" style="84"/>
    <col min="6145" max="6145" width="5.42578125" style="84" customWidth="1"/>
    <col min="6146" max="6146" width="49" style="84" customWidth="1"/>
    <col min="6147" max="6147" width="6.42578125" style="84" customWidth="1"/>
    <col min="6148" max="6148" width="7.5703125" style="84" customWidth="1"/>
    <col min="6149" max="6149" width="11" style="84" customWidth="1"/>
    <col min="6150" max="6150" width="13.85546875" style="84" customWidth="1"/>
    <col min="6151" max="6151" width="45" style="84" customWidth="1"/>
    <col min="6152" max="6400" width="9.140625" style="84"/>
    <col min="6401" max="6401" width="5.42578125" style="84" customWidth="1"/>
    <col min="6402" max="6402" width="49" style="84" customWidth="1"/>
    <col min="6403" max="6403" width="6.42578125" style="84" customWidth="1"/>
    <col min="6404" max="6404" width="7.5703125" style="84" customWidth="1"/>
    <col min="6405" max="6405" width="11" style="84" customWidth="1"/>
    <col min="6406" max="6406" width="13.85546875" style="84" customWidth="1"/>
    <col min="6407" max="6407" width="45" style="84" customWidth="1"/>
    <col min="6408" max="6656" width="9.140625" style="84"/>
    <col min="6657" max="6657" width="5.42578125" style="84" customWidth="1"/>
    <col min="6658" max="6658" width="49" style="84" customWidth="1"/>
    <col min="6659" max="6659" width="6.42578125" style="84" customWidth="1"/>
    <col min="6660" max="6660" width="7.5703125" style="84" customWidth="1"/>
    <col min="6661" max="6661" width="11" style="84" customWidth="1"/>
    <col min="6662" max="6662" width="13.85546875" style="84" customWidth="1"/>
    <col min="6663" max="6663" width="45" style="84" customWidth="1"/>
    <col min="6664" max="6912" width="9.140625" style="84"/>
    <col min="6913" max="6913" width="5.42578125" style="84" customWidth="1"/>
    <col min="6914" max="6914" width="49" style="84" customWidth="1"/>
    <col min="6915" max="6915" width="6.42578125" style="84" customWidth="1"/>
    <col min="6916" max="6916" width="7.5703125" style="84" customWidth="1"/>
    <col min="6917" max="6917" width="11" style="84" customWidth="1"/>
    <col min="6918" max="6918" width="13.85546875" style="84" customWidth="1"/>
    <col min="6919" max="6919" width="45" style="84" customWidth="1"/>
    <col min="6920" max="7168" width="9.140625" style="84"/>
    <col min="7169" max="7169" width="5.42578125" style="84" customWidth="1"/>
    <col min="7170" max="7170" width="49" style="84" customWidth="1"/>
    <col min="7171" max="7171" width="6.42578125" style="84" customWidth="1"/>
    <col min="7172" max="7172" width="7.5703125" style="84" customWidth="1"/>
    <col min="7173" max="7173" width="11" style="84" customWidth="1"/>
    <col min="7174" max="7174" width="13.85546875" style="84" customWidth="1"/>
    <col min="7175" max="7175" width="45" style="84" customWidth="1"/>
    <col min="7176" max="7424" width="9.140625" style="84"/>
    <col min="7425" max="7425" width="5.42578125" style="84" customWidth="1"/>
    <col min="7426" max="7426" width="49" style="84" customWidth="1"/>
    <col min="7427" max="7427" width="6.42578125" style="84" customWidth="1"/>
    <col min="7428" max="7428" width="7.5703125" style="84" customWidth="1"/>
    <col min="7429" max="7429" width="11" style="84" customWidth="1"/>
    <col min="7430" max="7430" width="13.85546875" style="84" customWidth="1"/>
    <col min="7431" max="7431" width="45" style="84" customWidth="1"/>
    <col min="7432" max="7680" width="9.140625" style="84"/>
    <col min="7681" max="7681" width="5.42578125" style="84" customWidth="1"/>
    <col min="7682" max="7682" width="49" style="84" customWidth="1"/>
    <col min="7683" max="7683" width="6.42578125" style="84" customWidth="1"/>
    <col min="7684" max="7684" width="7.5703125" style="84" customWidth="1"/>
    <col min="7685" max="7685" width="11" style="84" customWidth="1"/>
    <col min="7686" max="7686" width="13.85546875" style="84" customWidth="1"/>
    <col min="7687" max="7687" width="45" style="84" customWidth="1"/>
    <col min="7688" max="7936" width="9.140625" style="84"/>
    <col min="7937" max="7937" width="5.42578125" style="84" customWidth="1"/>
    <col min="7938" max="7938" width="49" style="84" customWidth="1"/>
    <col min="7939" max="7939" width="6.42578125" style="84" customWidth="1"/>
    <col min="7940" max="7940" width="7.5703125" style="84" customWidth="1"/>
    <col min="7941" max="7941" width="11" style="84" customWidth="1"/>
    <col min="7942" max="7942" width="13.85546875" style="84" customWidth="1"/>
    <col min="7943" max="7943" width="45" style="84" customWidth="1"/>
    <col min="7944" max="8192" width="9.140625" style="84"/>
    <col min="8193" max="8193" width="5.42578125" style="84" customWidth="1"/>
    <col min="8194" max="8194" width="49" style="84" customWidth="1"/>
    <col min="8195" max="8195" width="6.42578125" style="84" customWidth="1"/>
    <col min="8196" max="8196" width="7.5703125" style="84" customWidth="1"/>
    <col min="8197" max="8197" width="11" style="84" customWidth="1"/>
    <col min="8198" max="8198" width="13.85546875" style="84" customWidth="1"/>
    <col min="8199" max="8199" width="45" style="84" customWidth="1"/>
    <col min="8200" max="8448" width="9.140625" style="84"/>
    <col min="8449" max="8449" width="5.42578125" style="84" customWidth="1"/>
    <col min="8450" max="8450" width="49" style="84" customWidth="1"/>
    <col min="8451" max="8451" width="6.42578125" style="84" customWidth="1"/>
    <col min="8452" max="8452" width="7.5703125" style="84" customWidth="1"/>
    <col min="8453" max="8453" width="11" style="84" customWidth="1"/>
    <col min="8454" max="8454" width="13.85546875" style="84" customWidth="1"/>
    <col min="8455" max="8455" width="45" style="84" customWidth="1"/>
    <col min="8456" max="8704" width="9.140625" style="84"/>
    <col min="8705" max="8705" width="5.42578125" style="84" customWidth="1"/>
    <col min="8706" max="8706" width="49" style="84" customWidth="1"/>
    <col min="8707" max="8707" width="6.42578125" style="84" customWidth="1"/>
    <col min="8708" max="8708" width="7.5703125" style="84" customWidth="1"/>
    <col min="8709" max="8709" width="11" style="84" customWidth="1"/>
    <col min="8710" max="8710" width="13.85546875" style="84" customWidth="1"/>
    <col min="8711" max="8711" width="45" style="84" customWidth="1"/>
    <col min="8712" max="8960" width="9.140625" style="84"/>
    <col min="8961" max="8961" width="5.42578125" style="84" customWidth="1"/>
    <col min="8962" max="8962" width="49" style="84" customWidth="1"/>
    <col min="8963" max="8963" width="6.42578125" style="84" customWidth="1"/>
    <col min="8964" max="8964" width="7.5703125" style="84" customWidth="1"/>
    <col min="8965" max="8965" width="11" style="84" customWidth="1"/>
    <col min="8966" max="8966" width="13.85546875" style="84" customWidth="1"/>
    <col min="8967" max="8967" width="45" style="84" customWidth="1"/>
    <col min="8968" max="9216" width="9.140625" style="84"/>
    <col min="9217" max="9217" width="5.42578125" style="84" customWidth="1"/>
    <col min="9218" max="9218" width="49" style="84" customWidth="1"/>
    <col min="9219" max="9219" width="6.42578125" style="84" customWidth="1"/>
    <col min="9220" max="9220" width="7.5703125" style="84" customWidth="1"/>
    <col min="9221" max="9221" width="11" style="84" customWidth="1"/>
    <col min="9222" max="9222" width="13.85546875" style="84" customWidth="1"/>
    <col min="9223" max="9223" width="45" style="84" customWidth="1"/>
    <col min="9224" max="9472" width="9.140625" style="84"/>
    <col min="9473" max="9473" width="5.42578125" style="84" customWidth="1"/>
    <col min="9474" max="9474" width="49" style="84" customWidth="1"/>
    <col min="9475" max="9475" width="6.42578125" style="84" customWidth="1"/>
    <col min="9476" max="9476" width="7.5703125" style="84" customWidth="1"/>
    <col min="9477" max="9477" width="11" style="84" customWidth="1"/>
    <col min="9478" max="9478" width="13.85546875" style="84" customWidth="1"/>
    <col min="9479" max="9479" width="45" style="84" customWidth="1"/>
    <col min="9480" max="9728" width="9.140625" style="84"/>
    <col min="9729" max="9729" width="5.42578125" style="84" customWidth="1"/>
    <col min="9730" max="9730" width="49" style="84" customWidth="1"/>
    <col min="9731" max="9731" width="6.42578125" style="84" customWidth="1"/>
    <col min="9732" max="9732" width="7.5703125" style="84" customWidth="1"/>
    <col min="9733" max="9733" width="11" style="84" customWidth="1"/>
    <col min="9734" max="9734" width="13.85546875" style="84" customWidth="1"/>
    <col min="9735" max="9735" width="45" style="84" customWidth="1"/>
    <col min="9736" max="9984" width="9.140625" style="84"/>
    <col min="9985" max="9985" width="5.42578125" style="84" customWidth="1"/>
    <col min="9986" max="9986" width="49" style="84" customWidth="1"/>
    <col min="9987" max="9987" width="6.42578125" style="84" customWidth="1"/>
    <col min="9988" max="9988" width="7.5703125" style="84" customWidth="1"/>
    <col min="9989" max="9989" width="11" style="84" customWidth="1"/>
    <col min="9990" max="9990" width="13.85546875" style="84" customWidth="1"/>
    <col min="9991" max="9991" width="45" style="84" customWidth="1"/>
    <col min="9992" max="10240" width="9.140625" style="84"/>
    <col min="10241" max="10241" width="5.42578125" style="84" customWidth="1"/>
    <col min="10242" max="10242" width="49" style="84" customWidth="1"/>
    <col min="10243" max="10243" width="6.42578125" style="84" customWidth="1"/>
    <col min="10244" max="10244" width="7.5703125" style="84" customWidth="1"/>
    <col min="10245" max="10245" width="11" style="84" customWidth="1"/>
    <col min="10246" max="10246" width="13.85546875" style="84" customWidth="1"/>
    <col min="10247" max="10247" width="45" style="84" customWidth="1"/>
    <col min="10248" max="10496" width="9.140625" style="84"/>
    <col min="10497" max="10497" width="5.42578125" style="84" customWidth="1"/>
    <col min="10498" max="10498" width="49" style="84" customWidth="1"/>
    <col min="10499" max="10499" width="6.42578125" style="84" customWidth="1"/>
    <col min="10500" max="10500" width="7.5703125" style="84" customWidth="1"/>
    <col min="10501" max="10501" width="11" style="84" customWidth="1"/>
    <col min="10502" max="10502" width="13.85546875" style="84" customWidth="1"/>
    <col min="10503" max="10503" width="45" style="84" customWidth="1"/>
    <col min="10504" max="10752" width="9.140625" style="84"/>
    <col min="10753" max="10753" width="5.42578125" style="84" customWidth="1"/>
    <col min="10754" max="10754" width="49" style="84" customWidth="1"/>
    <col min="10755" max="10755" width="6.42578125" style="84" customWidth="1"/>
    <col min="10756" max="10756" width="7.5703125" style="84" customWidth="1"/>
    <col min="10757" max="10757" width="11" style="84" customWidth="1"/>
    <col min="10758" max="10758" width="13.85546875" style="84" customWidth="1"/>
    <col min="10759" max="10759" width="45" style="84" customWidth="1"/>
    <col min="10760" max="11008" width="9.140625" style="84"/>
    <col min="11009" max="11009" width="5.42578125" style="84" customWidth="1"/>
    <col min="11010" max="11010" width="49" style="84" customWidth="1"/>
    <col min="11011" max="11011" width="6.42578125" style="84" customWidth="1"/>
    <col min="11012" max="11012" width="7.5703125" style="84" customWidth="1"/>
    <col min="11013" max="11013" width="11" style="84" customWidth="1"/>
    <col min="11014" max="11014" width="13.85546875" style="84" customWidth="1"/>
    <col min="11015" max="11015" width="45" style="84" customWidth="1"/>
    <col min="11016" max="11264" width="9.140625" style="84"/>
    <col min="11265" max="11265" width="5.42578125" style="84" customWidth="1"/>
    <col min="11266" max="11266" width="49" style="84" customWidth="1"/>
    <col min="11267" max="11267" width="6.42578125" style="84" customWidth="1"/>
    <col min="11268" max="11268" width="7.5703125" style="84" customWidth="1"/>
    <col min="11269" max="11269" width="11" style="84" customWidth="1"/>
    <col min="11270" max="11270" width="13.85546875" style="84" customWidth="1"/>
    <col min="11271" max="11271" width="45" style="84" customWidth="1"/>
    <col min="11272" max="11520" width="9.140625" style="84"/>
    <col min="11521" max="11521" width="5.42578125" style="84" customWidth="1"/>
    <col min="11522" max="11522" width="49" style="84" customWidth="1"/>
    <col min="11523" max="11523" width="6.42578125" style="84" customWidth="1"/>
    <col min="11524" max="11524" width="7.5703125" style="84" customWidth="1"/>
    <col min="11525" max="11525" width="11" style="84" customWidth="1"/>
    <col min="11526" max="11526" width="13.85546875" style="84" customWidth="1"/>
    <col min="11527" max="11527" width="45" style="84" customWidth="1"/>
    <col min="11528" max="11776" width="9.140625" style="84"/>
    <col min="11777" max="11777" width="5.42578125" style="84" customWidth="1"/>
    <col min="11778" max="11778" width="49" style="84" customWidth="1"/>
    <col min="11779" max="11779" width="6.42578125" style="84" customWidth="1"/>
    <col min="11780" max="11780" width="7.5703125" style="84" customWidth="1"/>
    <col min="11781" max="11781" width="11" style="84" customWidth="1"/>
    <col min="11782" max="11782" width="13.85546875" style="84" customWidth="1"/>
    <col min="11783" max="11783" width="45" style="84" customWidth="1"/>
    <col min="11784" max="12032" width="9.140625" style="84"/>
    <col min="12033" max="12033" width="5.42578125" style="84" customWidth="1"/>
    <col min="12034" max="12034" width="49" style="84" customWidth="1"/>
    <col min="12035" max="12035" width="6.42578125" style="84" customWidth="1"/>
    <col min="12036" max="12036" width="7.5703125" style="84" customWidth="1"/>
    <col min="12037" max="12037" width="11" style="84" customWidth="1"/>
    <col min="12038" max="12038" width="13.85546875" style="84" customWidth="1"/>
    <col min="12039" max="12039" width="45" style="84" customWidth="1"/>
    <col min="12040" max="12288" width="9.140625" style="84"/>
    <col min="12289" max="12289" width="5.42578125" style="84" customWidth="1"/>
    <col min="12290" max="12290" width="49" style="84" customWidth="1"/>
    <col min="12291" max="12291" width="6.42578125" style="84" customWidth="1"/>
    <col min="12292" max="12292" width="7.5703125" style="84" customWidth="1"/>
    <col min="12293" max="12293" width="11" style="84" customWidth="1"/>
    <col min="12294" max="12294" width="13.85546875" style="84" customWidth="1"/>
    <col min="12295" max="12295" width="45" style="84" customWidth="1"/>
    <col min="12296" max="12544" width="9.140625" style="84"/>
    <col min="12545" max="12545" width="5.42578125" style="84" customWidth="1"/>
    <col min="12546" max="12546" width="49" style="84" customWidth="1"/>
    <col min="12547" max="12547" width="6.42578125" style="84" customWidth="1"/>
    <col min="12548" max="12548" width="7.5703125" style="84" customWidth="1"/>
    <col min="12549" max="12549" width="11" style="84" customWidth="1"/>
    <col min="12550" max="12550" width="13.85546875" style="84" customWidth="1"/>
    <col min="12551" max="12551" width="45" style="84" customWidth="1"/>
    <col min="12552" max="12800" width="9.140625" style="84"/>
    <col min="12801" max="12801" width="5.42578125" style="84" customWidth="1"/>
    <col min="12802" max="12802" width="49" style="84" customWidth="1"/>
    <col min="12803" max="12803" width="6.42578125" style="84" customWidth="1"/>
    <col min="12804" max="12804" width="7.5703125" style="84" customWidth="1"/>
    <col min="12805" max="12805" width="11" style="84" customWidth="1"/>
    <col min="12806" max="12806" width="13.85546875" style="84" customWidth="1"/>
    <col min="12807" max="12807" width="45" style="84" customWidth="1"/>
    <col min="12808" max="13056" width="9.140625" style="84"/>
    <col min="13057" max="13057" width="5.42578125" style="84" customWidth="1"/>
    <col min="13058" max="13058" width="49" style="84" customWidth="1"/>
    <col min="13059" max="13059" width="6.42578125" style="84" customWidth="1"/>
    <col min="13060" max="13060" width="7.5703125" style="84" customWidth="1"/>
    <col min="13061" max="13061" width="11" style="84" customWidth="1"/>
    <col min="13062" max="13062" width="13.85546875" style="84" customWidth="1"/>
    <col min="13063" max="13063" width="45" style="84" customWidth="1"/>
    <col min="13064" max="13312" width="9.140625" style="84"/>
    <col min="13313" max="13313" width="5.42578125" style="84" customWidth="1"/>
    <col min="13314" max="13314" width="49" style="84" customWidth="1"/>
    <col min="13315" max="13315" width="6.42578125" style="84" customWidth="1"/>
    <col min="13316" max="13316" width="7.5703125" style="84" customWidth="1"/>
    <col min="13317" max="13317" width="11" style="84" customWidth="1"/>
    <col min="13318" max="13318" width="13.85546875" style="84" customWidth="1"/>
    <col min="13319" max="13319" width="45" style="84" customWidth="1"/>
    <col min="13320" max="13568" width="9.140625" style="84"/>
    <col min="13569" max="13569" width="5.42578125" style="84" customWidth="1"/>
    <col min="13570" max="13570" width="49" style="84" customWidth="1"/>
    <col min="13571" max="13571" width="6.42578125" style="84" customWidth="1"/>
    <col min="13572" max="13572" width="7.5703125" style="84" customWidth="1"/>
    <col min="13573" max="13573" width="11" style="84" customWidth="1"/>
    <col min="13574" max="13574" width="13.85546875" style="84" customWidth="1"/>
    <col min="13575" max="13575" width="45" style="84" customWidth="1"/>
    <col min="13576" max="13824" width="9.140625" style="84"/>
    <col min="13825" max="13825" width="5.42578125" style="84" customWidth="1"/>
    <col min="13826" max="13826" width="49" style="84" customWidth="1"/>
    <col min="13827" max="13827" width="6.42578125" style="84" customWidth="1"/>
    <col min="13828" max="13828" width="7.5703125" style="84" customWidth="1"/>
    <col min="13829" max="13829" width="11" style="84" customWidth="1"/>
    <col min="13830" max="13830" width="13.85546875" style="84" customWidth="1"/>
    <col min="13831" max="13831" width="45" style="84" customWidth="1"/>
    <col min="13832" max="14080" width="9.140625" style="84"/>
    <col min="14081" max="14081" width="5.42578125" style="84" customWidth="1"/>
    <col min="14082" max="14082" width="49" style="84" customWidth="1"/>
    <col min="14083" max="14083" width="6.42578125" style="84" customWidth="1"/>
    <col min="14084" max="14084" width="7.5703125" style="84" customWidth="1"/>
    <col min="14085" max="14085" width="11" style="84" customWidth="1"/>
    <col min="14086" max="14086" width="13.85546875" style="84" customWidth="1"/>
    <col min="14087" max="14087" width="45" style="84" customWidth="1"/>
    <col min="14088" max="14336" width="9.140625" style="84"/>
    <col min="14337" max="14337" width="5.42578125" style="84" customWidth="1"/>
    <col min="14338" max="14338" width="49" style="84" customWidth="1"/>
    <col min="14339" max="14339" width="6.42578125" style="84" customWidth="1"/>
    <col min="14340" max="14340" width="7.5703125" style="84" customWidth="1"/>
    <col min="14341" max="14341" width="11" style="84" customWidth="1"/>
    <col min="14342" max="14342" width="13.85546875" style="84" customWidth="1"/>
    <col min="14343" max="14343" width="45" style="84" customWidth="1"/>
    <col min="14344" max="14592" width="9.140625" style="84"/>
    <col min="14593" max="14593" width="5.42578125" style="84" customWidth="1"/>
    <col min="14594" max="14594" width="49" style="84" customWidth="1"/>
    <col min="14595" max="14595" width="6.42578125" style="84" customWidth="1"/>
    <col min="14596" max="14596" width="7.5703125" style="84" customWidth="1"/>
    <col min="14597" max="14597" width="11" style="84" customWidth="1"/>
    <col min="14598" max="14598" width="13.85546875" style="84" customWidth="1"/>
    <col min="14599" max="14599" width="45" style="84" customWidth="1"/>
    <col min="14600" max="14848" width="9.140625" style="84"/>
    <col min="14849" max="14849" width="5.42578125" style="84" customWidth="1"/>
    <col min="14850" max="14850" width="49" style="84" customWidth="1"/>
    <col min="14851" max="14851" width="6.42578125" style="84" customWidth="1"/>
    <col min="14852" max="14852" width="7.5703125" style="84" customWidth="1"/>
    <col min="14853" max="14853" width="11" style="84" customWidth="1"/>
    <col min="14854" max="14854" width="13.85546875" style="84" customWidth="1"/>
    <col min="14855" max="14855" width="45" style="84" customWidth="1"/>
    <col min="14856" max="15104" width="9.140625" style="84"/>
    <col min="15105" max="15105" width="5.42578125" style="84" customWidth="1"/>
    <col min="15106" max="15106" width="49" style="84" customWidth="1"/>
    <col min="15107" max="15107" width="6.42578125" style="84" customWidth="1"/>
    <col min="15108" max="15108" width="7.5703125" style="84" customWidth="1"/>
    <col min="15109" max="15109" width="11" style="84" customWidth="1"/>
    <col min="15110" max="15110" width="13.85546875" style="84" customWidth="1"/>
    <col min="15111" max="15111" width="45" style="84" customWidth="1"/>
    <col min="15112" max="15360" width="9.140625" style="84"/>
    <col min="15361" max="15361" width="5.42578125" style="84" customWidth="1"/>
    <col min="15362" max="15362" width="49" style="84" customWidth="1"/>
    <col min="15363" max="15363" width="6.42578125" style="84" customWidth="1"/>
    <col min="15364" max="15364" width="7.5703125" style="84" customWidth="1"/>
    <col min="15365" max="15365" width="11" style="84" customWidth="1"/>
    <col min="15366" max="15366" width="13.85546875" style="84" customWidth="1"/>
    <col min="15367" max="15367" width="45" style="84" customWidth="1"/>
    <col min="15368" max="15616" width="9.140625" style="84"/>
    <col min="15617" max="15617" width="5.42578125" style="84" customWidth="1"/>
    <col min="15618" max="15618" width="49" style="84" customWidth="1"/>
    <col min="15619" max="15619" width="6.42578125" style="84" customWidth="1"/>
    <col min="15620" max="15620" width="7.5703125" style="84" customWidth="1"/>
    <col min="15621" max="15621" width="11" style="84" customWidth="1"/>
    <col min="15622" max="15622" width="13.85546875" style="84" customWidth="1"/>
    <col min="15623" max="15623" width="45" style="84" customWidth="1"/>
    <col min="15624" max="15872" width="9.140625" style="84"/>
    <col min="15873" max="15873" width="5.42578125" style="84" customWidth="1"/>
    <col min="15874" max="15874" width="49" style="84" customWidth="1"/>
    <col min="15875" max="15875" width="6.42578125" style="84" customWidth="1"/>
    <col min="15876" max="15876" width="7.5703125" style="84" customWidth="1"/>
    <col min="15877" max="15877" width="11" style="84" customWidth="1"/>
    <col min="15878" max="15878" width="13.85546875" style="84" customWidth="1"/>
    <col min="15879" max="15879" width="45" style="84" customWidth="1"/>
    <col min="15880" max="16128" width="9.140625" style="84"/>
    <col min="16129" max="16129" width="5.42578125" style="84" customWidth="1"/>
    <col min="16130" max="16130" width="49" style="84" customWidth="1"/>
    <col min="16131" max="16131" width="6.42578125" style="84" customWidth="1"/>
    <col min="16132" max="16132" width="7.5703125" style="84" customWidth="1"/>
    <col min="16133" max="16133" width="11" style="84" customWidth="1"/>
    <col min="16134" max="16134" width="13.85546875" style="84" customWidth="1"/>
    <col min="16135" max="16135" width="45" style="84" customWidth="1"/>
    <col min="16136" max="16384" width="9.140625" style="84"/>
  </cols>
  <sheetData>
    <row r="1" spans="1:6" ht="12.75" hidden="1" customHeight="1">
      <c r="B1" s="81"/>
    </row>
    <row r="2" spans="1:6">
      <c r="A2" s="85"/>
      <c r="B2" s="86"/>
      <c r="C2" s="87"/>
    </row>
    <row r="3" spans="1:6">
      <c r="B3" s="81"/>
    </row>
    <row r="4" spans="1:6" s="92" customFormat="1" ht="16.5">
      <c r="A4" s="88"/>
      <c r="B4" s="89" t="s">
        <v>610</v>
      </c>
      <c r="C4" s="90"/>
      <c r="D4" s="91"/>
      <c r="E4" s="91"/>
      <c r="F4" s="91"/>
    </row>
    <row r="5" spans="1:6" s="92" customFormat="1" ht="16.5">
      <c r="A5" s="88"/>
      <c r="B5" s="93"/>
      <c r="C5" s="94"/>
      <c r="D5" s="91"/>
      <c r="E5" s="91"/>
      <c r="F5" s="91"/>
    </row>
    <row r="6" spans="1:6" s="92" customFormat="1" ht="16.5">
      <c r="A6" s="95"/>
      <c r="B6" s="93"/>
      <c r="C6" s="90"/>
      <c r="D6" s="91"/>
      <c r="E6" s="91"/>
      <c r="F6" s="96"/>
    </row>
    <row r="7" spans="1:6" s="92" customFormat="1" ht="16.5">
      <c r="A7" s="95"/>
      <c r="B7" s="93"/>
      <c r="C7" s="90"/>
      <c r="D7" s="91"/>
      <c r="E7" s="91"/>
      <c r="F7" s="96"/>
    </row>
    <row r="8" spans="1:6" s="92" customFormat="1" ht="16.5">
      <c r="A8" s="97"/>
      <c r="B8" s="93" t="s">
        <v>1280</v>
      </c>
      <c r="C8" s="98"/>
      <c r="D8" s="91"/>
      <c r="E8" s="91"/>
      <c r="F8" s="96"/>
    </row>
    <row r="9" spans="1:6">
      <c r="A9" s="85"/>
      <c r="B9" s="81"/>
      <c r="C9" s="99"/>
      <c r="F9" s="100"/>
    </row>
    <row r="10" spans="1:6" ht="15.75" customHeight="1">
      <c r="A10" s="85"/>
      <c r="B10" s="81"/>
      <c r="C10" s="99"/>
      <c r="F10" s="100"/>
    </row>
    <row r="11" spans="1:6">
      <c r="A11" s="101"/>
      <c r="B11" s="81"/>
      <c r="F11" s="100"/>
    </row>
    <row r="12" spans="1:6">
      <c r="A12" s="102"/>
      <c r="B12" s="86" t="s">
        <v>1281</v>
      </c>
      <c r="C12" s="87"/>
      <c r="F12" s="100"/>
    </row>
    <row r="13" spans="1:6">
      <c r="B13" s="86"/>
      <c r="C13" s="87"/>
      <c r="F13" s="100"/>
    </row>
    <row r="14" spans="1:6">
      <c r="A14" s="80" t="s">
        <v>1282</v>
      </c>
      <c r="B14" s="81" t="s">
        <v>1283</v>
      </c>
      <c r="C14" s="87"/>
      <c r="F14" s="103">
        <f>F115</f>
        <v>0</v>
      </c>
    </row>
    <row r="15" spans="1:6">
      <c r="B15" s="81"/>
      <c r="C15" s="87"/>
      <c r="F15" s="103"/>
    </row>
    <row r="16" spans="1:6">
      <c r="A16" s="80" t="s">
        <v>1284</v>
      </c>
      <c r="B16" s="81" t="s">
        <v>1285</v>
      </c>
      <c r="C16" s="87"/>
      <c r="F16" s="103">
        <f>F132</f>
        <v>0</v>
      </c>
    </row>
    <row r="17" spans="1:6">
      <c r="B17" s="86"/>
      <c r="C17" s="87"/>
      <c r="F17" s="103"/>
    </row>
    <row r="18" spans="1:6">
      <c r="A18" s="80" t="s">
        <v>1286</v>
      </c>
      <c r="B18" s="81" t="s">
        <v>1287</v>
      </c>
      <c r="C18" s="87"/>
      <c r="F18" s="103">
        <f>F154</f>
        <v>0</v>
      </c>
    </row>
    <row r="19" spans="1:6">
      <c r="B19" s="86"/>
      <c r="C19" s="87"/>
      <c r="F19" s="103"/>
    </row>
    <row r="20" spans="1:6">
      <c r="A20" s="80" t="s">
        <v>1288</v>
      </c>
      <c r="B20" s="81" t="s">
        <v>1289</v>
      </c>
      <c r="C20" s="87"/>
      <c r="F20" s="103">
        <f>F200</f>
        <v>0</v>
      </c>
    </row>
    <row r="21" spans="1:6">
      <c r="B21" s="86"/>
      <c r="C21" s="87"/>
      <c r="F21" s="103"/>
    </row>
    <row r="22" spans="1:6">
      <c r="A22" s="80" t="s">
        <v>1290</v>
      </c>
      <c r="B22" s="81" t="s">
        <v>1291</v>
      </c>
      <c r="C22" s="87"/>
      <c r="F22" s="103">
        <f>F282</f>
        <v>0</v>
      </c>
    </row>
    <row r="23" spans="1:6">
      <c r="B23" s="81"/>
      <c r="C23" s="87"/>
      <c r="F23" s="103"/>
    </row>
    <row r="24" spans="1:6">
      <c r="A24" s="80" t="s">
        <v>1292</v>
      </c>
      <c r="B24" s="81" t="s">
        <v>1293</v>
      </c>
      <c r="C24" s="87"/>
      <c r="F24" s="103">
        <f>F354</f>
        <v>0</v>
      </c>
    </row>
    <row r="25" spans="1:6">
      <c r="B25" s="81"/>
      <c r="C25" s="87"/>
      <c r="F25" s="103"/>
    </row>
    <row r="26" spans="1:6" ht="13.5" customHeight="1">
      <c r="A26" s="80" t="s">
        <v>1294</v>
      </c>
      <c r="B26" s="81" t="str">
        <f>B359</f>
        <v>GO DELA - TEMELJENJE IGRAL in  PLEZALNE STENE</v>
      </c>
      <c r="C26" s="87"/>
      <c r="F26" s="103">
        <f>F406</f>
        <v>0</v>
      </c>
    </row>
    <row r="27" spans="1:6">
      <c r="B27" s="81"/>
      <c r="C27" s="87"/>
      <c r="F27" s="103"/>
    </row>
    <row r="28" spans="1:6">
      <c r="A28" s="80" t="s">
        <v>1295</v>
      </c>
      <c r="B28" s="81" t="s">
        <v>1296</v>
      </c>
      <c r="C28" s="87"/>
      <c r="F28" s="103">
        <f>F450</f>
        <v>0</v>
      </c>
    </row>
    <row r="29" spans="1:6">
      <c r="B29" s="86"/>
      <c r="C29" s="87"/>
      <c r="F29" s="103"/>
    </row>
    <row r="30" spans="1:6">
      <c r="A30" s="80" t="s">
        <v>1297</v>
      </c>
      <c r="B30" s="81" t="s">
        <v>1298</v>
      </c>
      <c r="C30" s="87"/>
      <c r="F30" s="103">
        <f>F523</f>
        <v>0</v>
      </c>
    </row>
    <row r="31" spans="1:6">
      <c r="B31" s="81"/>
      <c r="C31" s="87"/>
      <c r="F31" s="103"/>
    </row>
    <row r="32" spans="1:6">
      <c r="A32" s="80" t="s">
        <v>1299</v>
      </c>
      <c r="B32" s="81" t="s">
        <v>1300</v>
      </c>
      <c r="C32" s="87"/>
      <c r="F32" s="103">
        <f>F552</f>
        <v>0</v>
      </c>
    </row>
    <row r="33" spans="1:6">
      <c r="B33" s="81"/>
      <c r="C33" s="87"/>
      <c r="F33" s="103"/>
    </row>
    <row r="34" spans="1:6">
      <c r="A34" s="80" t="s">
        <v>1301</v>
      </c>
      <c r="B34" s="81" t="s">
        <v>1302</v>
      </c>
      <c r="C34" s="104">
        <v>0.1</v>
      </c>
      <c r="F34" s="103">
        <f>SUM(F14:F33)*10%</f>
        <v>0</v>
      </c>
    </row>
    <row r="35" spans="1:6">
      <c r="B35" s="105"/>
      <c r="C35" s="106"/>
      <c r="D35" s="107"/>
      <c r="E35" s="107"/>
      <c r="F35" s="108"/>
    </row>
    <row r="36" spans="1:6" s="92" customFormat="1" ht="16.5">
      <c r="A36" s="109"/>
      <c r="B36" s="110" t="s">
        <v>100</v>
      </c>
      <c r="C36" s="94"/>
      <c r="D36" s="91"/>
      <c r="E36" s="91"/>
      <c r="F36" s="111">
        <f>SUM(F14:F35)</f>
        <v>0</v>
      </c>
    </row>
    <row r="37" spans="1:6" s="92" customFormat="1" ht="16.5">
      <c r="A37" s="109"/>
      <c r="B37" s="89"/>
      <c r="C37" s="94"/>
      <c r="D37" s="91"/>
      <c r="E37" s="91"/>
      <c r="F37" s="111"/>
    </row>
    <row r="38" spans="1:6" s="92" customFormat="1" ht="16.5">
      <c r="A38" s="109"/>
      <c r="B38" s="110" t="s">
        <v>167</v>
      </c>
      <c r="C38" s="112">
        <v>0.22</v>
      </c>
      <c r="D38" s="91"/>
      <c r="E38" s="91"/>
      <c r="F38" s="111">
        <f>C38*F36</f>
        <v>0</v>
      </c>
    </row>
    <row r="39" spans="1:6" s="92" customFormat="1" ht="16.5">
      <c r="A39" s="109"/>
      <c r="B39" s="89"/>
      <c r="C39" s="94"/>
      <c r="D39" s="91"/>
      <c r="E39" s="91"/>
      <c r="F39" s="111"/>
    </row>
    <row r="40" spans="1:6" s="92" customFormat="1" ht="16.5">
      <c r="A40" s="109"/>
      <c r="B40" s="113" t="s">
        <v>1303</v>
      </c>
      <c r="C40" s="114"/>
      <c r="D40" s="115"/>
      <c r="E40" s="115"/>
      <c r="F40" s="116">
        <f>SUM(F36:F39)</f>
        <v>0</v>
      </c>
    </row>
    <row r="41" spans="1:6" s="92" customFormat="1" ht="16.5">
      <c r="A41" s="109"/>
      <c r="B41" s="89"/>
      <c r="C41" s="94"/>
      <c r="D41" s="91"/>
      <c r="E41" s="91"/>
      <c r="F41" s="96"/>
    </row>
    <row r="42" spans="1:6">
      <c r="B42" s="86"/>
      <c r="C42" s="87"/>
      <c r="F42" s="100"/>
    </row>
    <row r="43" spans="1:6">
      <c r="B43" s="86"/>
      <c r="C43" s="87"/>
      <c r="F43" s="100"/>
    </row>
    <row r="44" spans="1:6">
      <c r="B44" s="86"/>
      <c r="C44" s="87"/>
      <c r="F44" s="100"/>
    </row>
    <row r="45" spans="1:6">
      <c r="B45" s="86"/>
      <c r="C45" s="87"/>
      <c r="F45" s="100"/>
    </row>
    <row r="46" spans="1:6">
      <c r="B46" s="86"/>
      <c r="C46" s="87"/>
      <c r="F46" s="100"/>
    </row>
    <row r="47" spans="1:6">
      <c r="B47" s="86"/>
      <c r="C47" s="87"/>
      <c r="F47" s="100"/>
    </row>
    <row r="48" spans="1:6">
      <c r="B48" s="86"/>
      <c r="C48" s="87"/>
      <c r="F48" s="100"/>
    </row>
    <row r="49" spans="1:6">
      <c r="B49" s="86"/>
      <c r="C49" s="87"/>
      <c r="F49" s="100"/>
    </row>
    <row r="50" spans="1:6">
      <c r="B50" s="86"/>
      <c r="C50" s="87"/>
      <c r="F50" s="100"/>
    </row>
    <row r="51" spans="1:6">
      <c r="B51" s="86"/>
      <c r="C51" s="87"/>
      <c r="F51" s="100"/>
    </row>
    <row r="52" spans="1:6">
      <c r="B52" s="86"/>
      <c r="C52" s="87"/>
      <c r="F52" s="100"/>
    </row>
    <row r="53" spans="1:6">
      <c r="B53" s="86"/>
      <c r="C53" s="87"/>
      <c r="F53" s="100"/>
    </row>
    <row r="54" spans="1:6">
      <c r="B54" s="86"/>
      <c r="C54" s="87"/>
      <c r="F54" s="100"/>
    </row>
    <row r="55" spans="1:6">
      <c r="B55" s="86"/>
      <c r="C55" s="87"/>
      <c r="F55" s="100"/>
    </row>
    <row r="56" spans="1:6">
      <c r="B56" s="86"/>
      <c r="C56" s="87"/>
      <c r="F56" s="100"/>
    </row>
    <row r="57" spans="1:6">
      <c r="B57" s="81"/>
      <c r="C57" s="87"/>
      <c r="F57" s="100"/>
    </row>
    <row r="58" spans="1:6">
      <c r="B58" s="86"/>
      <c r="C58" s="87"/>
      <c r="F58" s="100"/>
    </row>
    <row r="59" spans="1:6" ht="17.25" customHeight="1">
      <c r="A59" s="117" t="s">
        <v>1304</v>
      </c>
      <c r="B59" s="118" t="s">
        <v>1305</v>
      </c>
      <c r="C59" s="117" t="s">
        <v>1306</v>
      </c>
      <c r="D59" s="119" t="s">
        <v>1307</v>
      </c>
      <c r="E59" s="120" t="s">
        <v>1308</v>
      </c>
      <c r="F59" s="120" t="s">
        <v>1107</v>
      </c>
    </row>
    <row r="60" spans="1:6">
      <c r="A60" s="85"/>
      <c r="B60" s="81"/>
      <c r="C60" s="121"/>
      <c r="D60" s="122"/>
      <c r="E60" s="122"/>
    </row>
    <row r="61" spans="1:6">
      <c r="A61" s="85" t="s">
        <v>1282</v>
      </c>
      <c r="B61" s="86" t="s">
        <v>1309</v>
      </c>
      <c r="C61" s="123"/>
      <c r="D61" s="122"/>
      <c r="E61" s="122"/>
    </row>
    <row r="62" spans="1:6">
      <c r="A62" s="85"/>
      <c r="B62" s="86"/>
      <c r="C62" s="123"/>
      <c r="D62" s="122"/>
      <c r="E62" s="122"/>
    </row>
    <row r="63" spans="1:6">
      <c r="A63" s="101" t="s">
        <v>620</v>
      </c>
      <c r="B63" s="81" t="s">
        <v>1310</v>
      </c>
      <c r="C63" s="123"/>
      <c r="D63" s="122"/>
      <c r="E63" s="122"/>
    </row>
    <row r="64" spans="1:6">
      <c r="A64" s="85"/>
      <c r="B64" s="86"/>
      <c r="C64" s="123" t="s">
        <v>11</v>
      </c>
      <c r="D64" s="122">
        <v>13</v>
      </c>
      <c r="E64" s="122"/>
      <c r="F64" s="83">
        <f>D64*E64</f>
        <v>0</v>
      </c>
    </row>
    <row r="65" spans="1:6">
      <c r="A65" s="85"/>
      <c r="B65" s="86"/>
      <c r="C65" s="123"/>
      <c r="D65" s="122"/>
      <c r="E65" s="122"/>
    </row>
    <row r="66" spans="1:6" ht="25.5">
      <c r="A66" s="101" t="s">
        <v>623</v>
      </c>
      <c r="B66" s="81" t="s">
        <v>1311</v>
      </c>
      <c r="C66" s="123"/>
      <c r="D66" s="122"/>
      <c r="E66" s="122"/>
    </row>
    <row r="67" spans="1:6">
      <c r="A67" s="85"/>
      <c r="B67" s="86"/>
      <c r="C67" s="123" t="s">
        <v>1312</v>
      </c>
      <c r="D67" s="122">
        <v>360</v>
      </c>
      <c r="E67" s="122"/>
      <c r="F67" s="83">
        <f>D67*E67</f>
        <v>0</v>
      </c>
    </row>
    <row r="68" spans="1:6">
      <c r="A68" s="85"/>
      <c r="B68" s="86"/>
      <c r="C68" s="123"/>
      <c r="D68" s="122"/>
      <c r="E68" s="122"/>
    </row>
    <row r="69" spans="1:6" ht="25.5">
      <c r="A69" s="101" t="s">
        <v>625</v>
      </c>
      <c r="B69" s="81" t="s">
        <v>1313</v>
      </c>
      <c r="C69" s="123"/>
      <c r="D69" s="122"/>
      <c r="E69" s="122"/>
    </row>
    <row r="70" spans="1:6">
      <c r="A70" s="85"/>
      <c r="B70" s="86"/>
      <c r="C70" s="123" t="s">
        <v>1312</v>
      </c>
      <c r="D70" s="122">
        <v>1050</v>
      </c>
      <c r="E70" s="122"/>
      <c r="F70" s="83">
        <f>D70*E70</f>
        <v>0</v>
      </c>
    </row>
    <row r="71" spans="1:6">
      <c r="A71" s="85"/>
      <c r="B71" s="86"/>
      <c r="C71" s="123"/>
      <c r="D71" s="122"/>
      <c r="E71" s="122"/>
    </row>
    <row r="72" spans="1:6" ht="38.25">
      <c r="A72" s="101" t="s">
        <v>627</v>
      </c>
      <c r="B72" s="81" t="s">
        <v>1314</v>
      </c>
      <c r="C72" s="124"/>
      <c r="D72" s="122"/>
      <c r="E72" s="122"/>
    </row>
    <row r="73" spans="1:6">
      <c r="A73" s="85"/>
      <c r="B73" s="81"/>
      <c r="C73" s="124" t="s">
        <v>11</v>
      </c>
      <c r="D73" s="122">
        <v>50</v>
      </c>
      <c r="E73" s="122"/>
      <c r="F73" s="83">
        <f>D73*E73</f>
        <v>0</v>
      </c>
    </row>
    <row r="74" spans="1:6">
      <c r="A74" s="85"/>
      <c r="B74" s="86"/>
      <c r="C74" s="123"/>
      <c r="D74" s="122"/>
      <c r="E74" s="122"/>
    </row>
    <row r="75" spans="1:6" ht="25.5">
      <c r="A75" s="101" t="s">
        <v>629</v>
      </c>
      <c r="B75" s="81" t="s">
        <v>1315</v>
      </c>
      <c r="C75" s="123"/>
      <c r="D75" s="122"/>
      <c r="E75" s="122"/>
    </row>
    <row r="76" spans="1:6">
      <c r="A76" s="85"/>
      <c r="B76" s="86"/>
      <c r="C76" s="123" t="s">
        <v>1312</v>
      </c>
      <c r="D76" s="122">
        <v>50</v>
      </c>
      <c r="E76" s="122"/>
      <c r="F76" s="83">
        <f>D76*E76</f>
        <v>0</v>
      </c>
    </row>
    <row r="77" spans="1:6">
      <c r="A77" s="85"/>
      <c r="B77" s="86"/>
      <c r="C77" s="123"/>
      <c r="D77" s="122"/>
      <c r="E77" s="122"/>
    </row>
    <row r="78" spans="1:6" ht="25.5">
      <c r="A78" s="101" t="s">
        <v>631</v>
      </c>
      <c r="B78" s="81" t="s">
        <v>1316</v>
      </c>
      <c r="C78" s="124"/>
      <c r="D78" s="122"/>
      <c r="E78" s="122"/>
    </row>
    <row r="79" spans="1:6">
      <c r="A79" s="85"/>
      <c r="B79" s="86"/>
      <c r="C79" s="124" t="s">
        <v>11</v>
      </c>
      <c r="D79" s="122">
        <v>225</v>
      </c>
      <c r="E79" s="122"/>
      <c r="F79" s="83">
        <f>D79*E79</f>
        <v>0</v>
      </c>
    </row>
    <row r="80" spans="1:6">
      <c r="A80" s="85"/>
      <c r="B80" s="86"/>
      <c r="C80" s="123"/>
      <c r="D80" s="122"/>
      <c r="E80" s="122"/>
    </row>
    <row r="81" spans="1:6" ht="25.5">
      <c r="A81" s="101" t="s">
        <v>633</v>
      </c>
      <c r="B81" s="81" t="s">
        <v>1317</v>
      </c>
      <c r="C81" s="124"/>
      <c r="D81" s="122"/>
      <c r="E81" s="122"/>
    </row>
    <row r="82" spans="1:6">
      <c r="A82" s="85"/>
      <c r="B82" s="86"/>
      <c r="C82" s="124" t="s">
        <v>9</v>
      </c>
      <c r="D82" s="122">
        <v>2</v>
      </c>
      <c r="E82" s="122"/>
      <c r="F82" s="83">
        <f>D82*E82</f>
        <v>0</v>
      </c>
    </row>
    <row r="83" spans="1:6">
      <c r="A83" s="85"/>
      <c r="B83" s="86"/>
      <c r="C83" s="123"/>
      <c r="D83" s="122"/>
      <c r="E83" s="122"/>
    </row>
    <row r="84" spans="1:6" ht="25.5">
      <c r="A84" s="101" t="s">
        <v>636</v>
      </c>
      <c r="B84" s="81" t="s">
        <v>1318</v>
      </c>
      <c r="C84" s="123"/>
      <c r="D84" s="122"/>
      <c r="E84" s="122"/>
    </row>
    <row r="85" spans="1:6">
      <c r="A85" s="85"/>
      <c r="B85" s="86"/>
      <c r="C85" s="124" t="s">
        <v>898</v>
      </c>
      <c r="D85" s="122">
        <v>2</v>
      </c>
      <c r="E85" s="122"/>
      <c r="F85" s="83">
        <f>D85*E85</f>
        <v>0</v>
      </c>
    </row>
    <row r="86" spans="1:6">
      <c r="A86" s="85"/>
      <c r="B86" s="86"/>
      <c r="C86" s="123"/>
      <c r="D86" s="122"/>
      <c r="E86" s="122"/>
    </row>
    <row r="87" spans="1:6" ht="25.5">
      <c r="A87" s="125" t="s">
        <v>638</v>
      </c>
      <c r="B87" s="126" t="s">
        <v>1319</v>
      </c>
      <c r="C87" s="127"/>
      <c r="D87" s="128"/>
      <c r="E87" s="129"/>
      <c r="F87" s="130"/>
    </row>
    <row r="88" spans="1:6">
      <c r="A88" s="125"/>
      <c r="B88" s="126" t="s">
        <v>281</v>
      </c>
      <c r="C88" s="127" t="s">
        <v>9</v>
      </c>
      <c r="D88" s="128">
        <v>2</v>
      </c>
      <c r="E88" s="129"/>
      <c r="F88" s="130">
        <f>D88*E88</f>
        <v>0</v>
      </c>
    </row>
    <row r="89" spans="1:6">
      <c r="A89" s="85"/>
      <c r="B89" s="86"/>
      <c r="C89" s="123"/>
      <c r="D89" s="122"/>
      <c r="E89" s="122"/>
    </row>
    <row r="90" spans="1:6" ht="25.5">
      <c r="A90" s="101" t="s">
        <v>640</v>
      </c>
      <c r="B90" s="126" t="s">
        <v>1320</v>
      </c>
      <c r="C90" s="127"/>
      <c r="D90" s="128"/>
      <c r="E90" s="129"/>
      <c r="F90" s="130"/>
    </row>
    <row r="91" spans="1:6">
      <c r="A91" s="85"/>
      <c r="B91" s="126"/>
      <c r="C91" s="127" t="s">
        <v>11</v>
      </c>
      <c r="D91" s="128">
        <v>37</v>
      </c>
      <c r="E91" s="129"/>
      <c r="F91" s="130">
        <f>D91*E91</f>
        <v>0</v>
      </c>
    </row>
    <row r="92" spans="1:6">
      <c r="A92" s="85"/>
      <c r="B92" s="86"/>
      <c r="C92" s="123"/>
      <c r="D92" s="122"/>
      <c r="E92" s="122"/>
    </row>
    <row r="93" spans="1:6" ht="25.5">
      <c r="A93" s="125" t="s">
        <v>642</v>
      </c>
      <c r="B93" s="126" t="s">
        <v>1320</v>
      </c>
      <c r="C93" s="127"/>
      <c r="D93" s="128"/>
      <c r="E93" s="129"/>
      <c r="F93" s="130"/>
    </row>
    <row r="94" spans="1:6">
      <c r="A94" s="125"/>
      <c r="B94" s="126"/>
      <c r="C94" s="127" t="s">
        <v>11</v>
      </c>
      <c r="D94" s="128">
        <v>275</v>
      </c>
      <c r="E94" s="129"/>
      <c r="F94" s="130">
        <f>D94*E94</f>
        <v>0</v>
      </c>
    </row>
    <row r="95" spans="1:6">
      <c r="A95" s="85"/>
      <c r="B95" s="86"/>
      <c r="C95" s="123"/>
      <c r="D95" s="122"/>
      <c r="E95" s="122"/>
    </row>
    <row r="96" spans="1:6" ht="25.5">
      <c r="A96" s="101" t="s">
        <v>642</v>
      </c>
      <c r="B96" s="81" t="s">
        <v>1321</v>
      </c>
      <c r="C96" s="124"/>
      <c r="D96" s="122"/>
      <c r="E96" s="122"/>
    </row>
    <row r="97" spans="1:6">
      <c r="A97" s="85"/>
      <c r="B97" s="81"/>
      <c r="C97" s="124" t="s">
        <v>898</v>
      </c>
      <c r="D97" s="122">
        <v>1</v>
      </c>
      <c r="E97" s="122"/>
      <c r="F97" s="83">
        <f>D97*E97</f>
        <v>0</v>
      </c>
    </row>
    <row r="98" spans="1:6">
      <c r="A98" s="85"/>
      <c r="B98" s="81"/>
      <c r="C98" s="124"/>
      <c r="D98" s="122"/>
      <c r="E98" s="122"/>
    </row>
    <row r="99" spans="1:6" ht="25.5">
      <c r="A99" s="101" t="s">
        <v>644</v>
      </c>
      <c r="B99" s="81" t="s">
        <v>1322</v>
      </c>
      <c r="C99" s="124"/>
      <c r="D99" s="122"/>
      <c r="E99" s="122"/>
    </row>
    <row r="100" spans="1:6">
      <c r="A100" s="101"/>
      <c r="B100" s="81"/>
      <c r="C100" s="124" t="s">
        <v>898</v>
      </c>
      <c r="D100" s="122">
        <v>1</v>
      </c>
      <c r="E100" s="122"/>
      <c r="F100" s="83">
        <f>D100*E100</f>
        <v>0</v>
      </c>
    </row>
    <row r="101" spans="1:6">
      <c r="A101" s="101"/>
      <c r="B101" s="81"/>
      <c r="C101" s="124"/>
      <c r="D101" s="122"/>
      <c r="E101" s="122"/>
    </row>
    <row r="102" spans="1:6" ht="25.5">
      <c r="A102" s="101" t="s">
        <v>646</v>
      </c>
      <c r="B102" s="81" t="s">
        <v>1323</v>
      </c>
      <c r="C102" s="124"/>
      <c r="D102" s="122"/>
      <c r="E102" s="122"/>
    </row>
    <row r="103" spans="1:6">
      <c r="A103" s="85"/>
      <c r="B103" s="81"/>
      <c r="C103" s="124" t="s">
        <v>898</v>
      </c>
      <c r="D103" s="122">
        <v>1</v>
      </c>
      <c r="E103" s="122"/>
      <c r="F103" s="83">
        <f>D103*E103</f>
        <v>0</v>
      </c>
    </row>
    <row r="104" spans="1:6">
      <c r="A104" s="85"/>
      <c r="B104" s="81"/>
      <c r="C104" s="124"/>
      <c r="D104" s="122"/>
      <c r="E104" s="122"/>
    </row>
    <row r="105" spans="1:6" ht="25.5">
      <c r="A105" s="101" t="s">
        <v>648</v>
      </c>
      <c r="B105" s="81" t="s">
        <v>1324</v>
      </c>
      <c r="C105" s="124"/>
      <c r="D105" s="122"/>
      <c r="E105" s="122"/>
    </row>
    <row r="106" spans="1:6">
      <c r="A106" s="101"/>
      <c r="B106" s="81"/>
      <c r="C106" s="124" t="s">
        <v>898</v>
      </c>
      <c r="D106" s="122">
        <v>1</v>
      </c>
      <c r="E106" s="122"/>
      <c r="F106" s="83">
        <f>D106*E106</f>
        <v>0</v>
      </c>
    </row>
    <row r="107" spans="1:6">
      <c r="A107" s="101"/>
      <c r="B107" s="81"/>
      <c r="C107" s="124"/>
      <c r="D107" s="122"/>
      <c r="E107" s="122"/>
    </row>
    <row r="108" spans="1:6" ht="25.5">
      <c r="A108" s="101" t="s">
        <v>650</v>
      </c>
      <c r="B108" s="81" t="s">
        <v>1325</v>
      </c>
      <c r="C108" s="124"/>
      <c r="D108" s="122"/>
      <c r="E108" s="122"/>
    </row>
    <row r="109" spans="1:6">
      <c r="A109" s="85"/>
      <c r="B109" s="81"/>
      <c r="C109" s="124" t="s">
        <v>898</v>
      </c>
      <c r="D109" s="122">
        <v>7</v>
      </c>
      <c r="E109" s="122"/>
      <c r="F109" s="83">
        <f>D109*E109</f>
        <v>0</v>
      </c>
    </row>
    <row r="110" spans="1:6">
      <c r="A110" s="85"/>
      <c r="B110" s="81"/>
      <c r="C110" s="124"/>
      <c r="D110" s="122"/>
      <c r="E110" s="122"/>
    </row>
    <row r="111" spans="1:6" ht="25.5">
      <c r="A111" s="101" t="s">
        <v>652</v>
      </c>
      <c r="B111" s="81" t="s">
        <v>1326</v>
      </c>
      <c r="C111" s="124"/>
      <c r="D111" s="122"/>
      <c r="E111" s="122"/>
    </row>
    <row r="112" spans="1:6">
      <c r="A112" s="101"/>
      <c r="B112" s="81"/>
      <c r="C112" s="124" t="s">
        <v>898</v>
      </c>
      <c r="D112" s="122">
        <v>7</v>
      </c>
      <c r="E112" s="122"/>
      <c r="F112" s="83">
        <f>D112*E112</f>
        <v>0</v>
      </c>
    </row>
    <row r="113" spans="1:9">
      <c r="A113" s="85"/>
      <c r="B113" s="86"/>
      <c r="C113" s="123"/>
      <c r="D113" s="122"/>
      <c r="E113" s="122"/>
    </row>
    <row r="114" spans="1:9">
      <c r="A114" s="85"/>
      <c r="B114" s="86"/>
      <c r="C114" s="123"/>
      <c r="D114" s="122"/>
      <c r="E114" s="122"/>
    </row>
    <row r="115" spans="1:9" s="136" customFormat="1">
      <c r="A115" s="85"/>
      <c r="B115" s="131" t="s">
        <v>100</v>
      </c>
      <c r="C115" s="132"/>
      <c r="D115" s="133"/>
      <c r="E115" s="133"/>
      <c r="F115" s="134">
        <f>SUM(F64:F114)</f>
        <v>0</v>
      </c>
      <c r="G115" s="135"/>
      <c r="I115" s="137"/>
    </row>
    <row r="116" spans="1:9" s="136" customFormat="1">
      <c r="A116" s="85"/>
      <c r="B116" s="138"/>
      <c r="C116" s="124"/>
      <c r="D116" s="122"/>
      <c r="E116" s="122"/>
      <c r="F116" s="83"/>
      <c r="G116" s="135"/>
      <c r="I116" s="137"/>
    </row>
    <row r="117" spans="1:9" s="136" customFormat="1">
      <c r="A117" s="85"/>
      <c r="B117" s="138"/>
      <c r="C117" s="124"/>
      <c r="D117" s="122"/>
      <c r="E117" s="122"/>
      <c r="F117" s="83"/>
      <c r="G117" s="135"/>
      <c r="I117" s="137"/>
    </row>
    <row r="118" spans="1:9" s="136" customFormat="1">
      <c r="A118" s="101"/>
      <c r="B118" s="81"/>
      <c r="C118" s="124"/>
      <c r="D118" s="122"/>
      <c r="E118" s="122"/>
      <c r="F118" s="83"/>
      <c r="G118" s="135"/>
      <c r="I118" s="137"/>
    </row>
    <row r="119" spans="1:9" ht="17.25" customHeight="1">
      <c r="A119" s="117" t="s">
        <v>1304</v>
      </c>
      <c r="B119" s="118" t="s">
        <v>1305</v>
      </c>
      <c r="C119" s="117" t="s">
        <v>1306</v>
      </c>
      <c r="D119" s="119" t="s">
        <v>1307</v>
      </c>
      <c r="E119" s="120" t="s">
        <v>1308</v>
      </c>
      <c r="F119" s="120" t="s">
        <v>1107</v>
      </c>
    </row>
    <row r="120" spans="1:9" s="136" customFormat="1">
      <c r="A120" s="101"/>
      <c r="B120" s="81"/>
      <c r="C120" s="124"/>
      <c r="D120" s="122"/>
      <c r="E120" s="122"/>
      <c r="F120" s="83"/>
      <c r="G120" s="135"/>
      <c r="I120" s="137"/>
    </row>
    <row r="121" spans="1:9" s="136" customFormat="1">
      <c r="A121" s="85" t="s">
        <v>1284</v>
      </c>
      <c r="B121" s="86" t="s">
        <v>1327</v>
      </c>
      <c r="C121" s="124"/>
      <c r="D121" s="122"/>
      <c r="E121" s="122"/>
      <c r="F121" s="83"/>
      <c r="G121" s="135"/>
      <c r="I121" s="137"/>
    </row>
    <row r="122" spans="1:9" s="136" customFormat="1">
      <c r="A122" s="85"/>
      <c r="B122" s="86"/>
      <c r="C122" s="124"/>
      <c r="D122" s="122"/>
      <c r="E122" s="122"/>
      <c r="F122" s="83"/>
      <c r="G122" s="135"/>
      <c r="I122" s="137"/>
    </row>
    <row r="123" spans="1:9" s="136" customFormat="1" ht="27.75" customHeight="1">
      <c r="A123" s="101" t="s">
        <v>625</v>
      </c>
      <c r="B123" s="81" t="s">
        <v>1328</v>
      </c>
      <c r="C123" s="101"/>
      <c r="D123" s="139"/>
      <c r="E123" s="140"/>
      <c r="F123" s="139"/>
      <c r="G123" s="135"/>
      <c r="I123" s="137"/>
    </row>
    <row r="124" spans="1:9" s="136" customFormat="1">
      <c r="A124" s="101"/>
      <c r="B124" s="81"/>
      <c r="C124" s="123" t="s">
        <v>10</v>
      </c>
      <c r="D124" s="122">
        <v>1</v>
      </c>
      <c r="E124" s="122"/>
      <c r="F124" s="83">
        <f>D124*E124</f>
        <v>0</v>
      </c>
      <c r="G124" s="135"/>
      <c r="I124" s="137"/>
    </row>
    <row r="125" spans="1:9" s="136" customFormat="1">
      <c r="A125" s="101"/>
      <c r="B125" s="81"/>
      <c r="C125" s="123"/>
      <c r="D125" s="122"/>
      <c r="E125" s="122"/>
      <c r="F125" s="83"/>
      <c r="G125" s="135"/>
      <c r="I125" s="137"/>
    </row>
    <row r="126" spans="1:9" ht="13.5" customHeight="1">
      <c r="A126" s="101" t="s">
        <v>631</v>
      </c>
      <c r="B126" s="81" t="s">
        <v>1329</v>
      </c>
      <c r="C126" s="101"/>
      <c r="D126" s="122"/>
      <c r="E126" s="122"/>
    </row>
    <row r="127" spans="1:9">
      <c r="A127" s="101"/>
      <c r="B127" s="81"/>
      <c r="C127" s="123" t="s">
        <v>10</v>
      </c>
      <c r="D127" s="122">
        <v>1</v>
      </c>
      <c r="E127" s="122"/>
      <c r="F127" s="83">
        <f>D127*E127</f>
        <v>0</v>
      </c>
    </row>
    <row r="128" spans="1:9">
      <c r="A128" s="101"/>
      <c r="B128" s="81"/>
      <c r="C128" s="123"/>
      <c r="D128" s="122"/>
      <c r="E128" s="122"/>
    </row>
    <row r="129" spans="1:6" ht="26.25" customHeight="1">
      <c r="A129" s="101" t="s">
        <v>633</v>
      </c>
      <c r="B129" s="81" t="s">
        <v>1330</v>
      </c>
      <c r="C129" s="101"/>
      <c r="D129" s="122"/>
      <c r="E129" s="122"/>
    </row>
    <row r="130" spans="1:6">
      <c r="A130" s="101"/>
      <c r="B130" s="81"/>
      <c r="C130" s="123" t="s">
        <v>898</v>
      </c>
      <c r="D130" s="122">
        <v>4</v>
      </c>
      <c r="E130" s="122"/>
      <c r="F130" s="83">
        <f>D130*E130</f>
        <v>0</v>
      </c>
    </row>
    <row r="131" spans="1:6">
      <c r="A131" s="101"/>
      <c r="B131" s="81"/>
      <c r="C131" s="123"/>
      <c r="D131" s="122"/>
      <c r="E131" s="122"/>
    </row>
    <row r="132" spans="1:6" s="136" customFormat="1">
      <c r="A132" s="85"/>
      <c r="B132" s="131" t="s">
        <v>100</v>
      </c>
      <c r="C132" s="143"/>
      <c r="D132" s="133"/>
      <c r="E132" s="133"/>
      <c r="F132" s="134">
        <f>SUM(F123:F131)</f>
        <v>0</v>
      </c>
    </row>
    <row r="133" spans="1:6">
      <c r="A133" s="101"/>
      <c r="B133" s="138"/>
      <c r="D133" s="122"/>
      <c r="E133" s="122"/>
    </row>
    <row r="134" spans="1:6">
      <c r="A134" s="101"/>
      <c r="B134" s="138"/>
      <c r="D134" s="122"/>
      <c r="E134" s="122"/>
    </row>
    <row r="135" spans="1:6" ht="17.25" customHeight="1">
      <c r="A135" s="117" t="s">
        <v>1304</v>
      </c>
      <c r="B135" s="118" t="s">
        <v>1305</v>
      </c>
      <c r="C135" s="117" t="s">
        <v>1306</v>
      </c>
      <c r="D135" s="119" t="s">
        <v>1307</v>
      </c>
      <c r="E135" s="120" t="s">
        <v>1308</v>
      </c>
      <c r="F135" s="120" t="s">
        <v>1107</v>
      </c>
    </row>
    <row r="136" spans="1:6">
      <c r="A136" s="101"/>
      <c r="B136" s="81"/>
      <c r="D136" s="122"/>
      <c r="E136" s="122"/>
    </row>
    <row r="137" spans="1:6">
      <c r="A137" s="85" t="s">
        <v>1286</v>
      </c>
      <c r="B137" s="86" t="s">
        <v>1331</v>
      </c>
      <c r="D137" s="122"/>
      <c r="E137" s="122"/>
    </row>
    <row r="138" spans="1:6">
      <c r="A138" s="101"/>
      <c r="B138" s="81"/>
    </row>
    <row r="139" spans="1:6" ht="26.25" customHeight="1">
      <c r="A139" s="101" t="s">
        <v>620</v>
      </c>
      <c r="B139" s="81" t="s">
        <v>2903</v>
      </c>
      <c r="C139" s="81"/>
    </row>
    <row r="140" spans="1:6">
      <c r="A140" s="101"/>
      <c r="B140" s="81"/>
      <c r="C140" s="123" t="s">
        <v>1332</v>
      </c>
      <c r="D140" s="122">
        <v>585</v>
      </c>
      <c r="E140" s="122"/>
      <c r="F140" s="83">
        <f>D140*E140</f>
        <v>0</v>
      </c>
    </row>
    <row r="141" spans="1:6">
      <c r="A141" s="101"/>
      <c r="B141" s="81"/>
      <c r="C141" s="123"/>
      <c r="D141" s="122"/>
      <c r="E141" s="122"/>
    </row>
    <row r="142" spans="1:6" ht="12.75" customHeight="1">
      <c r="A142" s="101" t="s">
        <v>623</v>
      </c>
      <c r="B142" s="81" t="s">
        <v>1333</v>
      </c>
      <c r="C142" s="81"/>
    </row>
    <row r="143" spans="1:6">
      <c r="A143" s="81"/>
      <c r="B143" s="81"/>
      <c r="C143" s="123" t="s">
        <v>1312</v>
      </c>
      <c r="D143" s="83">
        <v>1700</v>
      </c>
      <c r="F143" s="83">
        <f>D143*E143</f>
        <v>0</v>
      </c>
    </row>
    <row r="144" spans="1:6">
      <c r="A144" s="81"/>
      <c r="B144" s="81"/>
      <c r="C144" s="123"/>
    </row>
    <row r="145" spans="1:6" ht="25.5">
      <c r="A145" s="101" t="s">
        <v>625</v>
      </c>
      <c r="B145" s="144" t="s">
        <v>1334</v>
      </c>
      <c r="C145" s="123"/>
    </row>
    <row r="146" spans="1:6">
      <c r="A146" s="81"/>
      <c r="B146" s="81"/>
      <c r="C146" s="123" t="s">
        <v>1312</v>
      </c>
      <c r="D146" s="83">
        <v>1700</v>
      </c>
      <c r="F146" s="83">
        <f>D146*E146</f>
        <v>0</v>
      </c>
    </row>
    <row r="147" spans="1:6">
      <c r="A147" s="81"/>
      <c r="B147" s="81"/>
      <c r="C147" s="123"/>
    </row>
    <row r="148" spans="1:6" ht="38.25">
      <c r="A148" s="101" t="s">
        <v>627</v>
      </c>
      <c r="B148" s="81" t="s">
        <v>2904</v>
      </c>
      <c r="C148" s="123"/>
    </row>
    <row r="149" spans="1:6">
      <c r="A149" s="101"/>
      <c r="B149" s="81"/>
      <c r="C149" s="123" t="s">
        <v>1332</v>
      </c>
      <c r="D149" s="83">
        <v>260</v>
      </c>
      <c r="F149" s="83">
        <f>D149*E149</f>
        <v>0</v>
      </c>
    </row>
    <row r="150" spans="1:6">
      <c r="A150" s="101"/>
      <c r="B150" s="81"/>
      <c r="C150" s="123"/>
    </row>
    <row r="151" spans="1:6" ht="36" customHeight="1">
      <c r="A151" s="101" t="s">
        <v>629</v>
      </c>
      <c r="B151" s="81" t="s">
        <v>1335</v>
      </c>
      <c r="C151" s="123"/>
    </row>
    <row r="152" spans="1:6">
      <c r="A152" s="101"/>
      <c r="B152" s="81"/>
      <c r="C152" s="123" t="s">
        <v>16</v>
      </c>
      <c r="D152" s="83">
        <v>15</v>
      </c>
      <c r="F152" s="83">
        <f>D152*E152</f>
        <v>0</v>
      </c>
    </row>
    <row r="153" spans="1:6">
      <c r="A153" s="101"/>
      <c r="B153" s="81"/>
      <c r="C153" s="123"/>
    </row>
    <row r="154" spans="1:6" s="136" customFormat="1">
      <c r="A154" s="85"/>
      <c r="B154" s="131" t="s">
        <v>100</v>
      </c>
      <c r="C154" s="145"/>
      <c r="D154" s="134"/>
      <c r="E154" s="134"/>
      <c r="F154" s="134">
        <f>SUM(F138:F153)</f>
        <v>0</v>
      </c>
    </row>
    <row r="155" spans="1:6">
      <c r="A155" s="101"/>
      <c r="B155" s="138"/>
      <c r="C155" s="123"/>
    </row>
    <row r="156" spans="1:6">
      <c r="A156" s="101"/>
      <c r="B156" s="138"/>
      <c r="C156" s="123"/>
    </row>
    <row r="157" spans="1:6" ht="17.25" customHeight="1">
      <c r="A157" s="117" t="s">
        <v>1304</v>
      </c>
      <c r="B157" s="118" t="s">
        <v>1305</v>
      </c>
      <c r="C157" s="117" t="s">
        <v>1306</v>
      </c>
      <c r="D157" s="119" t="s">
        <v>1307</v>
      </c>
      <c r="E157" s="120" t="s">
        <v>1308</v>
      </c>
      <c r="F157" s="120" t="s">
        <v>1107</v>
      </c>
    </row>
    <row r="158" spans="1:6">
      <c r="A158" s="101"/>
      <c r="B158" s="138"/>
      <c r="C158" s="123"/>
    </row>
    <row r="159" spans="1:6">
      <c r="A159" s="85" t="s">
        <v>1288</v>
      </c>
      <c r="B159" s="146" t="s">
        <v>1336</v>
      </c>
      <c r="C159" s="123"/>
    </row>
    <row r="160" spans="1:6">
      <c r="A160" s="101"/>
      <c r="B160" s="146"/>
      <c r="C160" s="123"/>
    </row>
    <row r="161" spans="1:6" ht="38.25">
      <c r="A161" s="101" t="s">
        <v>620</v>
      </c>
      <c r="B161" s="81" t="s">
        <v>1337</v>
      </c>
      <c r="C161" s="123"/>
    </row>
    <row r="162" spans="1:6">
      <c r="A162" s="101"/>
      <c r="B162" s="86"/>
      <c r="C162" s="123" t="s">
        <v>1332</v>
      </c>
      <c r="D162" s="83">
        <v>230</v>
      </c>
      <c r="F162" s="83">
        <f>D162*E162</f>
        <v>0</v>
      </c>
    </row>
    <row r="163" spans="1:6">
      <c r="A163" s="101"/>
      <c r="B163" s="86"/>
      <c r="C163" s="123"/>
    </row>
    <row r="164" spans="1:6">
      <c r="A164" s="101" t="s">
        <v>623</v>
      </c>
      <c r="B164" s="81" t="s">
        <v>1338</v>
      </c>
      <c r="C164" s="123"/>
    </row>
    <row r="165" spans="1:6">
      <c r="A165" s="101"/>
      <c r="B165" s="86"/>
      <c r="C165" s="123" t="s">
        <v>1312</v>
      </c>
      <c r="D165" s="83">
        <v>650</v>
      </c>
      <c r="F165" s="83">
        <f>D165*E165</f>
        <v>0</v>
      </c>
    </row>
    <row r="166" spans="1:6">
      <c r="A166" s="101"/>
      <c r="B166" s="86"/>
      <c r="C166" s="123"/>
    </row>
    <row r="167" spans="1:6" ht="25.5">
      <c r="A167" s="101" t="s">
        <v>625</v>
      </c>
      <c r="B167" s="81" t="s">
        <v>1339</v>
      </c>
      <c r="C167" s="123"/>
    </row>
    <row r="168" spans="1:6">
      <c r="A168" s="101"/>
      <c r="B168" s="86"/>
      <c r="C168" s="123" t="s">
        <v>1312</v>
      </c>
      <c r="D168" s="83">
        <v>650</v>
      </c>
      <c r="F168" s="83">
        <f>D168*E168</f>
        <v>0</v>
      </c>
    </row>
    <row r="169" spans="1:6">
      <c r="A169" s="101"/>
      <c r="B169" s="86"/>
      <c r="C169" s="123"/>
    </row>
    <row r="170" spans="1:6">
      <c r="A170" s="101" t="s">
        <v>627</v>
      </c>
      <c r="B170" s="144" t="s">
        <v>1340</v>
      </c>
      <c r="C170" s="147"/>
      <c r="D170" s="148"/>
      <c r="E170" s="130"/>
      <c r="F170" s="130"/>
    </row>
    <row r="171" spans="1:6">
      <c r="A171" s="101"/>
      <c r="B171" s="149"/>
      <c r="C171" s="147" t="s">
        <v>1312</v>
      </c>
      <c r="D171" s="148">
        <v>650</v>
      </c>
      <c r="E171" s="130"/>
      <c r="F171" s="130">
        <f>D171*E171</f>
        <v>0</v>
      </c>
    </row>
    <row r="172" spans="1:6">
      <c r="A172" s="101"/>
      <c r="B172" s="86"/>
      <c r="C172" s="123"/>
    </row>
    <row r="173" spans="1:6" ht="25.5">
      <c r="A173" s="101" t="s">
        <v>629</v>
      </c>
      <c r="B173" s="81" t="s">
        <v>1341</v>
      </c>
      <c r="C173" s="123"/>
    </row>
    <row r="174" spans="1:6">
      <c r="A174" s="101"/>
      <c r="B174" s="86"/>
      <c r="C174" s="123" t="s">
        <v>1312</v>
      </c>
      <c r="D174" s="83">
        <v>650</v>
      </c>
      <c r="F174" s="83">
        <f>D174*E174</f>
        <v>0</v>
      </c>
    </row>
    <row r="175" spans="1:6">
      <c r="A175" s="101"/>
      <c r="B175" s="86"/>
      <c r="C175" s="123"/>
    </row>
    <row r="176" spans="1:6">
      <c r="A176" s="101" t="s">
        <v>631</v>
      </c>
      <c r="B176" s="81" t="s">
        <v>1342</v>
      </c>
      <c r="C176" s="123"/>
    </row>
    <row r="177" spans="1:6">
      <c r="A177" s="101"/>
      <c r="B177" s="86"/>
      <c r="C177" s="123" t="s">
        <v>11</v>
      </c>
      <c r="D177" s="83">
        <v>11</v>
      </c>
      <c r="F177" s="83">
        <f>D177*E177</f>
        <v>0</v>
      </c>
    </row>
    <row r="178" spans="1:6">
      <c r="A178" s="101"/>
      <c r="B178" s="86"/>
      <c r="C178" s="123"/>
    </row>
    <row r="179" spans="1:6" ht="39" customHeight="1">
      <c r="A179" s="101" t="s">
        <v>633</v>
      </c>
      <c r="B179" s="81" t="s">
        <v>2877</v>
      </c>
      <c r="C179" s="123"/>
    </row>
    <row r="180" spans="1:6">
      <c r="A180" s="101"/>
      <c r="B180" s="81"/>
      <c r="C180" s="123" t="s">
        <v>1312</v>
      </c>
      <c r="D180" s="83">
        <v>630</v>
      </c>
      <c r="F180" s="83">
        <f>D180*E180</f>
        <v>0</v>
      </c>
    </row>
    <row r="181" spans="1:6">
      <c r="A181" s="101"/>
      <c r="B181" s="81"/>
      <c r="C181" s="123"/>
    </row>
    <row r="182" spans="1:6" ht="25.5" customHeight="1">
      <c r="A182" s="101" t="s">
        <v>636</v>
      </c>
      <c r="B182" s="81" t="s">
        <v>1343</v>
      </c>
      <c r="C182" s="123"/>
    </row>
    <row r="183" spans="1:6">
      <c r="A183" s="101"/>
      <c r="B183" s="81"/>
      <c r="C183" s="123" t="s">
        <v>1312</v>
      </c>
      <c r="D183" s="83">
        <v>28</v>
      </c>
      <c r="F183" s="83">
        <f>D183*E183</f>
        <v>0</v>
      </c>
    </row>
    <row r="184" spans="1:6">
      <c r="A184" s="101"/>
      <c r="B184" s="81"/>
      <c r="C184" s="123"/>
    </row>
    <row r="185" spans="1:6" ht="38.25">
      <c r="A185" s="101" t="s">
        <v>638</v>
      </c>
      <c r="B185" s="81" t="s">
        <v>1344</v>
      </c>
      <c r="C185" s="123"/>
    </row>
    <row r="186" spans="1:6">
      <c r="A186" s="101"/>
      <c r="B186" s="86"/>
      <c r="C186" s="123" t="s">
        <v>11</v>
      </c>
      <c r="D186" s="83">
        <v>95</v>
      </c>
      <c r="F186" s="83">
        <f>D186*E186</f>
        <v>0</v>
      </c>
    </row>
    <row r="187" spans="1:6">
      <c r="A187" s="101"/>
      <c r="B187" s="86"/>
      <c r="C187" s="123"/>
    </row>
    <row r="188" spans="1:6" ht="38.25">
      <c r="A188" s="101" t="s">
        <v>640</v>
      </c>
      <c r="B188" s="81" t="s">
        <v>1345</v>
      </c>
      <c r="C188" s="123"/>
    </row>
    <row r="189" spans="1:6">
      <c r="A189" s="101"/>
      <c r="B189" s="86"/>
      <c r="C189" s="123" t="s">
        <v>11</v>
      </c>
      <c r="D189" s="83">
        <v>540</v>
      </c>
      <c r="F189" s="83">
        <f>D189*E189</f>
        <v>0</v>
      </c>
    </row>
    <row r="190" spans="1:6">
      <c r="A190" s="101"/>
      <c r="B190" s="86"/>
      <c r="C190" s="123"/>
    </row>
    <row r="191" spans="1:6" ht="38.25">
      <c r="A191" s="101" t="s">
        <v>642</v>
      </c>
      <c r="B191" s="81" t="s">
        <v>1346</v>
      </c>
      <c r="C191" s="123"/>
    </row>
    <row r="192" spans="1:6">
      <c r="A192" s="101"/>
      <c r="B192" s="86"/>
      <c r="C192" s="123" t="s">
        <v>1312</v>
      </c>
      <c r="D192" s="83">
        <v>23</v>
      </c>
      <c r="F192" s="83">
        <f>D192*E192</f>
        <v>0</v>
      </c>
    </row>
    <row r="193" spans="1:6">
      <c r="A193" s="101"/>
      <c r="B193" s="86"/>
      <c r="C193" s="123"/>
    </row>
    <row r="194" spans="1:6" ht="27" customHeight="1">
      <c r="A194" s="101" t="s">
        <v>644</v>
      </c>
      <c r="B194" s="81" t="s">
        <v>1347</v>
      </c>
      <c r="C194" s="123"/>
    </row>
    <row r="195" spans="1:6">
      <c r="A195" s="101"/>
      <c r="B195" s="86"/>
      <c r="C195" s="123" t="s">
        <v>1332</v>
      </c>
      <c r="D195" s="83">
        <v>1</v>
      </c>
      <c r="F195" s="83">
        <f>D195*E195</f>
        <v>0</v>
      </c>
    </row>
    <row r="196" spans="1:6">
      <c r="A196" s="101"/>
      <c r="B196" s="86"/>
      <c r="C196" s="123"/>
    </row>
    <row r="197" spans="1:6" ht="25.5">
      <c r="A197" s="101" t="s">
        <v>640</v>
      </c>
      <c r="B197" s="81" t="s">
        <v>1348</v>
      </c>
      <c r="C197" s="123"/>
    </row>
    <row r="198" spans="1:6">
      <c r="A198" s="101"/>
      <c r="B198" s="86"/>
      <c r="C198" s="123" t="s">
        <v>11</v>
      </c>
      <c r="D198" s="83">
        <v>20</v>
      </c>
      <c r="F198" s="83">
        <f>D198*E198</f>
        <v>0</v>
      </c>
    </row>
    <row r="199" spans="1:6">
      <c r="A199" s="101"/>
      <c r="B199" s="86"/>
      <c r="C199" s="123"/>
    </row>
    <row r="200" spans="1:6" s="136" customFormat="1">
      <c r="A200" s="85"/>
      <c r="B200" s="131" t="s">
        <v>100</v>
      </c>
      <c r="C200" s="145"/>
      <c r="D200" s="134"/>
      <c r="E200" s="134"/>
      <c r="F200" s="134">
        <f>SUM(F161:F199)</f>
        <v>0</v>
      </c>
    </row>
    <row r="201" spans="1:6">
      <c r="A201" s="101"/>
      <c r="B201" s="138"/>
      <c r="C201" s="123"/>
    </row>
    <row r="202" spans="1:6" ht="17.25" customHeight="1">
      <c r="A202" s="117" t="s">
        <v>1304</v>
      </c>
      <c r="B202" s="118" t="s">
        <v>1305</v>
      </c>
      <c r="C202" s="117" t="s">
        <v>1306</v>
      </c>
      <c r="D202" s="119" t="s">
        <v>1307</v>
      </c>
      <c r="E202" s="120" t="s">
        <v>1308</v>
      </c>
      <c r="F202" s="120" t="s">
        <v>1107</v>
      </c>
    </row>
    <row r="203" spans="1:6">
      <c r="A203" s="101"/>
      <c r="B203" s="138"/>
      <c r="C203" s="123"/>
    </row>
    <row r="204" spans="1:6">
      <c r="A204" s="85" t="s">
        <v>1290</v>
      </c>
      <c r="B204" s="146" t="s">
        <v>1349</v>
      </c>
      <c r="C204" s="123"/>
    </row>
    <row r="205" spans="1:6">
      <c r="A205" s="101"/>
      <c r="B205" s="81"/>
      <c r="C205" s="123"/>
    </row>
    <row r="206" spans="1:6">
      <c r="A206" s="101" t="s">
        <v>620</v>
      </c>
      <c r="B206" s="81" t="s">
        <v>1350</v>
      </c>
      <c r="C206" s="123"/>
    </row>
    <row r="207" spans="1:6">
      <c r="A207" s="101"/>
      <c r="B207" s="81" t="s">
        <v>1351</v>
      </c>
      <c r="C207" s="123"/>
    </row>
    <row r="208" spans="1:6">
      <c r="A208" s="101"/>
      <c r="B208" s="81"/>
      <c r="C208" s="123" t="s">
        <v>11</v>
      </c>
      <c r="D208" s="83">
        <v>290</v>
      </c>
      <c r="F208" s="83">
        <f>D208*E208</f>
        <v>0</v>
      </c>
    </row>
    <row r="209" spans="1:6">
      <c r="A209" s="101"/>
      <c r="B209" s="81"/>
      <c r="C209" s="123"/>
    </row>
    <row r="210" spans="1:6" ht="39.75" customHeight="1">
      <c r="A210" s="101" t="s">
        <v>623</v>
      </c>
      <c r="B210" s="81" t="s">
        <v>1352</v>
      </c>
      <c r="C210" s="123"/>
    </row>
    <row r="211" spans="1:6" ht="25.5">
      <c r="A211" s="101"/>
      <c r="B211" s="81" t="s">
        <v>2905</v>
      </c>
      <c r="C211" s="150" t="s">
        <v>1332</v>
      </c>
      <c r="D211" s="83">
        <v>91</v>
      </c>
      <c r="F211" s="83">
        <f>D211*E211</f>
        <v>0</v>
      </c>
    </row>
    <row r="212" spans="1:6">
      <c r="A212" s="101"/>
      <c r="B212" s="81"/>
      <c r="C212" s="123"/>
    </row>
    <row r="213" spans="1:6" ht="25.5">
      <c r="A213" s="101" t="s">
        <v>625</v>
      </c>
      <c r="B213" s="81" t="s">
        <v>1353</v>
      </c>
      <c r="C213" s="123"/>
    </row>
    <row r="214" spans="1:6">
      <c r="A214" s="101"/>
      <c r="B214" s="81"/>
      <c r="C214" s="123" t="s">
        <v>1312</v>
      </c>
      <c r="D214" s="83">
        <v>195</v>
      </c>
      <c r="F214" s="83">
        <f>D214*E214</f>
        <v>0</v>
      </c>
    </row>
    <row r="215" spans="1:6">
      <c r="A215" s="101"/>
      <c r="B215" s="81"/>
      <c r="C215" s="123"/>
    </row>
    <row r="216" spans="1:6" ht="27" customHeight="1">
      <c r="A216" s="101" t="s">
        <v>627</v>
      </c>
      <c r="B216" s="81" t="s">
        <v>1354</v>
      </c>
      <c r="C216" s="123"/>
    </row>
    <row r="217" spans="1:6">
      <c r="A217" s="101"/>
      <c r="B217" s="81"/>
      <c r="C217" s="123" t="s">
        <v>1332</v>
      </c>
      <c r="D217" s="83">
        <v>22</v>
      </c>
      <c r="F217" s="83">
        <f>D217*E217</f>
        <v>0</v>
      </c>
    </row>
    <row r="218" spans="1:6">
      <c r="A218" s="101"/>
      <c r="B218" s="81"/>
      <c r="C218" s="123"/>
    </row>
    <row r="219" spans="1:6" ht="51">
      <c r="A219" s="101" t="s">
        <v>629</v>
      </c>
      <c r="B219" s="81" t="s">
        <v>1355</v>
      </c>
      <c r="C219" s="123"/>
    </row>
    <row r="220" spans="1:6">
      <c r="A220" s="101"/>
      <c r="B220" s="81"/>
      <c r="C220" s="123" t="s">
        <v>1332</v>
      </c>
      <c r="D220" s="83">
        <v>3</v>
      </c>
      <c r="F220" s="83">
        <f>D220*E220</f>
        <v>0</v>
      </c>
    </row>
    <row r="221" spans="1:6">
      <c r="A221" s="101"/>
      <c r="B221" s="81"/>
      <c r="C221" s="123"/>
    </row>
    <row r="222" spans="1:6" ht="25.5">
      <c r="A222" s="101" t="s">
        <v>631</v>
      </c>
      <c r="B222" s="81" t="s">
        <v>1356</v>
      </c>
      <c r="C222" s="123"/>
    </row>
    <row r="223" spans="1:6">
      <c r="A223" s="101"/>
      <c r="B223" s="81"/>
      <c r="C223" s="123" t="s">
        <v>1332</v>
      </c>
      <c r="D223" s="83">
        <v>80</v>
      </c>
      <c r="F223" s="83">
        <f>D223*E223</f>
        <v>0</v>
      </c>
    </row>
    <row r="224" spans="1:6">
      <c r="A224" s="101"/>
      <c r="B224" s="81"/>
      <c r="C224" s="123"/>
    </row>
    <row r="225" spans="1:6" ht="25.5">
      <c r="A225" s="101" t="s">
        <v>633</v>
      </c>
      <c r="B225" s="81" t="s">
        <v>1357</v>
      </c>
      <c r="C225" s="123"/>
    </row>
    <row r="226" spans="1:6">
      <c r="A226" s="101"/>
      <c r="B226" s="81"/>
      <c r="C226" s="123" t="s">
        <v>1312</v>
      </c>
      <c r="D226" s="83">
        <v>90</v>
      </c>
      <c r="F226" s="83">
        <f>D226*E226</f>
        <v>0</v>
      </c>
    </row>
    <row r="227" spans="1:6">
      <c r="A227" s="101"/>
      <c r="B227" s="81"/>
      <c r="C227" s="123"/>
    </row>
    <row r="228" spans="1:6" ht="39.75" customHeight="1">
      <c r="A228" s="101" t="s">
        <v>636</v>
      </c>
      <c r="B228" s="81" t="s">
        <v>1358</v>
      </c>
      <c r="C228" s="123"/>
    </row>
    <row r="229" spans="1:6">
      <c r="A229" s="101"/>
      <c r="B229" s="81" t="s">
        <v>1359</v>
      </c>
      <c r="C229" s="123"/>
    </row>
    <row r="230" spans="1:6">
      <c r="A230" s="101"/>
      <c r="B230" s="81"/>
      <c r="C230" s="123" t="s">
        <v>11</v>
      </c>
      <c r="D230" s="83">
        <v>1</v>
      </c>
      <c r="F230" s="83">
        <f>D230*E230</f>
        <v>0</v>
      </c>
    </row>
    <row r="231" spans="1:6">
      <c r="A231" s="101"/>
      <c r="B231" s="81" t="s">
        <v>1360</v>
      </c>
      <c r="C231" s="123"/>
    </row>
    <row r="232" spans="1:6">
      <c r="A232" s="101"/>
      <c r="B232" s="81"/>
      <c r="C232" s="123" t="s">
        <v>11</v>
      </c>
      <c r="D232" s="83">
        <v>115</v>
      </c>
      <c r="F232" s="83">
        <f>D232*E232</f>
        <v>0</v>
      </c>
    </row>
    <row r="233" spans="1:6">
      <c r="A233" s="101"/>
      <c r="B233" s="81" t="s">
        <v>1361</v>
      </c>
      <c r="C233" s="123"/>
    </row>
    <row r="234" spans="1:6">
      <c r="A234" s="101"/>
      <c r="B234" s="81"/>
      <c r="C234" s="123" t="s">
        <v>11</v>
      </c>
      <c r="D234" s="83">
        <v>120</v>
      </c>
      <c r="F234" s="83">
        <f>D234*E234</f>
        <v>0</v>
      </c>
    </row>
    <row r="235" spans="1:6">
      <c r="A235" s="101"/>
      <c r="B235" s="81"/>
      <c r="C235" s="123"/>
    </row>
    <row r="236" spans="1:6" ht="39" customHeight="1">
      <c r="A236" s="101" t="s">
        <v>638</v>
      </c>
      <c r="B236" s="81" t="s">
        <v>1362</v>
      </c>
      <c r="C236" s="123"/>
      <c r="D236" s="151"/>
    </row>
    <row r="237" spans="1:6">
      <c r="A237" s="101"/>
      <c r="B237" s="81" t="s">
        <v>1363</v>
      </c>
      <c r="C237" s="123"/>
      <c r="D237" s="151"/>
    </row>
    <row r="238" spans="1:6">
      <c r="A238" s="101"/>
      <c r="B238" s="81"/>
      <c r="C238" s="123" t="s">
        <v>898</v>
      </c>
      <c r="D238" s="151">
        <v>9</v>
      </c>
      <c r="F238" s="83">
        <f>D238*E238</f>
        <v>0</v>
      </c>
    </row>
    <row r="239" spans="1:6">
      <c r="A239" s="101"/>
      <c r="B239" s="81" t="s">
        <v>1364</v>
      </c>
      <c r="C239" s="123"/>
      <c r="D239" s="151"/>
    </row>
    <row r="240" spans="1:6">
      <c r="A240" s="101"/>
      <c r="B240" s="81"/>
      <c r="C240" s="123" t="s">
        <v>898</v>
      </c>
      <c r="D240" s="151">
        <v>1</v>
      </c>
      <c r="F240" s="83">
        <f>D240*E240</f>
        <v>0</v>
      </c>
    </row>
    <row r="241" spans="1:6">
      <c r="A241" s="101"/>
      <c r="B241" s="81"/>
      <c r="C241" s="123"/>
      <c r="D241" s="151"/>
    </row>
    <row r="242" spans="1:6" ht="39.75" customHeight="1">
      <c r="A242" s="101" t="s">
        <v>640</v>
      </c>
      <c r="B242" s="81" t="s">
        <v>1365</v>
      </c>
      <c r="C242" s="123"/>
    </row>
    <row r="243" spans="1:6">
      <c r="A243" s="101"/>
      <c r="B243" s="81"/>
      <c r="C243" s="123" t="s">
        <v>898</v>
      </c>
      <c r="D243" s="83">
        <v>3</v>
      </c>
      <c r="F243" s="83">
        <f>D243*E243</f>
        <v>0</v>
      </c>
    </row>
    <row r="244" spans="1:6">
      <c r="A244" s="101"/>
      <c r="B244" s="81"/>
      <c r="C244" s="123"/>
    </row>
    <row r="245" spans="1:6" ht="38.25">
      <c r="A245" s="101" t="s">
        <v>642</v>
      </c>
      <c r="B245" s="81" t="s">
        <v>1366</v>
      </c>
      <c r="C245" s="123"/>
    </row>
    <row r="246" spans="1:6">
      <c r="A246" s="101"/>
      <c r="B246" s="81"/>
      <c r="C246" s="123" t="s">
        <v>898</v>
      </c>
      <c r="D246" s="83">
        <v>3</v>
      </c>
      <c r="F246" s="83">
        <f>D246*E246</f>
        <v>0</v>
      </c>
    </row>
    <row r="247" spans="1:6">
      <c r="A247" s="101"/>
      <c r="B247" s="81"/>
      <c r="C247" s="123"/>
    </row>
    <row r="248" spans="1:6" ht="25.5">
      <c r="A248" s="101" t="s">
        <v>644</v>
      </c>
      <c r="B248" s="81" t="s">
        <v>1367</v>
      </c>
      <c r="C248" s="123"/>
    </row>
    <row r="249" spans="1:6">
      <c r="A249" s="101"/>
      <c r="B249" s="81"/>
      <c r="C249" s="123" t="s">
        <v>898</v>
      </c>
      <c r="D249" s="83">
        <v>7</v>
      </c>
      <c r="F249" s="83">
        <f>D249*E249</f>
        <v>0</v>
      </c>
    </row>
    <row r="250" spans="1:6">
      <c r="A250" s="101"/>
      <c r="B250" s="81"/>
      <c r="C250" s="123"/>
    </row>
    <row r="251" spans="1:6" ht="38.25">
      <c r="A251" s="101" t="s">
        <v>644</v>
      </c>
      <c r="B251" s="152" t="s">
        <v>1368</v>
      </c>
      <c r="C251" s="123"/>
    </row>
    <row r="252" spans="1:6">
      <c r="A252" s="101"/>
      <c r="B252" s="81"/>
      <c r="C252" s="123" t="s">
        <v>898</v>
      </c>
      <c r="D252" s="83">
        <v>4</v>
      </c>
      <c r="F252" s="83">
        <f>D252*E252</f>
        <v>0</v>
      </c>
    </row>
    <row r="253" spans="1:6">
      <c r="A253" s="101"/>
      <c r="B253" s="81"/>
      <c r="C253" s="123"/>
    </row>
    <row r="254" spans="1:6" ht="49.5" customHeight="1">
      <c r="A254" s="101" t="s">
        <v>646</v>
      </c>
      <c r="B254" s="81" t="s">
        <v>1369</v>
      </c>
      <c r="C254" s="123"/>
    </row>
    <row r="255" spans="1:6">
      <c r="A255" s="101"/>
      <c r="B255" s="81"/>
      <c r="C255" s="123" t="s">
        <v>11</v>
      </c>
      <c r="D255" s="83">
        <v>5</v>
      </c>
      <c r="F255" s="83">
        <f>D255*E255</f>
        <v>0</v>
      </c>
    </row>
    <row r="256" spans="1:6">
      <c r="A256" s="101"/>
      <c r="B256" s="81"/>
      <c r="C256" s="123"/>
    </row>
    <row r="257" spans="1:7" ht="75.75" customHeight="1">
      <c r="A257" s="101" t="s">
        <v>650</v>
      </c>
      <c r="B257" s="81" t="s">
        <v>1370</v>
      </c>
      <c r="C257" s="123"/>
    </row>
    <row r="258" spans="1:7">
      <c r="A258" s="101"/>
      <c r="B258" s="81"/>
      <c r="C258" s="123" t="s">
        <v>898</v>
      </c>
      <c r="D258" s="83">
        <v>1</v>
      </c>
      <c r="F258" s="83">
        <f>D258*E258</f>
        <v>0</v>
      </c>
    </row>
    <row r="259" spans="1:7">
      <c r="A259" s="101"/>
      <c r="B259" s="81"/>
      <c r="C259" s="123"/>
    </row>
    <row r="260" spans="1:7" ht="37.5" customHeight="1">
      <c r="A260" s="101" t="s">
        <v>652</v>
      </c>
      <c r="B260" s="81" t="s">
        <v>1371</v>
      </c>
      <c r="C260" s="123"/>
    </row>
    <row r="261" spans="1:7">
      <c r="A261" s="101"/>
      <c r="B261" s="81" t="s">
        <v>1372</v>
      </c>
      <c r="C261" s="123" t="s">
        <v>11</v>
      </c>
      <c r="D261" s="83">
        <v>11</v>
      </c>
      <c r="F261" s="83">
        <f>D261*E261</f>
        <v>0</v>
      </c>
    </row>
    <row r="262" spans="1:7">
      <c r="A262" s="101"/>
      <c r="B262" s="81"/>
      <c r="C262" s="123"/>
    </row>
    <row r="263" spans="1:7" ht="51">
      <c r="A263" s="101" t="s">
        <v>654</v>
      </c>
      <c r="B263" s="81" t="s">
        <v>1373</v>
      </c>
      <c r="C263" s="123"/>
    </row>
    <row r="264" spans="1:7">
      <c r="A264" s="101"/>
      <c r="B264" s="81"/>
      <c r="C264" s="123" t="s">
        <v>11</v>
      </c>
      <c r="D264" s="83">
        <v>40</v>
      </c>
      <c r="F264" s="83">
        <f>D264*E264</f>
        <v>0</v>
      </c>
    </row>
    <row r="265" spans="1:7" s="81" customFormat="1">
      <c r="A265" s="101"/>
    </row>
    <row r="266" spans="1:7" ht="25.5">
      <c r="A266" s="101" t="s">
        <v>656</v>
      </c>
      <c r="B266" s="81" t="s">
        <v>1374</v>
      </c>
      <c r="C266" s="123"/>
    </row>
    <row r="267" spans="1:7">
      <c r="A267" s="101"/>
      <c r="B267" s="81"/>
      <c r="C267" s="123" t="s">
        <v>1332</v>
      </c>
      <c r="D267" s="83">
        <v>100</v>
      </c>
      <c r="F267" s="83">
        <f>D267*E267</f>
        <v>0</v>
      </c>
    </row>
    <row r="268" spans="1:7">
      <c r="A268" s="101"/>
      <c r="B268" s="81"/>
      <c r="C268" s="123"/>
    </row>
    <row r="269" spans="1:7">
      <c r="A269" s="101" t="s">
        <v>658</v>
      </c>
      <c r="B269" s="81" t="s">
        <v>1375</v>
      </c>
      <c r="C269" s="84"/>
      <c r="D269" s="84"/>
      <c r="E269" s="84"/>
      <c r="F269" s="84"/>
    </row>
    <row r="270" spans="1:7">
      <c r="A270" s="101"/>
      <c r="B270" s="81"/>
      <c r="C270" s="123" t="s">
        <v>1332</v>
      </c>
      <c r="D270" s="83">
        <v>91</v>
      </c>
      <c r="F270" s="83">
        <f>ROUND(D270*E270,2)</f>
        <v>0</v>
      </c>
    </row>
    <row r="271" spans="1:7">
      <c r="A271" s="101"/>
      <c r="B271" s="81"/>
      <c r="C271" s="123"/>
    </row>
    <row r="272" spans="1:7" ht="38.25">
      <c r="A272" s="101" t="s">
        <v>660</v>
      </c>
      <c r="B272" s="81" t="s">
        <v>1376</v>
      </c>
      <c r="C272" s="123"/>
      <c r="G272" s="81"/>
    </row>
    <row r="273" spans="1:6">
      <c r="A273" s="101"/>
      <c r="B273" s="81" t="s">
        <v>1377</v>
      </c>
      <c r="C273" s="123"/>
    </row>
    <row r="274" spans="1:6">
      <c r="A274" s="101"/>
      <c r="B274" s="81"/>
      <c r="C274" s="123" t="s">
        <v>10</v>
      </c>
      <c r="D274" s="83">
        <v>1</v>
      </c>
      <c r="F274" s="83">
        <f>D274*E274</f>
        <v>0</v>
      </c>
    </row>
    <row r="275" spans="1:6">
      <c r="A275" s="101"/>
      <c r="B275" s="81"/>
      <c r="C275" s="123"/>
    </row>
    <row r="276" spans="1:6" ht="25.5" customHeight="1">
      <c r="A276" s="101" t="s">
        <v>663</v>
      </c>
      <c r="B276" s="81" t="s">
        <v>1378</v>
      </c>
      <c r="C276" s="123"/>
    </row>
    <row r="277" spans="1:6">
      <c r="A277" s="101"/>
      <c r="B277" s="81"/>
      <c r="C277" s="123" t="s">
        <v>11</v>
      </c>
      <c r="D277" s="83">
        <v>290</v>
      </c>
      <c r="F277" s="83">
        <f>D277*E277</f>
        <v>0</v>
      </c>
    </row>
    <row r="278" spans="1:6">
      <c r="A278" s="101"/>
      <c r="B278" s="81"/>
      <c r="C278" s="123"/>
    </row>
    <row r="279" spans="1:6">
      <c r="A279" s="101" t="s">
        <v>665</v>
      </c>
      <c r="B279" s="81" t="s">
        <v>1379</v>
      </c>
      <c r="C279" s="123"/>
    </row>
    <row r="280" spans="1:6">
      <c r="A280" s="101"/>
      <c r="B280" s="81"/>
      <c r="C280" s="123" t="s">
        <v>16</v>
      </c>
      <c r="D280" s="83">
        <v>15</v>
      </c>
      <c r="F280" s="83">
        <f>D280*E280</f>
        <v>0</v>
      </c>
    </row>
    <row r="281" spans="1:6">
      <c r="A281" s="101"/>
      <c r="B281" s="81"/>
      <c r="C281" s="123"/>
    </row>
    <row r="282" spans="1:6" s="136" customFormat="1">
      <c r="A282" s="85"/>
      <c r="B282" s="105" t="s">
        <v>100</v>
      </c>
      <c r="C282" s="145"/>
      <c r="D282" s="134"/>
      <c r="E282" s="134"/>
      <c r="F282" s="134">
        <f>SUM(F206:F281)</f>
        <v>0</v>
      </c>
    </row>
    <row r="283" spans="1:6">
      <c r="A283" s="101"/>
      <c r="B283" s="86"/>
      <c r="C283" s="123"/>
    </row>
    <row r="284" spans="1:6">
      <c r="A284" s="101"/>
      <c r="B284" s="86"/>
      <c r="C284" s="123"/>
    </row>
    <row r="285" spans="1:6" ht="17.25" customHeight="1">
      <c r="A285" s="117" t="s">
        <v>1304</v>
      </c>
      <c r="B285" s="153" t="s">
        <v>1305</v>
      </c>
      <c r="C285" s="117" t="s">
        <v>1306</v>
      </c>
      <c r="D285" s="119" t="s">
        <v>1307</v>
      </c>
      <c r="E285" s="120" t="s">
        <v>1308</v>
      </c>
      <c r="F285" s="120" t="s">
        <v>1107</v>
      </c>
    </row>
    <row r="286" spans="1:6" ht="21" customHeight="1">
      <c r="A286" s="101"/>
      <c r="B286" s="81"/>
      <c r="C286" s="123"/>
    </row>
    <row r="287" spans="1:6">
      <c r="A287" s="85" t="s">
        <v>1292</v>
      </c>
      <c r="B287" s="86" t="s">
        <v>1380</v>
      </c>
      <c r="C287" s="123"/>
    </row>
    <row r="288" spans="1:6">
      <c r="A288" s="101"/>
      <c r="B288" s="81"/>
      <c r="C288" s="123"/>
    </row>
    <row r="289" spans="1:6">
      <c r="A289" s="101" t="s">
        <v>620</v>
      </c>
      <c r="B289" s="81" t="s">
        <v>1381</v>
      </c>
      <c r="C289" s="123"/>
    </row>
    <row r="290" spans="1:6">
      <c r="A290" s="101"/>
      <c r="B290" s="81" t="s">
        <v>1382</v>
      </c>
      <c r="C290" s="123"/>
    </row>
    <row r="291" spans="1:6">
      <c r="A291" s="101"/>
      <c r="B291" s="81"/>
      <c r="C291" s="123" t="s">
        <v>11</v>
      </c>
      <c r="D291" s="83">
        <v>135</v>
      </c>
      <c r="F291" s="83">
        <f>D291*E291</f>
        <v>0</v>
      </c>
    </row>
    <row r="292" spans="1:6">
      <c r="A292" s="101"/>
      <c r="B292" s="81"/>
      <c r="C292" s="123"/>
    </row>
    <row r="293" spans="1:6" ht="40.5" customHeight="1">
      <c r="A293" s="101" t="s">
        <v>623</v>
      </c>
      <c r="B293" s="81" t="s">
        <v>1352</v>
      </c>
      <c r="C293" s="123"/>
    </row>
    <row r="294" spans="1:6" ht="25.5">
      <c r="A294" s="101"/>
      <c r="B294" s="81" t="s">
        <v>2905</v>
      </c>
      <c r="C294" s="154" t="s">
        <v>1332</v>
      </c>
      <c r="D294" s="83">
        <v>85</v>
      </c>
      <c r="F294" s="83">
        <f>D294*E294</f>
        <v>0</v>
      </c>
    </row>
    <row r="295" spans="1:6">
      <c r="A295" s="101"/>
      <c r="B295" s="81"/>
      <c r="C295" s="123"/>
    </row>
    <row r="296" spans="1:6" ht="25.5">
      <c r="A296" s="101" t="s">
        <v>625</v>
      </c>
      <c r="B296" s="81" t="s">
        <v>1353</v>
      </c>
      <c r="C296" s="123"/>
    </row>
    <row r="297" spans="1:6">
      <c r="A297" s="101"/>
      <c r="B297" s="81"/>
      <c r="C297" s="123" t="s">
        <v>1312</v>
      </c>
      <c r="D297" s="83">
        <v>100</v>
      </c>
      <c r="F297" s="83">
        <f>D297*E297</f>
        <v>0</v>
      </c>
    </row>
    <row r="298" spans="1:6">
      <c r="A298" s="101"/>
      <c r="B298" s="81"/>
      <c r="C298" s="123"/>
    </row>
    <row r="299" spans="1:6" ht="24.75" customHeight="1">
      <c r="A299" s="101" t="s">
        <v>627</v>
      </c>
      <c r="B299" s="81" t="s">
        <v>1383</v>
      </c>
      <c r="C299" s="123"/>
    </row>
    <row r="300" spans="1:6">
      <c r="A300" s="101"/>
      <c r="B300" s="81"/>
      <c r="C300" s="123" t="s">
        <v>1332</v>
      </c>
      <c r="D300" s="83">
        <v>12</v>
      </c>
      <c r="F300" s="83">
        <f>D300*E300</f>
        <v>0</v>
      </c>
    </row>
    <row r="301" spans="1:6">
      <c r="A301" s="101"/>
      <c r="B301" s="81"/>
      <c r="C301" s="123"/>
    </row>
    <row r="302" spans="1:6" ht="25.5">
      <c r="A302" s="101" t="s">
        <v>629</v>
      </c>
      <c r="B302" s="81" t="s">
        <v>1384</v>
      </c>
      <c r="C302" s="123"/>
    </row>
    <row r="303" spans="1:6">
      <c r="A303" s="101"/>
      <c r="B303" s="81"/>
      <c r="C303" s="123" t="s">
        <v>1332</v>
      </c>
      <c r="D303" s="83">
        <v>40</v>
      </c>
      <c r="F303" s="83">
        <f>D303*E303</f>
        <v>0</v>
      </c>
    </row>
    <row r="304" spans="1:6">
      <c r="A304" s="101"/>
      <c r="B304" s="81"/>
      <c r="C304" s="123"/>
    </row>
    <row r="305" spans="1:6" ht="25.5">
      <c r="A305" s="101" t="s">
        <v>631</v>
      </c>
      <c r="B305" s="81" t="s">
        <v>1385</v>
      </c>
      <c r="C305" s="123"/>
    </row>
    <row r="306" spans="1:6">
      <c r="A306" s="101"/>
      <c r="B306" s="81"/>
      <c r="C306" s="123" t="s">
        <v>1312</v>
      </c>
      <c r="D306" s="83">
        <v>168</v>
      </c>
      <c r="F306" s="83">
        <f>D306*E306</f>
        <v>0</v>
      </c>
    </row>
    <row r="307" spans="1:6">
      <c r="A307" s="101"/>
      <c r="B307" s="81"/>
      <c r="C307" s="123"/>
    </row>
    <row r="308" spans="1:6" ht="63.75">
      <c r="A308" s="101" t="s">
        <v>633</v>
      </c>
      <c r="B308" s="81" t="s">
        <v>1386</v>
      </c>
      <c r="C308" s="123"/>
    </row>
    <row r="309" spans="1:6">
      <c r="A309" s="101"/>
      <c r="B309" s="81" t="s">
        <v>1387</v>
      </c>
      <c r="C309" s="123"/>
    </row>
    <row r="310" spans="1:6">
      <c r="A310" s="101"/>
      <c r="B310" s="81"/>
      <c r="C310" s="123" t="s">
        <v>11</v>
      </c>
      <c r="D310" s="83">
        <v>17</v>
      </c>
      <c r="F310" s="83">
        <f>D310*E310</f>
        <v>0</v>
      </c>
    </row>
    <row r="311" spans="1:6">
      <c r="A311" s="101"/>
      <c r="B311" s="81" t="s">
        <v>1361</v>
      </c>
      <c r="C311" s="123"/>
    </row>
    <row r="312" spans="1:6">
      <c r="A312" s="101"/>
      <c r="B312" s="81"/>
      <c r="C312" s="123" t="s">
        <v>11</v>
      </c>
      <c r="D312" s="83">
        <v>105</v>
      </c>
      <c r="F312" s="83">
        <f>D312*E312</f>
        <v>0</v>
      </c>
    </row>
    <row r="313" spans="1:6">
      <c r="A313" s="101"/>
      <c r="B313" s="81" t="s">
        <v>1388</v>
      </c>
      <c r="C313" s="123"/>
    </row>
    <row r="314" spans="1:6">
      <c r="A314" s="101"/>
      <c r="B314" s="81"/>
      <c r="C314" s="123" t="s">
        <v>11</v>
      </c>
      <c r="D314" s="83">
        <v>10</v>
      </c>
      <c r="F314" s="83">
        <f>D314*E314</f>
        <v>0</v>
      </c>
    </row>
    <row r="315" spans="1:6">
      <c r="A315" s="101"/>
      <c r="B315" s="81"/>
      <c r="C315" s="123"/>
    </row>
    <row r="316" spans="1:6" ht="26.25" customHeight="1">
      <c r="A316" s="101" t="s">
        <v>636</v>
      </c>
      <c r="B316" s="81" t="s">
        <v>1362</v>
      </c>
      <c r="C316" s="123"/>
      <c r="D316" s="151"/>
    </row>
    <row r="317" spans="1:6">
      <c r="A317" s="101"/>
      <c r="B317" s="81" t="s">
        <v>1364</v>
      </c>
      <c r="C317" s="123"/>
      <c r="D317" s="151"/>
    </row>
    <row r="318" spans="1:6">
      <c r="A318" s="101"/>
      <c r="B318" s="81"/>
      <c r="C318" s="123" t="s">
        <v>898</v>
      </c>
      <c r="D318" s="151">
        <v>8</v>
      </c>
      <c r="F318" s="83">
        <f>D318*E318</f>
        <v>0</v>
      </c>
    </row>
    <row r="319" spans="1:6">
      <c r="A319" s="101"/>
      <c r="B319" s="81"/>
      <c r="C319" s="123"/>
      <c r="D319" s="151"/>
    </row>
    <row r="320" spans="1:6" ht="51">
      <c r="A320" s="101" t="s">
        <v>638</v>
      </c>
      <c r="B320" s="81" t="s">
        <v>1389</v>
      </c>
      <c r="C320" s="123"/>
    </row>
    <row r="321" spans="1:6">
      <c r="A321" s="101"/>
      <c r="B321" s="81"/>
      <c r="C321" s="123" t="s">
        <v>898</v>
      </c>
      <c r="D321" s="83">
        <v>6</v>
      </c>
      <c r="F321" s="83">
        <f>D321*E321</f>
        <v>0</v>
      </c>
    </row>
    <row r="322" spans="1:6">
      <c r="A322" s="101"/>
      <c r="B322" s="81"/>
      <c r="C322" s="123"/>
    </row>
    <row r="323" spans="1:6" ht="39.75" customHeight="1">
      <c r="A323" s="101" t="s">
        <v>640</v>
      </c>
      <c r="B323" s="81" t="s">
        <v>1390</v>
      </c>
      <c r="C323" s="123"/>
    </row>
    <row r="324" spans="1:6">
      <c r="A324" s="101"/>
      <c r="B324" s="81"/>
      <c r="C324" s="123" t="s">
        <v>898</v>
      </c>
      <c r="D324" s="83">
        <v>3</v>
      </c>
      <c r="F324" s="83">
        <f>D324*E324</f>
        <v>0</v>
      </c>
    </row>
    <row r="325" spans="1:6">
      <c r="A325" s="101"/>
      <c r="B325" s="81"/>
      <c r="C325" s="123"/>
    </row>
    <row r="326" spans="1:6" ht="51">
      <c r="A326" s="101" t="s">
        <v>642</v>
      </c>
      <c r="B326" s="81" t="s">
        <v>2906</v>
      </c>
      <c r="C326" s="123"/>
    </row>
    <row r="327" spans="1:6">
      <c r="A327" s="101"/>
      <c r="B327" s="81"/>
      <c r="C327" s="123" t="s">
        <v>898</v>
      </c>
      <c r="D327" s="83">
        <v>1</v>
      </c>
      <c r="F327" s="83">
        <f>D327*E327</f>
        <v>0</v>
      </c>
    </row>
    <row r="328" spans="1:6">
      <c r="A328" s="101"/>
      <c r="B328" s="81"/>
      <c r="C328" s="123"/>
    </row>
    <row r="329" spans="1:6" ht="15" customHeight="1">
      <c r="A329" s="101" t="s">
        <v>644</v>
      </c>
      <c r="B329" s="155" t="s">
        <v>1391</v>
      </c>
      <c r="C329" s="123"/>
    </row>
    <row r="330" spans="1:6">
      <c r="A330" s="101"/>
      <c r="B330" s="81"/>
      <c r="C330" s="123" t="s">
        <v>9</v>
      </c>
      <c r="D330" s="83">
        <v>1</v>
      </c>
      <c r="F330" s="83">
        <f>D330*E330</f>
        <v>0</v>
      </c>
    </row>
    <row r="331" spans="1:6">
      <c r="A331" s="101"/>
      <c r="B331" s="81"/>
      <c r="C331" s="123"/>
    </row>
    <row r="332" spans="1:6" ht="25.5">
      <c r="A332" s="101" t="s">
        <v>646</v>
      </c>
      <c r="B332" s="81" t="s">
        <v>1374</v>
      </c>
      <c r="C332" s="123"/>
    </row>
    <row r="333" spans="1:6">
      <c r="A333" s="101"/>
      <c r="B333" s="81"/>
      <c r="C333" s="123" t="s">
        <v>1332</v>
      </c>
      <c r="D333" s="83">
        <v>85</v>
      </c>
      <c r="F333" s="83">
        <f>D333*E333</f>
        <v>0</v>
      </c>
    </row>
    <row r="334" spans="1:6">
      <c r="A334" s="101"/>
      <c r="B334" s="81"/>
      <c r="C334" s="123"/>
    </row>
    <row r="335" spans="1:6">
      <c r="A335" s="101" t="s">
        <v>648</v>
      </c>
      <c r="B335" s="81" t="s">
        <v>2907</v>
      </c>
      <c r="C335" s="84"/>
      <c r="D335" s="84"/>
      <c r="E335" s="84"/>
      <c r="F335" s="84"/>
    </row>
    <row r="336" spans="1:6">
      <c r="A336" s="101"/>
      <c r="B336" s="81"/>
      <c r="C336" s="123" t="s">
        <v>1332</v>
      </c>
      <c r="D336" s="83">
        <v>85</v>
      </c>
      <c r="F336" s="83">
        <f>ROUND(D336*E336,2)</f>
        <v>0</v>
      </c>
    </row>
    <row r="337" spans="1:6">
      <c r="A337" s="101"/>
      <c r="B337" s="81"/>
      <c r="C337" s="123"/>
    </row>
    <row r="338" spans="1:6" ht="38.25">
      <c r="A338" s="101" t="s">
        <v>650</v>
      </c>
      <c r="B338" s="81" t="s">
        <v>1376</v>
      </c>
      <c r="C338" s="123"/>
    </row>
    <row r="339" spans="1:6">
      <c r="A339" s="101"/>
      <c r="B339" s="81" t="s">
        <v>1377</v>
      </c>
      <c r="C339" s="123"/>
    </row>
    <row r="340" spans="1:6">
      <c r="A340" s="101"/>
      <c r="B340" s="81"/>
      <c r="C340" s="123" t="s">
        <v>10</v>
      </c>
      <c r="D340" s="83">
        <v>1</v>
      </c>
      <c r="F340" s="83">
        <f>D340*E340</f>
        <v>0</v>
      </c>
    </row>
    <row r="341" spans="1:6">
      <c r="A341" s="101"/>
      <c r="B341" s="81"/>
      <c r="C341" s="123"/>
    </row>
    <row r="342" spans="1:6" ht="15" customHeight="1">
      <c r="A342" s="101" t="s">
        <v>652</v>
      </c>
      <c r="B342" s="81" t="s">
        <v>1378</v>
      </c>
      <c r="C342" s="123"/>
    </row>
    <row r="343" spans="1:6">
      <c r="A343" s="101"/>
      <c r="B343" s="81"/>
      <c r="C343" s="123" t="s">
        <v>11</v>
      </c>
      <c r="D343" s="83">
        <v>135</v>
      </c>
      <c r="F343" s="83">
        <f>D343*E343</f>
        <v>0</v>
      </c>
    </row>
    <row r="344" spans="1:6">
      <c r="A344" s="101"/>
      <c r="B344" s="81"/>
      <c r="C344" s="123"/>
    </row>
    <row r="345" spans="1:6">
      <c r="A345" s="101" t="s">
        <v>654</v>
      </c>
      <c r="B345" s="155" t="s">
        <v>1391</v>
      </c>
      <c r="C345" s="123"/>
    </row>
    <row r="346" spans="1:6">
      <c r="A346" s="101"/>
      <c r="B346" s="81"/>
      <c r="C346" s="123" t="s">
        <v>9</v>
      </c>
      <c r="D346" s="83">
        <v>1</v>
      </c>
      <c r="F346" s="83">
        <f>D346*E346</f>
        <v>0</v>
      </c>
    </row>
    <row r="347" spans="1:6">
      <c r="A347" s="101"/>
      <c r="B347" s="81"/>
      <c r="C347" s="123"/>
    </row>
    <row r="348" spans="1:6" ht="25.5">
      <c r="A348" s="101" t="s">
        <v>656</v>
      </c>
      <c r="B348" s="81" t="s">
        <v>1392</v>
      </c>
      <c r="C348" s="123"/>
    </row>
    <row r="349" spans="1:6">
      <c r="A349" s="101"/>
      <c r="B349" s="81"/>
      <c r="C349" s="123" t="s">
        <v>11</v>
      </c>
      <c r="D349" s="83">
        <v>6</v>
      </c>
      <c r="F349" s="83">
        <f>D349*E349</f>
        <v>0</v>
      </c>
    </row>
    <row r="350" spans="1:6">
      <c r="A350" s="101"/>
      <c r="B350" s="81"/>
      <c r="C350" s="123"/>
    </row>
    <row r="351" spans="1:6">
      <c r="A351" s="101" t="s">
        <v>658</v>
      </c>
      <c r="B351" s="81" t="s">
        <v>1393</v>
      </c>
      <c r="C351" s="123"/>
    </row>
    <row r="352" spans="1:6">
      <c r="A352" s="101"/>
      <c r="B352" s="81"/>
      <c r="C352" s="123" t="s">
        <v>16</v>
      </c>
      <c r="D352" s="83">
        <v>10</v>
      </c>
      <c r="F352" s="83">
        <f>D352*E352</f>
        <v>0</v>
      </c>
    </row>
    <row r="353" spans="1:6">
      <c r="A353" s="101"/>
      <c r="B353" s="81"/>
      <c r="C353" s="123"/>
    </row>
    <row r="354" spans="1:6">
      <c r="A354" s="101"/>
      <c r="B354" s="131" t="s">
        <v>100</v>
      </c>
      <c r="C354" s="156"/>
      <c r="D354" s="107"/>
      <c r="E354" s="107"/>
      <c r="F354" s="134">
        <f>SUM(F290:F353)</f>
        <v>0</v>
      </c>
    </row>
    <row r="355" spans="1:6">
      <c r="A355" s="101"/>
      <c r="B355" s="138"/>
      <c r="C355" s="123"/>
      <c r="F355" s="100"/>
    </row>
    <row r="356" spans="1:6">
      <c r="A356" s="101"/>
      <c r="B356" s="138"/>
      <c r="C356" s="123"/>
    </row>
    <row r="357" spans="1:6" ht="17.25" customHeight="1">
      <c r="A357" s="117" t="s">
        <v>1304</v>
      </c>
      <c r="B357" s="153" t="s">
        <v>1305</v>
      </c>
      <c r="C357" s="117" t="s">
        <v>1306</v>
      </c>
      <c r="D357" s="119" t="s">
        <v>1307</v>
      </c>
      <c r="E357" s="120" t="s">
        <v>1308</v>
      </c>
      <c r="F357" s="120" t="s">
        <v>1107</v>
      </c>
    </row>
    <row r="358" spans="1:6" ht="17.25" customHeight="1">
      <c r="A358" s="157"/>
      <c r="B358" s="158"/>
      <c r="C358" s="157"/>
      <c r="D358" s="159"/>
      <c r="E358" s="160"/>
      <c r="F358" s="160"/>
    </row>
    <row r="359" spans="1:6">
      <c r="A359" s="85" t="s">
        <v>1294</v>
      </c>
      <c r="B359" s="146" t="s">
        <v>1394</v>
      </c>
      <c r="C359" s="123"/>
    </row>
    <row r="360" spans="1:6">
      <c r="A360" s="101"/>
      <c r="B360" s="138"/>
      <c r="C360" s="123"/>
    </row>
    <row r="361" spans="1:6">
      <c r="A361" s="101" t="s">
        <v>620</v>
      </c>
      <c r="B361" s="81" t="s">
        <v>2908</v>
      </c>
      <c r="C361" s="81"/>
    </row>
    <row r="362" spans="1:6">
      <c r="A362" s="81"/>
      <c r="B362" s="81"/>
      <c r="C362" s="123" t="s">
        <v>9</v>
      </c>
      <c r="D362" s="122">
        <v>3</v>
      </c>
      <c r="E362" s="122"/>
      <c r="F362" s="83">
        <f>D362*E362</f>
        <v>0</v>
      </c>
    </row>
    <row r="363" spans="1:6">
      <c r="A363" s="81"/>
      <c r="B363" s="81"/>
      <c r="C363" s="123"/>
      <c r="D363" s="122"/>
      <c r="E363" s="122"/>
    </row>
    <row r="364" spans="1:6">
      <c r="A364" s="101" t="s">
        <v>623</v>
      </c>
      <c r="B364" s="81" t="s">
        <v>1395</v>
      </c>
      <c r="C364" s="81"/>
    </row>
    <row r="365" spans="1:6">
      <c r="A365" s="81"/>
      <c r="B365" s="81"/>
      <c r="C365" s="123" t="s">
        <v>9</v>
      </c>
      <c r="D365" s="122">
        <v>100</v>
      </c>
      <c r="E365" s="122"/>
      <c r="F365" s="83">
        <f>D365*E365</f>
        <v>0</v>
      </c>
    </row>
    <row r="366" spans="1:6">
      <c r="A366" s="81"/>
      <c r="B366" s="81"/>
      <c r="C366" s="123"/>
      <c r="D366" s="122"/>
      <c r="E366" s="122"/>
    </row>
    <row r="367" spans="1:6" ht="13.5" customHeight="1">
      <c r="A367" s="101" t="s">
        <v>625</v>
      </c>
      <c r="B367" s="81" t="s">
        <v>2909</v>
      </c>
      <c r="C367" s="81"/>
    </row>
    <row r="368" spans="1:6">
      <c r="A368" s="101"/>
      <c r="B368" s="81"/>
      <c r="C368" s="123" t="s">
        <v>9</v>
      </c>
      <c r="D368" s="83">
        <v>10</v>
      </c>
      <c r="F368" s="83">
        <f>D368*E368</f>
        <v>0</v>
      </c>
    </row>
    <row r="369" spans="1:6">
      <c r="A369" s="101"/>
      <c r="B369" s="138"/>
      <c r="C369" s="123"/>
    </row>
    <row r="370" spans="1:6" ht="25.5">
      <c r="A370" s="101" t="s">
        <v>627</v>
      </c>
      <c r="B370" s="81" t="s">
        <v>1396</v>
      </c>
      <c r="C370" s="81"/>
    </row>
    <row r="371" spans="1:6">
      <c r="A371" s="101"/>
      <c r="B371" s="81"/>
      <c r="C371" s="123" t="s">
        <v>1332</v>
      </c>
      <c r="D371" s="122">
        <v>30</v>
      </c>
      <c r="E371" s="122"/>
      <c r="F371" s="83">
        <f>D371*E371</f>
        <v>0</v>
      </c>
    </row>
    <row r="372" spans="1:6">
      <c r="A372" s="101"/>
      <c r="B372" s="152"/>
      <c r="C372" s="123"/>
    </row>
    <row r="373" spans="1:6" ht="38.25">
      <c r="A373" s="101" t="s">
        <v>629</v>
      </c>
      <c r="B373" s="152" t="s">
        <v>146</v>
      </c>
      <c r="C373" s="123"/>
    </row>
    <row r="374" spans="1:6">
      <c r="A374" s="101"/>
      <c r="B374" s="152" t="s">
        <v>1397</v>
      </c>
      <c r="C374" s="123" t="s">
        <v>1312</v>
      </c>
      <c r="D374" s="83">
        <v>12</v>
      </c>
      <c r="F374" s="83">
        <f>D374*E374</f>
        <v>0</v>
      </c>
    </row>
    <row r="375" spans="1:6">
      <c r="A375" s="101"/>
      <c r="B375" s="138"/>
      <c r="C375" s="123"/>
    </row>
    <row r="376" spans="1:6" ht="38.25">
      <c r="A376" s="101" t="s">
        <v>631</v>
      </c>
      <c r="B376" s="152" t="s">
        <v>146</v>
      </c>
      <c r="C376" s="123"/>
    </row>
    <row r="377" spans="1:6">
      <c r="A377" s="101"/>
      <c r="B377" s="152" t="s">
        <v>1398</v>
      </c>
      <c r="C377" s="123" t="s">
        <v>1312</v>
      </c>
      <c r="D377" s="83">
        <v>22</v>
      </c>
      <c r="F377" s="83">
        <f>D377*E377</f>
        <v>0</v>
      </c>
    </row>
    <row r="378" spans="1:6">
      <c r="A378" s="101"/>
      <c r="B378" s="138"/>
      <c r="C378" s="123"/>
    </row>
    <row r="379" spans="1:6" ht="38.25">
      <c r="A379" s="101" t="s">
        <v>633</v>
      </c>
      <c r="B379" s="152" t="s">
        <v>194</v>
      </c>
      <c r="C379" s="123"/>
    </row>
    <row r="380" spans="1:6">
      <c r="A380" s="101"/>
      <c r="B380" s="152" t="s">
        <v>1399</v>
      </c>
      <c r="C380" s="123" t="s">
        <v>1312</v>
      </c>
      <c r="D380" s="83">
        <v>150</v>
      </c>
      <c r="F380" s="83">
        <f>D380*E380</f>
        <v>0</v>
      </c>
    </row>
    <row r="381" spans="1:6">
      <c r="A381" s="101"/>
      <c r="B381" s="138"/>
      <c r="C381" s="123"/>
    </row>
    <row r="382" spans="1:6" ht="15.75" customHeight="1">
      <c r="A382" s="101" t="s">
        <v>1400</v>
      </c>
      <c r="B382" s="152" t="s">
        <v>1401</v>
      </c>
      <c r="C382" s="123"/>
    </row>
    <row r="383" spans="1:6">
      <c r="A383" s="101"/>
      <c r="B383" s="138"/>
      <c r="C383" s="123" t="s">
        <v>11</v>
      </c>
      <c r="D383" s="83">
        <v>6</v>
      </c>
      <c r="F383" s="83">
        <f>D383*E383</f>
        <v>0</v>
      </c>
    </row>
    <row r="384" spans="1:6">
      <c r="A384" s="101"/>
      <c r="B384" s="138"/>
      <c r="C384" s="123"/>
    </row>
    <row r="385" spans="1:6" ht="38.25" customHeight="1">
      <c r="A385" s="101" t="s">
        <v>638</v>
      </c>
      <c r="B385" s="81" t="s">
        <v>1402</v>
      </c>
      <c r="C385" s="123"/>
    </row>
    <row r="386" spans="1:6" ht="38.25" customHeight="1">
      <c r="A386" s="101"/>
      <c r="B386" s="155" t="s">
        <v>1403</v>
      </c>
      <c r="C386" s="150" t="s">
        <v>26</v>
      </c>
      <c r="D386" s="83">
        <v>70</v>
      </c>
      <c r="F386" s="83">
        <f>D386*E386</f>
        <v>0</v>
      </c>
    </row>
    <row r="387" spans="1:6" ht="49.5" customHeight="1">
      <c r="A387" s="101"/>
      <c r="B387" s="155" t="s">
        <v>1404</v>
      </c>
      <c r="C387" s="150" t="s">
        <v>26</v>
      </c>
      <c r="D387" s="83">
        <v>390</v>
      </c>
      <c r="F387" s="83">
        <f>D387*E387</f>
        <v>0</v>
      </c>
    </row>
    <row r="388" spans="1:6" ht="40.5" customHeight="1">
      <c r="A388" s="101"/>
      <c r="B388" s="155" t="s">
        <v>1405</v>
      </c>
      <c r="C388" s="150" t="s">
        <v>26</v>
      </c>
      <c r="D388" s="83">
        <v>145</v>
      </c>
      <c r="F388" s="83">
        <f>D388*E388</f>
        <v>0</v>
      </c>
    </row>
    <row r="389" spans="1:6">
      <c r="A389" s="101"/>
      <c r="B389" s="138"/>
      <c r="C389" s="123"/>
    </row>
    <row r="390" spans="1:6" ht="51">
      <c r="A390" s="101" t="s">
        <v>640</v>
      </c>
      <c r="B390" s="81" t="s">
        <v>1406</v>
      </c>
      <c r="C390" s="123"/>
    </row>
    <row r="391" spans="1:6" ht="51">
      <c r="A391" s="101"/>
      <c r="B391" s="155" t="s">
        <v>1407</v>
      </c>
      <c r="C391" s="150" t="s">
        <v>26</v>
      </c>
      <c r="D391" s="83">
        <v>2700</v>
      </c>
      <c r="F391" s="83">
        <f>D391*E391</f>
        <v>0</v>
      </c>
    </row>
    <row r="392" spans="1:6">
      <c r="A392" s="101"/>
      <c r="B392" s="138"/>
      <c r="C392" s="123"/>
    </row>
    <row r="393" spans="1:6" ht="37.5" customHeight="1">
      <c r="A393" s="101" t="s">
        <v>642</v>
      </c>
      <c r="B393" s="155" t="s">
        <v>1408</v>
      </c>
      <c r="C393" s="123"/>
    </row>
    <row r="394" spans="1:6">
      <c r="A394" s="101"/>
      <c r="B394" s="155" t="s">
        <v>1409</v>
      </c>
      <c r="C394" s="123" t="s">
        <v>1332</v>
      </c>
      <c r="D394" s="83">
        <v>20</v>
      </c>
      <c r="F394" s="83">
        <f>D394*E394</f>
        <v>0</v>
      </c>
    </row>
    <row r="395" spans="1:6">
      <c r="A395" s="101"/>
      <c r="B395" s="138"/>
      <c r="C395" s="123"/>
    </row>
    <row r="396" spans="1:6" ht="38.25">
      <c r="A396" s="101" t="s">
        <v>644</v>
      </c>
      <c r="B396" s="155" t="s">
        <v>1410</v>
      </c>
      <c r="C396" s="123"/>
    </row>
    <row r="397" spans="1:6">
      <c r="A397" s="101"/>
      <c r="B397" s="155" t="s">
        <v>1397</v>
      </c>
      <c r="C397" s="123" t="s">
        <v>1332</v>
      </c>
      <c r="D397" s="83">
        <v>5</v>
      </c>
      <c r="F397" s="83">
        <f>D397*E397</f>
        <v>0</v>
      </c>
    </row>
    <row r="398" spans="1:6">
      <c r="A398" s="101"/>
      <c r="B398" s="138"/>
      <c r="C398" s="123"/>
    </row>
    <row r="399" spans="1:6" ht="38.25">
      <c r="A399" s="101" t="s">
        <v>646</v>
      </c>
      <c r="B399" s="155" t="s">
        <v>1410</v>
      </c>
      <c r="C399" s="123"/>
    </row>
    <row r="400" spans="1:6">
      <c r="A400" s="101"/>
      <c r="B400" s="152" t="s">
        <v>1398</v>
      </c>
      <c r="C400" s="123" t="s">
        <v>1332</v>
      </c>
      <c r="D400" s="83">
        <v>3</v>
      </c>
      <c r="F400" s="83">
        <f>D400*E400</f>
        <v>0</v>
      </c>
    </row>
    <row r="401" spans="1:6">
      <c r="A401" s="101"/>
      <c r="B401" s="152"/>
      <c r="C401" s="123"/>
    </row>
    <row r="402" spans="1:6" ht="38.25">
      <c r="A402" s="101" t="s">
        <v>648</v>
      </c>
      <c r="B402" s="155" t="s">
        <v>1411</v>
      </c>
      <c r="C402" s="123"/>
    </row>
    <row r="403" spans="1:6">
      <c r="A403" s="101"/>
      <c r="B403" s="152"/>
      <c r="C403" s="123" t="s">
        <v>898</v>
      </c>
      <c r="D403" s="83">
        <v>30</v>
      </c>
      <c r="F403" s="83">
        <f>D403*E403</f>
        <v>0</v>
      </c>
    </row>
    <row r="404" spans="1:6">
      <c r="A404" s="101"/>
      <c r="B404" s="152"/>
      <c r="C404" s="123"/>
    </row>
    <row r="405" spans="1:6">
      <c r="A405" s="101"/>
      <c r="B405" s="155"/>
      <c r="C405" s="123"/>
    </row>
    <row r="406" spans="1:6" s="136" customFormat="1">
      <c r="A406" s="85"/>
      <c r="B406" s="131" t="s">
        <v>100</v>
      </c>
      <c r="C406" s="145"/>
      <c r="D406" s="134"/>
      <c r="E406" s="134"/>
      <c r="F406" s="134">
        <f>SUM(F362:F405)</f>
        <v>0</v>
      </c>
    </row>
    <row r="407" spans="1:6">
      <c r="A407" s="101"/>
      <c r="B407" s="138"/>
      <c r="C407" s="123"/>
    </row>
    <row r="408" spans="1:6" ht="17.25" customHeight="1">
      <c r="A408" s="117" t="s">
        <v>1304</v>
      </c>
      <c r="B408" s="118" t="s">
        <v>1305</v>
      </c>
      <c r="C408" s="117" t="s">
        <v>1306</v>
      </c>
      <c r="D408" s="119" t="s">
        <v>1307</v>
      </c>
      <c r="E408" s="120" t="s">
        <v>1308</v>
      </c>
      <c r="F408" s="120" t="s">
        <v>1107</v>
      </c>
    </row>
    <row r="409" spans="1:6">
      <c r="A409" s="85"/>
      <c r="B409" s="81"/>
      <c r="C409" s="123"/>
    </row>
    <row r="410" spans="1:6">
      <c r="A410" s="85" t="s">
        <v>1295</v>
      </c>
      <c r="B410" s="146" t="s">
        <v>1412</v>
      </c>
      <c r="C410" s="123"/>
    </row>
    <row r="411" spans="1:6">
      <c r="A411" s="101"/>
      <c r="B411" s="81"/>
      <c r="C411" s="123"/>
    </row>
    <row r="412" spans="1:6">
      <c r="A412" s="101" t="s">
        <v>620</v>
      </c>
      <c r="B412" s="81" t="s">
        <v>1413</v>
      </c>
      <c r="C412" s="123"/>
    </row>
    <row r="413" spans="1:6">
      <c r="A413" s="101"/>
      <c r="B413" s="81"/>
      <c r="C413" s="123"/>
    </row>
    <row r="414" spans="1:6">
      <c r="A414" s="101" t="s">
        <v>1414</v>
      </c>
      <c r="B414" s="81" t="s">
        <v>1415</v>
      </c>
      <c r="C414" s="123"/>
    </row>
    <row r="415" spans="1:6">
      <c r="A415" s="101"/>
      <c r="B415" s="81"/>
      <c r="C415" s="123" t="s">
        <v>11</v>
      </c>
      <c r="D415" s="83">
        <v>72</v>
      </c>
      <c r="F415" s="83">
        <f>D415*E415</f>
        <v>0</v>
      </c>
    </row>
    <row r="416" spans="1:6">
      <c r="A416" s="101" t="s">
        <v>1416</v>
      </c>
      <c r="B416" s="81" t="s">
        <v>1417</v>
      </c>
      <c r="C416" s="123"/>
    </row>
    <row r="417" spans="1:6">
      <c r="A417" s="101"/>
      <c r="B417" s="81"/>
      <c r="C417" s="123" t="s">
        <v>898</v>
      </c>
      <c r="D417" s="83">
        <v>2</v>
      </c>
      <c r="F417" s="83">
        <f>D417*E417</f>
        <v>0</v>
      </c>
    </row>
    <row r="418" spans="1:6" ht="15" customHeight="1">
      <c r="A418" s="101" t="s">
        <v>1418</v>
      </c>
      <c r="B418" s="81" t="s">
        <v>1419</v>
      </c>
      <c r="C418" s="123"/>
    </row>
    <row r="419" spans="1:6">
      <c r="A419" s="101"/>
      <c r="B419" s="81"/>
      <c r="C419" s="123" t="s">
        <v>11</v>
      </c>
      <c r="D419" s="83">
        <v>20</v>
      </c>
      <c r="F419" s="83">
        <f>D419*E419</f>
        <v>0</v>
      </c>
    </row>
    <row r="420" spans="1:6" ht="16.5" customHeight="1">
      <c r="A420" s="101" t="s">
        <v>1420</v>
      </c>
      <c r="B420" s="81" t="s">
        <v>1421</v>
      </c>
      <c r="C420" s="123"/>
    </row>
    <row r="421" spans="1:6">
      <c r="A421" s="101"/>
      <c r="B421" s="81"/>
      <c r="C421" s="123" t="s">
        <v>898</v>
      </c>
      <c r="D421" s="83">
        <v>2</v>
      </c>
      <c r="F421" s="83">
        <f>D421*E421</f>
        <v>0</v>
      </c>
    </row>
    <row r="422" spans="1:6">
      <c r="A422" s="101" t="s">
        <v>1422</v>
      </c>
      <c r="B422" s="81" t="s">
        <v>1423</v>
      </c>
      <c r="C422" s="123"/>
    </row>
    <row r="423" spans="1:6">
      <c r="A423" s="101"/>
      <c r="B423" s="81"/>
      <c r="C423" s="123" t="s">
        <v>898</v>
      </c>
      <c r="D423" s="83">
        <v>2</v>
      </c>
      <c r="F423" s="83">
        <f>D423*E423</f>
        <v>0</v>
      </c>
    </row>
    <row r="424" spans="1:6">
      <c r="A424" s="101" t="s">
        <v>1424</v>
      </c>
      <c r="B424" s="81" t="s">
        <v>1425</v>
      </c>
      <c r="C424" s="123"/>
    </row>
    <row r="425" spans="1:6">
      <c r="A425" s="101"/>
      <c r="B425" s="81" t="s">
        <v>281</v>
      </c>
      <c r="C425" s="123" t="s">
        <v>11</v>
      </c>
      <c r="D425" s="83">
        <v>75</v>
      </c>
      <c r="F425" s="83">
        <f>D425*E425</f>
        <v>0</v>
      </c>
    </row>
    <row r="426" spans="1:6">
      <c r="A426" s="101" t="s">
        <v>1426</v>
      </c>
      <c r="B426" s="81" t="s">
        <v>1427</v>
      </c>
      <c r="C426" s="123"/>
    </row>
    <row r="427" spans="1:6">
      <c r="A427" s="101"/>
      <c r="B427" s="81"/>
      <c r="C427" s="123" t="s">
        <v>898</v>
      </c>
      <c r="D427" s="83">
        <v>2</v>
      </c>
      <c r="F427" s="83">
        <f>D427*E427</f>
        <v>0</v>
      </c>
    </row>
    <row r="428" spans="1:6">
      <c r="A428" s="101" t="s">
        <v>1428</v>
      </c>
      <c r="B428" s="81" t="s">
        <v>1429</v>
      </c>
      <c r="C428" s="123"/>
    </row>
    <row r="429" spans="1:6">
      <c r="A429" s="101"/>
      <c r="B429" s="81" t="s">
        <v>281</v>
      </c>
      <c r="C429" s="123" t="s">
        <v>11</v>
      </c>
      <c r="D429" s="83">
        <v>40</v>
      </c>
      <c r="F429" s="83">
        <f>D429*E429</f>
        <v>0</v>
      </c>
    </row>
    <row r="430" spans="1:6">
      <c r="A430" s="101" t="s">
        <v>1430</v>
      </c>
      <c r="B430" s="81" t="s">
        <v>1431</v>
      </c>
      <c r="C430" s="123"/>
    </row>
    <row r="431" spans="1:6">
      <c r="A431" s="101"/>
      <c r="B431" s="81"/>
      <c r="C431" s="123" t="s">
        <v>1312</v>
      </c>
      <c r="D431" s="83">
        <v>17</v>
      </c>
      <c r="F431" s="83">
        <f>D431*E431</f>
        <v>0</v>
      </c>
    </row>
    <row r="432" spans="1:6">
      <c r="A432" s="101"/>
      <c r="B432" s="81"/>
      <c r="C432" s="123"/>
    </row>
    <row r="433" spans="1:6" ht="25.5">
      <c r="A433" s="101" t="s">
        <v>623</v>
      </c>
      <c r="B433" s="81" t="s">
        <v>1432</v>
      </c>
      <c r="C433" s="123"/>
    </row>
    <row r="434" spans="1:6">
      <c r="A434" s="101" t="s">
        <v>1414</v>
      </c>
      <c r="B434" s="81" t="s">
        <v>1433</v>
      </c>
      <c r="C434" s="123"/>
    </row>
    <row r="435" spans="1:6">
      <c r="A435" s="101"/>
      <c r="B435" s="81"/>
      <c r="C435" s="123" t="s">
        <v>898</v>
      </c>
      <c r="D435" s="83">
        <v>2</v>
      </c>
      <c r="F435" s="83">
        <f>D435*E435</f>
        <v>0</v>
      </c>
    </row>
    <row r="436" spans="1:6">
      <c r="A436" s="101" t="s">
        <v>1416</v>
      </c>
      <c r="B436" s="81" t="s">
        <v>1434</v>
      </c>
      <c r="C436" s="123"/>
    </row>
    <row r="437" spans="1:6">
      <c r="A437" s="101"/>
      <c r="B437" s="81"/>
      <c r="C437" s="123" t="s">
        <v>898</v>
      </c>
      <c r="D437" s="83">
        <v>1</v>
      </c>
      <c r="F437" s="83">
        <f>D437*E437</f>
        <v>0</v>
      </c>
    </row>
    <row r="438" spans="1:6">
      <c r="A438" s="101" t="s">
        <v>1418</v>
      </c>
      <c r="B438" s="81" t="s">
        <v>1435</v>
      </c>
      <c r="C438" s="123"/>
    </row>
    <row r="439" spans="1:6">
      <c r="A439" s="101"/>
      <c r="B439" s="81"/>
      <c r="C439" s="123" t="s">
        <v>898</v>
      </c>
      <c r="D439" s="83">
        <v>2</v>
      </c>
      <c r="F439" s="83">
        <f>D439*E439</f>
        <v>0</v>
      </c>
    </row>
    <row r="440" spans="1:6">
      <c r="A440" s="101" t="s">
        <v>1418</v>
      </c>
      <c r="B440" s="81" t="s">
        <v>1435</v>
      </c>
      <c r="C440" s="123"/>
    </row>
    <row r="441" spans="1:6">
      <c r="A441" s="101"/>
      <c r="B441" s="81"/>
      <c r="C441" s="123" t="s">
        <v>898</v>
      </c>
      <c r="D441" s="83">
        <v>2</v>
      </c>
      <c r="F441" s="83">
        <f>D441*E441</f>
        <v>0</v>
      </c>
    </row>
    <row r="442" spans="1:6">
      <c r="A442" s="101"/>
      <c r="B442" s="81"/>
      <c r="C442" s="123"/>
    </row>
    <row r="443" spans="1:6" ht="25.5">
      <c r="A443" s="101" t="s">
        <v>625</v>
      </c>
      <c r="B443" s="81" t="s">
        <v>1436</v>
      </c>
      <c r="C443" s="123"/>
    </row>
    <row r="444" spans="1:6">
      <c r="A444" s="101"/>
      <c r="B444" s="81"/>
      <c r="C444" s="123" t="s">
        <v>898</v>
      </c>
      <c r="D444" s="83">
        <v>2</v>
      </c>
      <c r="F444" s="83">
        <f>D444*E444</f>
        <v>0</v>
      </c>
    </row>
    <row r="445" spans="1:6">
      <c r="A445" s="101"/>
      <c r="B445" s="81"/>
      <c r="C445" s="123"/>
    </row>
    <row r="446" spans="1:6" ht="76.5">
      <c r="A446" s="101" t="s">
        <v>627</v>
      </c>
      <c r="B446" s="81" t="s">
        <v>1437</v>
      </c>
      <c r="C446" s="123"/>
    </row>
    <row r="447" spans="1:6">
      <c r="A447" s="101"/>
      <c r="B447" s="81"/>
      <c r="C447" s="123" t="s">
        <v>898</v>
      </c>
      <c r="D447" s="83">
        <v>2</v>
      </c>
      <c r="F447" s="83">
        <f>D447*E447</f>
        <v>0</v>
      </c>
    </row>
    <row r="448" spans="1:6">
      <c r="A448" s="101"/>
      <c r="B448" s="81"/>
      <c r="C448" s="123"/>
    </row>
    <row r="449" spans="1:6">
      <c r="A449" s="101"/>
      <c r="B449" s="81"/>
      <c r="C449" s="123"/>
    </row>
    <row r="450" spans="1:6" s="136" customFormat="1">
      <c r="A450" s="85"/>
      <c r="B450" s="131" t="s">
        <v>100</v>
      </c>
      <c r="C450" s="145"/>
      <c r="D450" s="134"/>
      <c r="E450" s="134"/>
      <c r="F450" s="134">
        <f>SUM(F414:F449)</f>
        <v>0</v>
      </c>
    </row>
    <row r="451" spans="1:6">
      <c r="A451" s="101"/>
      <c r="B451" s="138"/>
      <c r="C451" s="123"/>
    </row>
    <row r="452" spans="1:6" ht="17.25" customHeight="1">
      <c r="A452" s="117" t="s">
        <v>1304</v>
      </c>
      <c r="B452" s="118" t="s">
        <v>1305</v>
      </c>
      <c r="C452" s="117" t="s">
        <v>1306</v>
      </c>
      <c r="D452" s="119" t="s">
        <v>1307</v>
      </c>
      <c r="E452" s="120" t="s">
        <v>1308</v>
      </c>
      <c r="F452" s="120" t="s">
        <v>1107</v>
      </c>
    </row>
    <row r="453" spans="1:6">
      <c r="A453" s="85"/>
      <c r="B453" s="81"/>
      <c r="C453" s="123"/>
    </row>
    <row r="454" spans="1:6">
      <c r="A454" s="85" t="s">
        <v>1297</v>
      </c>
      <c r="B454" s="86" t="s">
        <v>1438</v>
      </c>
      <c r="C454" s="123"/>
    </row>
    <row r="455" spans="1:6">
      <c r="A455" s="101"/>
      <c r="B455" s="81"/>
      <c r="C455" s="123"/>
    </row>
    <row r="456" spans="1:6">
      <c r="A456" s="101"/>
      <c r="B456" s="81"/>
      <c r="C456" s="123"/>
    </row>
    <row r="457" spans="1:6" ht="25.5">
      <c r="A457" s="101" t="s">
        <v>620</v>
      </c>
      <c r="B457" s="161" t="s">
        <v>2910</v>
      </c>
      <c r="C457" s="123"/>
    </row>
    <row r="458" spans="1:6">
      <c r="A458" s="101"/>
      <c r="B458" s="81"/>
      <c r="C458" s="123" t="s">
        <v>1312</v>
      </c>
      <c r="D458" s="83">
        <v>520</v>
      </c>
      <c r="F458" s="83">
        <f>D458*E458</f>
        <v>0</v>
      </c>
    </row>
    <row r="459" spans="1:6">
      <c r="A459" s="101"/>
      <c r="B459" s="81"/>
      <c r="C459" s="123"/>
    </row>
    <row r="460" spans="1:6" ht="25.5">
      <c r="A460" s="101" t="s">
        <v>623</v>
      </c>
      <c r="B460" s="81" t="s">
        <v>1439</v>
      </c>
      <c r="C460" s="123"/>
    </row>
    <row r="461" spans="1:6">
      <c r="A461" s="101"/>
      <c r="B461" s="81"/>
      <c r="C461" s="123" t="s">
        <v>1332</v>
      </c>
      <c r="D461" s="83">
        <v>45</v>
      </c>
      <c r="F461" s="83">
        <f>D461*E461</f>
        <v>0</v>
      </c>
    </row>
    <row r="462" spans="1:6">
      <c r="A462" s="101"/>
      <c r="B462" s="81"/>
      <c r="C462" s="123"/>
    </row>
    <row r="463" spans="1:6" ht="38.25">
      <c r="A463" s="101" t="s">
        <v>625</v>
      </c>
      <c r="B463" s="81" t="s">
        <v>2911</v>
      </c>
      <c r="C463" s="123"/>
    </row>
    <row r="464" spans="1:6">
      <c r="A464" s="101"/>
      <c r="B464" s="81"/>
      <c r="C464" s="123" t="s">
        <v>1332</v>
      </c>
      <c r="D464" s="83">
        <v>105</v>
      </c>
      <c r="F464" s="83">
        <f>D464*E464</f>
        <v>0</v>
      </c>
    </row>
    <row r="465" spans="1:6">
      <c r="A465" s="101"/>
      <c r="B465" s="81"/>
      <c r="C465" s="123"/>
    </row>
    <row r="466" spans="1:6" ht="25.5">
      <c r="A466" s="101" t="s">
        <v>627</v>
      </c>
      <c r="B466" s="81" t="s">
        <v>2912</v>
      </c>
      <c r="C466" s="123"/>
    </row>
    <row r="467" spans="1:6">
      <c r="A467" s="101"/>
      <c r="B467" s="81"/>
      <c r="C467" s="123" t="s">
        <v>1312</v>
      </c>
      <c r="D467" s="83">
        <v>520</v>
      </c>
      <c r="F467" s="83">
        <f>D467*E467</f>
        <v>0</v>
      </c>
    </row>
    <row r="468" spans="1:6">
      <c r="A468" s="101"/>
      <c r="B468" s="81"/>
      <c r="C468" s="123"/>
    </row>
    <row r="469" spans="1:6" ht="25.5" customHeight="1">
      <c r="A469" s="101" t="s">
        <v>629</v>
      </c>
      <c r="B469" s="81" t="s">
        <v>1440</v>
      </c>
      <c r="C469" s="123"/>
    </row>
    <row r="470" spans="1:6">
      <c r="A470" s="101"/>
      <c r="B470" s="81"/>
      <c r="C470" s="123" t="s">
        <v>11</v>
      </c>
      <c r="D470" s="83">
        <v>90</v>
      </c>
      <c r="F470" s="83">
        <f>D470*E470</f>
        <v>0</v>
      </c>
    </row>
    <row r="471" spans="1:6">
      <c r="A471" s="101"/>
      <c r="B471" s="81"/>
      <c r="C471" s="123"/>
    </row>
    <row r="472" spans="1:6" ht="63.75">
      <c r="A472" s="101" t="s">
        <v>631</v>
      </c>
      <c r="B472" s="155" t="s">
        <v>1441</v>
      </c>
      <c r="C472" s="123"/>
    </row>
    <row r="473" spans="1:6">
      <c r="A473" s="101"/>
      <c r="B473" s="155"/>
      <c r="C473" s="123" t="s">
        <v>11</v>
      </c>
      <c r="D473" s="83">
        <v>30</v>
      </c>
      <c r="F473" s="83">
        <f>D473*E473</f>
        <v>0</v>
      </c>
    </row>
    <row r="474" spans="1:6">
      <c r="A474" s="101"/>
      <c r="B474" s="81"/>
      <c r="C474" s="123"/>
    </row>
    <row r="475" spans="1:6" ht="39" customHeight="1">
      <c r="A475" s="101" t="s">
        <v>633</v>
      </c>
      <c r="B475" s="81" t="s">
        <v>1442</v>
      </c>
      <c r="C475" s="123"/>
    </row>
    <row r="476" spans="1:6">
      <c r="A476" s="101"/>
      <c r="B476" s="81"/>
      <c r="C476" s="123" t="s">
        <v>898</v>
      </c>
      <c r="D476" s="83">
        <v>2</v>
      </c>
      <c r="F476" s="83">
        <f>D476*E476</f>
        <v>0</v>
      </c>
    </row>
    <row r="477" spans="1:6">
      <c r="A477" s="101"/>
      <c r="B477" s="81"/>
      <c r="C477" s="123"/>
    </row>
    <row r="478" spans="1:6" ht="39.75" customHeight="1">
      <c r="A478" s="101" t="s">
        <v>636</v>
      </c>
      <c r="B478" s="81" t="s">
        <v>1443</v>
      </c>
      <c r="C478" s="123"/>
    </row>
    <row r="479" spans="1:6">
      <c r="A479" s="101"/>
      <c r="B479" s="81"/>
      <c r="C479" s="123" t="s">
        <v>898</v>
      </c>
      <c r="D479" s="83">
        <v>1</v>
      </c>
      <c r="F479" s="83">
        <f>D479*E479</f>
        <v>0</v>
      </c>
    </row>
    <row r="480" spans="1:6">
      <c r="A480" s="101"/>
      <c r="B480" s="81"/>
      <c r="C480" s="123"/>
    </row>
    <row r="481" spans="1:6" ht="51.75" customHeight="1">
      <c r="A481" s="101" t="s">
        <v>638</v>
      </c>
      <c r="B481" s="155" t="s">
        <v>1444</v>
      </c>
      <c r="C481" s="123"/>
    </row>
    <row r="482" spans="1:6" ht="76.5" customHeight="1">
      <c r="A482" s="101"/>
      <c r="B482" s="81"/>
      <c r="C482" s="150" t="s">
        <v>898</v>
      </c>
      <c r="D482" s="83">
        <v>5</v>
      </c>
      <c r="F482" s="83">
        <f>D482*E482</f>
        <v>0</v>
      </c>
    </row>
    <row r="483" spans="1:6">
      <c r="A483" s="101"/>
      <c r="B483" s="81"/>
      <c r="C483" s="123"/>
    </row>
    <row r="484" spans="1:6" ht="25.5">
      <c r="A484" s="101" t="s">
        <v>640</v>
      </c>
      <c r="B484" s="155" t="s">
        <v>1445</v>
      </c>
      <c r="C484" s="123"/>
    </row>
    <row r="485" spans="1:6">
      <c r="A485" s="101"/>
      <c r="B485" s="81"/>
      <c r="C485" s="123" t="s">
        <v>1312</v>
      </c>
      <c r="D485" s="83">
        <v>90</v>
      </c>
      <c r="F485" s="83">
        <f>D485*E485</f>
        <v>0</v>
      </c>
    </row>
    <row r="486" spans="1:6">
      <c r="A486" s="101"/>
      <c r="B486" s="81"/>
      <c r="C486" s="123"/>
    </row>
    <row r="487" spans="1:6" ht="25.5">
      <c r="A487" s="101" t="s">
        <v>642</v>
      </c>
      <c r="B487" s="155" t="s">
        <v>1446</v>
      </c>
      <c r="C487" s="123"/>
    </row>
    <row r="488" spans="1:6">
      <c r="A488" s="101"/>
      <c r="B488" s="81"/>
      <c r="C488" s="123" t="s">
        <v>1312</v>
      </c>
      <c r="D488" s="83">
        <v>30</v>
      </c>
      <c r="F488" s="83">
        <f>D488*E488</f>
        <v>0</v>
      </c>
    </row>
    <row r="489" spans="1:6">
      <c r="A489" s="101"/>
      <c r="B489" s="81"/>
      <c r="C489" s="123"/>
    </row>
    <row r="490" spans="1:6" ht="27" customHeight="1">
      <c r="A490" s="101" t="s">
        <v>644</v>
      </c>
      <c r="B490" s="155" t="s">
        <v>1447</v>
      </c>
      <c r="C490" s="123"/>
    </row>
    <row r="491" spans="1:6">
      <c r="A491" s="101"/>
      <c r="B491" s="81"/>
      <c r="C491" s="123" t="s">
        <v>11</v>
      </c>
      <c r="D491" s="83">
        <v>80</v>
      </c>
      <c r="F491" s="83">
        <f>D491*E491</f>
        <v>0</v>
      </c>
    </row>
    <row r="492" spans="1:6">
      <c r="A492" s="101"/>
      <c r="B492" s="81"/>
      <c r="C492" s="123"/>
    </row>
    <row r="493" spans="1:6" ht="40.5" customHeight="1">
      <c r="A493" s="101" t="s">
        <v>646</v>
      </c>
      <c r="B493" s="81" t="s">
        <v>2913</v>
      </c>
      <c r="C493" s="123"/>
    </row>
    <row r="494" spans="1:6">
      <c r="A494" s="101"/>
      <c r="B494" s="86"/>
      <c r="C494" s="123" t="s">
        <v>1312</v>
      </c>
      <c r="D494" s="83">
        <v>18</v>
      </c>
      <c r="F494" s="83">
        <f>D494*E494</f>
        <v>0</v>
      </c>
    </row>
    <row r="495" spans="1:6">
      <c r="A495" s="101"/>
      <c r="B495" s="81"/>
      <c r="C495" s="123"/>
    </row>
    <row r="496" spans="1:6" ht="41.25" customHeight="1">
      <c r="A496" s="101" t="s">
        <v>648</v>
      </c>
      <c r="B496" s="81" t="s">
        <v>1448</v>
      </c>
      <c r="C496" s="123"/>
    </row>
    <row r="497" spans="1:6">
      <c r="A497" s="101"/>
      <c r="B497" s="86"/>
      <c r="C497" s="123" t="s">
        <v>1312</v>
      </c>
      <c r="D497" s="83">
        <v>120</v>
      </c>
      <c r="F497" s="83">
        <f>D497*E497</f>
        <v>0</v>
      </c>
    </row>
    <row r="498" spans="1:6">
      <c r="A498" s="101"/>
      <c r="B498" s="81"/>
      <c r="C498" s="123"/>
    </row>
    <row r="499" spans="1:6" ht="38.25">
      <c r="A499" s="101" t="s">
        <v>650</v>
      </c>
      <c r="B499" s="81" t="s">
        <v>1449</v>
      </c>
      <c r="C499" s="123"/>
    </row>
    <row r="500" spans="1:6">
      <c r="A500" s="101"/>
      <c r="B500" s="86"/>
      <c r="C500" s="123" t="s">
        <v>1312</v>
      </c>
      <c r="D500" s="83">
        <v>260</v>
      </c>
      <c r="F500" s="83">
        <f>D500*E500</f>
        <v>0</v>
      </c>
    </row>
    <row r="501" spans="1:6">
      <c r="A501" s="101"/>
      <c r="B501" s="81"/>
      <c r="C501" s="123"/>
    </row>
    <row r="502" spans="1:6" ht="38.25">
      <c r="A502" s="101" t="s">
        <v>652</v>
      </c>
      <c r="B502" s="155" t="s">
        <v>1450</v>
      </c>
      <c r="C502" s="123"/>
    </row>
    <row r="503" spans="1:6">
      <c r="A503" s="101"/>
      <c r="B503" s="81"/>
      <c r="C503" s="123" t="s">
        <v>898</v>
      </c>
      <c r="D503" s="83">
        <v>3</v>
      </c>
      <c r="F503" s="83">
        <f>D503*E503</f>
        <v>0</v>
      </c>
    </row>
    <row r="504" spans="1:6">
      <c r="A504" s="101"/>
      <c r="B504" s="81"/>
      <c r="C504" s="123"/>
    </row>
    <row r="505" spans="1:6" ht="38.25">
      <c r="A505" s="101" t="s">
        <v>654</v>
      </c>
      <c r="B505" s="155" t="s">
        <v>1451</v>
      </c>
      <c r="C505" s="123"/>
    </row>
    <row r="506" spans="1:6">
      <c r="A506" s="101"/>
      <c r="B506" s="81"/>
      <c r="C506" s="123" t="s">
        <v>898</v>
      </c>
      <c r="D506" s="83">
        <v>5</v>
      </c>
      <c r="F506" s="83">
        <f>D506*E506</f>
        <v>0</v>
      </c>
    </row>
    <row r="507" spans="1:6">
      <c r="A507" s="101"/>
      <c r="B507" s="81"/>
      <c r="C507" s="123"/>
    </row>
    <row r="508" spans="1:6" ht="38.25">
      <c r="A508" s="101" t="s">
        <v>656</v>
      </c>
      <c r="B508" s="155" t="s">
        <v>1452</v>
      </c>
      <c r="C508" s="123"/>
    </row>
    <row r="509" spans="1:6">
      <c r="A509" s="101"/>
      <c r="B509" s="81"/>
      <c r="C509" s="123" t="s">
        <v>898</v>
      </c>
      <c r="D509" s="83">
        <v>11</v>
      </c>
      <c r="F509" s="83">
        <f>D509*E509</f>
        <v>0</v>
      </c>
    </row>
    <row r="510" spans="1:6">
      <c r="A510" s="101"/>
      <c r="B510" s="81"/>
      <c r="C510" s="123"/>
    </row>
    <row r="511" spans="1:6" ht="38.25" customHeight="1">
      <c r="A511" s="101" t="s">
        <v>658</v>
      </c>
      <c r="B511" s="155" t="s">
        <v>1453</v>
      </c>
      <c r="C511" s="123"/>
    </row>
    <row r="512" spans="1:6">
      <c r="A512" s="101"/>
      <c r="B512" s="81"/>
      <c r="C512" s="123" t="s">
        <v>898</v>
      </c>
      <c r="D512" s="83">
        <v>30</v>
      </c>
      <c r="F512" s="83">
        <f>D512*E512</f>
        <v>0</v>
      </c>
    </row>
    <row r="513" spans="1:6">
      <c r="A513" s="101"/>
      <c r="B513" s="81"/>
      <c r="C513" s="123"/>
    </row>
    <row r="514" spans="1:6">
      <c r="A514" s="101" t="s">
        <v>660</v>
      </c>
      <c r="B514" s="81" t="s">
        <v>1454</v>
      </c>
      <c r="C514" s="123"/>
    </row>
    <row r="515" spans="1:6">
      <c r="A515" s="101"/>
      <c r="B515" s="81"/>
      <c r="C515" s="123" t="s">
        <v>1332</v>
      </c>
      <c r="D515" s="83">
        <v>320</v>
      </c>
      <c r="F515" s="83">
        <f>D515*E515</f>
        <v>0</v>
      </c>
    </row>
    <row r="516" spans="1:6">
      <c r="A516" s="101"/>
      <c r="B516" s="81"/>
      <c r="C516" s="123"/>
    </row>
    <row r="517" spans="1:6">
      <c r="A517" s="101" t="s">
        <v>663</v>
      </c>
      <c r="B517" s="81" t="s">
        <v>1455</v>
      </c>
      <c r="C517" s="123"/>
    </row>
    <row r="518" spans="1:6">
      <c r="A518" s="101"/>
      <c r="B518" s="81"/>
      <c r="C518" s="123" t="s">
        <v>10</v>
      </c>
      <c r="D518" s="83">
        <v>1</v>
      </c>
      <c r="F518" s="83">
        <f>D518*E518</f>
        <v>0</v>
      </c>
    </row>
    <row r="519" spans="1:6">
      <c r="A519" s="101"/>
      <c r="B519" s="81"/>
      <c r="C519" s="81"/>
    </row>
    <row r="520" spans="1:6">
      <c r="A520" s="101" t="s">
        <v>665</v>
      </c>
      <c r="B520" s="81" t="s">
        <v>1456</v>
      </c>
      <c r="C520" s="123"/>
    </row>
    <row r="521" spans="1:6">
      <c r="A521" s="101"/>
      <c r="B521" s="81"/>
      <c r="C521" s="123" t="s">
        <v>10</v>
      </c>
      <c r="D521" s="83">
        <v>1</v>
      </c>
      <c r="F521" s="83">
        <f>D521*E521</f>
        <v>0</v>
      </c>
    </row>
    <row r="522" spans="1:6">
      <c r="A522" s="101"/>
      <c r="B522" s="81"/>
      <c r="C522" s="81"/>
    </row>
    <row r="523" spans="1:6" s="136" customFormat="1">
      <c r="A523" s="85"/>
      <c r="B523" s="131" t="s">
        <v>100</v>
      </c>
      <c r="C523" s="105"/>
      <c r="D523" s="134"/>
      <c r="E523" s="134"/>
      <c r="F523" s="134">
        <f>SUM(F456:F522)</f>
        <v>0</v>
      </c>
    </row>
    <row r="524" spans="1:6">
      <c r="A524" s="101"/>
      <c r="B524" s="138"/>
      <c r="C524" s="81"/>
    </row>
    <row r="525" spans="1:6">
      <c r="A525" s="101"/>
      <c r="B525" s="138"/>
      <c r="C525" s="81"/>
    </row>
    <row r="526" spans="1:6" ht="17.25" customHeight="1">
      <c r="A526" s="117" t="s">
        <v>1304</v>
      </c>
      <c r="B526" s="118" t="s">
        <v>1305</v>
      </c>
      <c r="C526" s="117" t="s">
        <v>1306</v>
      </c>
      <c r="D526" s="119" t="s">
        <v>1307</v>
      </c>
      <c r="E526" s="120" t="s">
        <v>1308</v>
      </c>
      <c r="F526" s="120" t="s">
        <v>1107</v>
      </c>
    </row>
    <row r="527" spans="1:6" ht="17.25" customHeight="1">
      <c r="A527" s="157"/>
      <c r="B527" s="162"/>
      <c r="C527" s="157"/>
      <c r="D527" s="159"/>
      <c r="E527" s="160"/>
      <c r="F527" s="160"/>
    </row>
    <row r="528" spans="1:6">
      <c r="A528" s="85" t="s">
        <v>1299</v>
      </c>
      <c r="B528" s="86" t="s">
        <v>1300</v>
      </c>
      <c r="C528" s="123"/>
    </row>
    <row r="529" spans="1:16">
      <c r="A529" s="163"/>
      <c r="B529" s="164"/>
      <c r="C529" s="165"/>
    </row>
    <row r="530" spans="1:16" ht="51" customHeight="1">
      <c r="A530" s="101" t="s">
        <v>620</v>
      </c>
      <c r="B530" s="81" t="s">
        <v>1457</v>
      </c>
      <c r="C530" s="123"/>
    </row>
    <row r="531" spans="1:16" ht="90" customHeight="1">
      <c r="A531" s="101"/>
      <c r="B531" s="81"/>
      <c r="C531" s="150" t="s">
        <v>898</v>
      </c>
      <c r="D531" s="83">
        <v>8</v>
      </c>
      <c r="F531" s="83">
        <f>D531*E531</f>
        <v>0</v>
      </c>
    </row>
    <row r="532" spans="1:16" ht="15">
      <c r="A532" s="163"/>
      <c r="B532" s="164"/>
      <c r="C532" s="165"/>
      <c r="P532"/>
    </row>
    <row r="533" spans="1:16" ht="51" customHeight="1">
      <c r="A533" s="101" t="s">
        <v>623</v>
      </c>
      <c r="B533" s="81" t="s">
        <v>1458</v>
      </c>
      <c r="C533" s="123"/>
    </row>
    <row r="534" spans="1:16" ht="66" customHeight="1">
      <c r="A534" s="101"/>
      <c r="B534" s="81"/>
      <c r="C534" s="150" t="s">
        <v>898</v>
      </c>
      <c r="D534" s="83">
        <v>2</v>
      </c>
      <c r="F534" s="83">
        <f>D534*E534</f>
        <v>0</v>
      </c>
    </row>
    <row r="535" spans="1:16">
      <c r="A535" s="163"/>
      <c r="B535" s="164"/>
      <c r="C535" s="165"/>
    </row>
    <row r="536" spans="1:16" ht="62.25" customHeight="1">
      <c r="A536" s="101" t="s">
        <v>625</v>
      </c>
      <c r="B536" s="161" t="s">
        <v>1459</v>
      </c>
      <c r="C536" s="123"/>
    </row>
    <row r="537" spans="1:16" ht="84.75" customHeight="1">
      <c r="A537" s="101"/>
      <c r="B537" s="81"/>
      <c r="C537" s="83" t="s">
        <v>10</v>
      </c>
      <c r="D537" s="83">
        <v>2</v>
      </c>
      <c r="F537" s="83">
        <f>D537*E537</f>
        <v>0</v>
      </c>
    </row>
    <row r="538" spans="1:16">
      <c r="A538" s="101"/>
      <c r="B538" s="81"/>
      <c r="C538" s="123"/>
    </row>
    <row r="539" spans="1:16" ht="51.75" customHeight="1">
      <c r="A539" s="101" t="s">
        <v>627</v>
      </c>
      <c r="B539" s="161" t="s">
        <v>1460</v>
      </c>
      <c r="C539" s="123"/>
    </row>
    <row r="540" spans="1:16" ht="76.5" customHeight="1">
      <c r="A540" s="101"/>
      <c r="B540" s="81"/>
      <c r="C540" s="150" t="s">
        <v>898</v>
      </c>
      <c r="D540" s="83">
        <v>1</v>
      </c>
      <c r="F540" s="83">
        <f>D540*E540</f>
        <v>0</v>
      </c>
    </row>
    <row r="541" spans="1:16">
      <c r="A541" s="163"/>
      <c r="B541" s="164"/>
      <c r="C541" s="165"/>
    </row>
    <row r="542" spans="1:16" ht="39.75" customHeight="1">
      <c r="A542" s="101" t="s">
        <v>629</v>
      </c>
      <c r="B542" s="161" t="s">
        <v>1461</v>
      </c>
      <c r="C542" s="123"/>
    </row>
    <row r="543" spans="1:16" ht="96" customHeight="1">
      <c r="A543" s="101"/>
      <c r="B543" s="81"/>
      <c r="C543" s="150" t="s">
        <v>898</v>
      </c>
      <c r="D543" s="83">
        <v>1</v>
      </c>
      <c r="F543" s="83">
        <f>D543*E543</f>
        <v>0</v>
      </c>
    </row>
    <row r="544" spans="1:16">
      <c r="A544" s="163"/>
      <c r="B544" s="164"/>
      <c r="C544" s="165"/>
    </row>
    <row r="545" spans="1:9" ht="38.25">
      <c r="A545" s="101" t="s">
        <v>631</v>
      </c>
      <c r="B545" s="161" t="s">
        <v>1462</v>
      </c>
      <c r="C545" s="123"/>
    </row>
    <row r="546" spans="1:9" ht="12.75" customHeight="1">
      <c r="A546" s="101"/>
      <c r="B546" s="81"/>
      <c r="C546" s="83" t="s">
        <v>10</v>
      </c>
      <c r="D546" s="83">
        <v>3</v>
      </c>
      <c r="F546" s="83">
        <f>D546*E546</f>
        <v>0</v>
      </c>
    </row>
    <row r="547" spans="1:9" ht="12.75" customHeight="1">
      <c r="A547" s="101"/>
      <c r="B547" s="81"/>
      <c r="C547" s="83"/>
    </row>
    <row r="548" spans="1:9" ht="37.5" customHeight="1">
      <c r="A548" s="101" t="s">
        <v>633</v>
      </c>
      <c r="B548" s="161" t="s">
        <v>1463</v>
      </c>
      <c r="C548" s="83"/>
    </row>
    <row r="549" spans="1:9" ht="12.75" customHeight="1">
      <c r="A549" s="101"/>
      <c r="B549" s="81"/>
      <c r="C549" s="150" t="s">
        <v>898</v>
      </c>
      <c r="D549" s="83">
        <v>30</v>
      </c>
      <c r="F549" s="83">
        <f>D549*E549</f>
        <v>0</v>
      </c>
    </row>
    <row r="550" spans="1:9">
      <c r="A550" s="163"/>
      <c r="B550" s="164"/>
      <c r="C550" s="165"/>
    </row>
    <row r="551" spans="1:9">
      <c r="A551" s="163"/>
      <c r="B551" s="164"/>
      <c r="C551" s="165"/>
      <c r="G551" s="135"/>
      <c r="I551" s="137"/>
    </row>
    <row r="552" spans="1:9" s="136" customFormat="1">
      <c r="A552" s="85"/>
      <c r="B552" s="131" t="s">
        <v>100</v>
      </c>
      <c r="C552" s="105"/>
      <c r="D552" s="134"/>
      <c r="E552" s="134"/>
      <c r="F552" s="134">
        <f>SUM(F531:F551)</f>
        <v>0</v>
      </c>
    </row>
    <row r="553" spans="1:9">
      <c r="A553" s="163"/>
      <c r="B553" s="164"/>
      <c r="C553" s="165"/>
    </row>
    <row r="554" spans="1:9">
      <c r="A554" s="163"/>
      <c r="B554" s="164"/>
      <c r="C554" s="165"/>
    </row>
    <row r="555" spans="1:9">
      <c r="A555" s="163"/>
      <c r="B555" s="164"/>
      <c r="C555" s="165"/>
    </row>
    <row r="556" spans="1:9">
      <c r="A556" s="163"/>
      <c r="B556" s="164"/>
      <c r="C556" s="165"/>
    </row>
    <row r="557" spans="1:9">
      <c r="A557" s="163"/>
      <c r="B557" s="164"/>
      <c r="C557" s="165"/>
    </row>
    <row r="558" spans="1:9">
      <c r="A558" s="163"/>
      <c r="B558" s="164"/>
      <c r="C558" s="165"/>
    </row>
    <row r="559" spans="1:9">
      <c r="A559" s="163"/>
      <c r="B559" s="164"/>
      <c r="C559" s="165"/>
    </row>
    <row r="560" spans="1:9">
      <c r="A560" s="163"/>
      <c r="B560" s="164"/>
      <c r="C560" s="165"/>
    </row>
    <row r="561" spans="1:4">
      <c r="A561" s="163"/>
      <c r="B561" s="164"/>
      <c r="C561" s="165"/>
    </row>
    <row r="562" spans="1:4">
      <c r="A562" s="163"/>
      <c r="B562" s="164"/>
      <c r="C562" s="165"/>
    </row>
    <row r="563" spans="1:4">
      <c r="A563" s="163"/>
      <c r="B563" s="164"/>
      <c r="C563" s="165"/>
    </row>
    <row r="564" spans="1:4">
      <c r="A564" s="163"/>
      <c r="B564" s="164"/>
      <c r="C564" s="165"/>
    </row>
    <row r="565" spans="1:4">
      <c r="A565" s="163"/>
      <c r="B565" s="164"/>
      <c r="C565" s="165"/>
    </row>
    <row r="566" spans="1:4">
      <c r="A566" s="163"/>
      <c r="B566" s="164"/>
      <c r="C566" s="165"/>
      <c r="D566" s="166"/>
    </row>
    <row r="567" spans="1:4">
      <c r="A567" s="167"/>
      <c r="B567" s="164"/>
      <c r="C567" s="165"/>
      <c r="D567" s="166"/>
    </row>
    <row r="568" spans="1:4">
      <c r="A568" s="167"/>
      <c r="B568" s="164"/>
      <c r="C568" s="165"/>
      <c r="D568" s="166"/>
    </row>
    <row r="569" spans="1:4">
      <c r="A569" s="167"/>
      <c r="B569" s="164"/>
      <c r="C569" s="165"/>
      <c r="D569" s="166"/>
    </row>
    <row r="570" spans="1:4">
      <c r="A570" s="167"/>
      <c r="B570" s="164"/>
      <c r="C570" s="165"/>
      <c r="D570" s="166"/>
    </row>
    <row r="571" spans="1:4">
      <c r="A571" s="167"/>
      <c r="B571" s="168"/>
      <c r="C571" s="165"/>
      <c r="D571" s="166"/>
    </row>
    <row r="572" spans="1:4">
      <c r="A572" s="167"/>
      <c r="B572" s="168"/>
      <c r="C572" s="165"/>
      <c r="D572" s="166"/>
    </row>
    <row r="573" spans="1:4">
      <c r="A573" s="167"/>
      <c r="B573" s="168"/>
      <c r="C573" s="165"/>
      <c r="D573" s="166"/>
    </row>
    <row r="574" spans="1:4">
      <c r="A574" s="167"/>
      <c r="B574" s="168"/>
      <c r="C574" s="165"/>
      <c r="D574" s="166"/>
    </row>
    <row r="575" spans="1:4">
      <c r="A575" s="167"/>
      <c r="B575" s="168"/>
      <c r="C575" s="165"/>
      <c r="D575" s="166"/>
    </row>
    <row r="576" spans="1:4">
      <c r="A576" s="167"/>
      <c r="B576" s="168"/>
      <c r="C576" s="165"/>
      <c r="D576" s="166"/>
    </row>
    <row r="577" spans="1:4">
      <c r="A577" s="167"/>
      <c r="B577" s="168"/>
      <c r="C577" s="165"/>
      <c r="D577" s="166"/>
    </row>
    <row r="578" spans="1:4">
      <c r="A578" s="167"/>
      <c r="B578" s="168"/>
      <c r="C578" s="165"/>
      <c r="D578" s="166"/>
    </row>
    <row r="579" spans="1:4">
      <c r="A579" s="167"/>
      <c r="B579" s="168"/>
      <c r="C579" s="165"/>
      <c r="D579" s="166"/>
    </row>
    <row r="580" spans="1:4">
      <c r="A580" s="167"/>
      <c r="B580" s="168"/>
      <c r="C580" s="165"/>
      <c r="D580" s="166"/>
    </row>
    <row r="581" spans="1:4">
      <c r="A581" s="167"/>
      <c r="B581" s="168"/>
      <c r="C581" s="165"/>
      <c r="D581" s="166"/>
    </row>
    <row r="582" spans="1:4">
      <c r="A582" s="167"/>
      <c r="B582" s="168"/>
      <c r="C582" s="165"/>
      <c r="D582" s="166"/>
    </row>
    <row r="583" spans="1:4">
      <c r="A583" s="167"/>
      <c r="B583" s="168"/>
      <c r="C583" s="165"/>
      <c r="D583" s="166"/>
    </row>
    <row r="584" spans="1:4">
      <c r="A584" s="167"/>
      <c r="B584" s="168"/>
      <c r="C584" s="165"/>
      <c r="D584" s="166"/>
    </row>
    <row r="585" spans="1:4">
      <c r="A585" s="167"/>
      <c r="B585" s="169"/>
      <c r="C585" s="165"/>
      <c r="D585" s="166"/>
    </row>
    <row r="586" spans="1:4">
      <c r="A586" s="167"/>
      <c r="B586" s="169"/>
      <c r="C586" s="165"/>
      <c r="D586" s="166"/>
    </row>
    <row r="587" spans="1:4">
      <c r="A587" s="167"/>
      <c r="B587" s="169"/>
      <c r="C587" s="165"/>
      <c r="D587" s="166"/>
    </row>
    <row r="588" spans="1:4">
      <c r="A588" s="167"/>
      <c r="B588" s="169"/>
      <c r="C588" s="165"/>
      <c r="D588" s="166"/>
    </row>
    <row r="589" spans="1:4">
      <c r="A589" s="167"/>
      <c r="B589" s="169"/>
      <c r="C589" s="165"/>
      <c r="D589" s="166"/>
    </row>
    <row r="590" spans="1:4">
      <c r="A590" s="167"/>
      <c r="B590" s="169"/>
      <c r="C590" s="165"/>
      <c r="D590" s="166"/>
    </row>
    <row r="591" spans="1:4">
      <c r="A591" s="167"/>
      <c r="B591" s="169"/>
      <c r="C591" s="165"/>
      <c r="D591" s="166"/>
    </row>
    <row r="592" spans="1:4">
      <c r="A592" s="167"/>
      <c r="B592" s="169"/>
      <c r="C592" s="165"/>
      <c r="D592" s="166"/>
    </row>
    <row r="593" spans="1:4">
      <c r="A593" s="167"/>
      <c r="B593" s="169"/>
      <c r="C593" s="165"/>
      <c r="D593" s="166"/>
    </row>
    <row r="594" spans="1:4">
      <c r="A594" s="167"/>
      <c r="B594" s="169"/>
      <c r="C594" s="165"/>
      <c r="D594" s="166"/>
    </row>
    <row r="595" spans="1:4">
      <c r="A595" s="167"/>
      <c r="B595" s="169"/>
      <c r="C595" s="165"/>
      <c r="D595" s="166"/>
    </row>
    <row r="596" spans="1:4">
      <c r="A596" s="167"/>
      <c r="B596" s="169"/>
      <c r="C596" s="165"/>
      <c r="D596" s="166"/>
    </row>
    <row r="597" spans="1:4">
      <c r="A597" s="167"/>
      <c r="B597" s="169"/>
      <c r="C597" s="165"/>
      <c r="D597" s="166"/>
    </row>
    <row r="598" spans="1:4">
      <c r="A598" s="167"/>
      <c r="B598" s="169"/>
      <c r="C598" s="165"/>
      <c r="D598" s="166"/>
    </row>
    <row r="599" spans="1:4">
      <c r="A599" s="167"/>
      <c r="B599" s="169"/>
      <c r="C599" s="165"/>
      <c r="D599" s="166"/>
    </row>
    <row r="600" spans="1:4">
      <c r="A600" s="167"/>
      <c r="B600" s="169"/>
      <c r="C600" s="165"/>
      <c r="D600" s="166"/>
    </row>
    <row r="601" spans="1:4" ht="13.5" customHeight="1">
      <c r="A601" s="167"/>
      <c r="B601" s="169"/>
      <c r="C601" s="165"/>
      <c r="D601" s="166"/>
    </row>
    <row r="602" spans="1:4">
      <c r="A602" s="167"/>
      <c r="B602" s="169"/>
      <c r="C602" s="165"/>
      <c r="D602" s="166"/>
    </row>
    <row r="603" spans="1:4">
      <c r="A603" s="167"/>
      <c r="B603" s="169"/>
      <c r="C603" s="165"/>
      <c r="D603" s="166"/>
    </row>
    <row r="604" spans="1:4" ht="27" customHeight="1">
      <c r="A604" s="167"/>
      <c r="B604" s="169"/>
      <c r="C604" s="165"/>
      <c r="D604" s="166"/>
    </row>
    <row r="605" spans="1:4">
      <c r="A605" s="167"/>
      <c r="B605" s="169"/>
      <c r="C605" s="165"/>
      <c r="D605" s="166"/>
    </row>
    <row r="606" spans="1:4">
      <c r="A606" s="167"/>
      <c r="B606" s="169"/>
      <c r="C606" s="165"/>
      <c r="D606" s="166"/>
    </row>
    <row r="607" spans="1:4">
      <c r="A607" s="167"/>
      <c r="B607" s="169"/>
      <c r="C607" s="165"/>
      <c r="D607" s="166"/>
    </row>
    <row r="608" spans="1:4">
      <c r="A608" s="167"/>
      <c r="B608" s="169"/>
      <c r="C608" s="165"/>
      <c r="D608" s="166"/>
    </row>
    <row r="609" spans="1:4">
      <c r="A609" s="167"/>
      <c r="B609" s="169"/>
      <c r="C609" s="165"/>
      <c r="D609" s="166"/>
    </row>
    <row r="610" spans="1:4">
      <c r="A610" s="167"/>
      <c r="B610" s="169"/>
      <c r="C610" s="165"/>
      <c r="D610" s="166"/>
    </row>
    <row r="611" spans="1:4">
      <c r="A611" s="167"/>
      <c r="B611" s="169"/>
      <c r="C611" s="165"/>
      <c r="D611" s="166"/>
    </row>
    <row r="612" spans="1:4">
      <c r="A612" s="167"/>
      <c r="B612" s="169"/>
      <c r="C612" s="165"/>
      <c r="D612" s="166"/>
    </row>
    <row r="613" spans="1:4">
      <c r="A613" s="167"/>
      <c r="B613" s="169"/>
      <c r="C613" s="165"/>
      <c r="D613" s="166"/>
    </row>
    <row r="614" spans="1:4">
      <c r="A614" s="167"/>
      <c r="B614" s="169"/>
      <c r="C614" s="165"/>
      <c r="D614" s="166"/>
    </row>
    <row r="615" spans="1:4">
      <c r="A615" s="167"/>
      <c r="B615" s="169"/>
      <c r="C615" s="165"/>
      <c r="D615" s="166"/>
    </row>
    <row r="616" spans="1:4">
      <c r="A616" s="167"/>
      <c r="B616" s="169"/>
      <c r="C616" s="165"/>
      <c r="D616" s="166"/>
    </row>
    <row r="617" spans="1:4">
      <c r="A617" s="167"/>
      <c r="B617" s="169"/>
      <c r="C617" s="165"/>
      <c r="D617" s="166"/>
    </row>
    <row r="618" spans="1:4">
      <c r="A618" s="167"/>
      <c r="B618" s="169"/>
      <c r="C618" s="165"/>
      <c r="D618" s="166"/>
    </row>
    <row r="619" spans="1:4">
      <c r="A619" s="167"/>
      <c r="B619" s="169"/>
      <c r="C619" s="165"/>
      <c r="D619" s="166"/>
    </row>
    <row r="620" spans="1:4">
      <c r="A620" s="167"/>
      <c r="B620" s="169"/>
      <c r="C620" s="165"/>
      <c r="D620" s="166"/>
    </row>
    <row r="621" spans="1:4">
      <c r="A621" s="167"/>
      <c r="B621" s="169"/>
      <c r="C621" s="165"/>
      <c r="D621" s="166"/>
    </row>
    <row r="622" spans="1:4">
      <c r="A622" s="167"/>
      <c r="B622" s="169"/>
      <c r="C622" s="165"/>
      <c r="D622" s="166"/>
    </row>
    <row r="623" spans="1:4">
      <c r="A623" s="167"/>
      <c r="B623" s="169"/>
      <c r="C623" s="165"/>
      <c r="D623" s="166"/>
    </row>
    <row r="624" spans="1:4">
      <c r="A624" s="167"/>
      <c r="B624" s="169"/>
      <c r="C624" s="165"/>
      <c r="D624" s="166"/>
    </row>
    <row r="625" spans="1:4">
      <c r="A625" s="167"/>
      <c r="B625" s="169"/>
      <c r="C625" s="165"/>
      <c r="D625" s="166"/>
    </row>
    <row r="626" spans="1:4">
      <c r="A626" s="167"/>
      <c r="B626" s="169"/>
      <c r="C626" s="165"/>
      <c r="D626" s="166"/>
    </row>
    <row r="627" spans="1:4">
      <c r="A627" s="167"/>
      <c r="B627" s="169"/>
      <c r="C627" s="165"/>
      <c r="D627" s="166"/>
    </row>
    <row r="628" spans="1:4">
      <c r="A628" s="167"/>
      <c r="B628" s="169"/>
      <c r="C628" s="165"/>
      <c r="D628" s="166"/>
    </row>
    <row r="629" spans="1:4">
      <c r="A629" s="167"/>
      <c r="B629" s="169"/>
      <c r="C629" s="165"/>
      <c r="D629" s="166"/>
    </row>
    <row r="630" spans="1:4">
      <c r="A630" s="167"/>
      <c r="B630" s="169"/>
      <c r="C630" s="165"/>
      <c r="D630" s="166"/>
    </row>
    <row r="631" spans="1:4">
      <c r="A631" s="167"/>
      <c r="B631" s="169"/>
      <c r="C631" s="165"/>
      <c r="D631" s="166"/>
    </row>
    <row r="632" spans="1:4">
      <c r="A632" s="167"/>
      <c r="B632" s="169"/>
      <c r="C632" s="165"/>
      <c r="D632" s="166"/>
    </row>
    <row r="633" spans="1:4">
      <c r="A633" s="167"/>
      <c r="B633" s="169"/>
      <c r="C633" s="165"/>
      <c r="D633" s="166"/>
    </row>
    <row r="634" spans="1:4">
      <c r="A634" s="167"/>
      <c r="B634" s="169"/>
      <c r="C634" s="165"/>
      <c r="D634" s="166"/>
    </row>
    <row r="635" spans="1:4">
      <c r="A635" s="167"/>
      <c r="B635" s="169"/>
      <c r="C635" s="165"/>
      <c r="D635" s="166"/>
    </row>
    <row r="636" spans="1:4">
      <c r="A636" s="167"/>
      <c r="B636" s="169"/>
      <c r="C636" s="165"/>
      <c r="D636" s="166"/>
    </row>
    <row r="637" spans="1:4">
      <c r="A637" s="167"/>
      <c r="B637" s="169"/>
      <c r="C637" s="165"/>
      <c r="D637" s="166"/>
    </row>
    <row r="638" spans="1:4">
      <c r="A638" s="170"/>
      <c r="B638" s="169"/>
      <c r="C638" s="165"/>
      <c r="D638" s="166"/>
    </row>
    <row r="639" spans="1:4">
      <c r="A639" s="167"/>
      <c r="B639" s="169"/>
      <c r="C639" s="165"/>
      <c r="D639" s="166"/>
    </row>
    <row r="640" spans="1:4">
      <c r="A640" s="167"/>
      <c r="B640" s="169"/>
      <c r="C640" s="165"/>
    </row>
    <row r="641" spans="1:3">
      <c r="A641" s="167"/>
      <c r="B641" s="169"/>
      <c r="C641" s="165"/>
    </row>
    <row r="642" spans="1:3">
      <c r="A642" s="163"/>
      <c r="B642" s="169"/>
      <c r="C642" s="165"/>
    </row>
    <row r="643" spans="1:3">
      <c r="A643" s="163"/>
      <c r="B643" s="169"/>
      <c r="C643" s="165"/>
    </row>
    <row r="644" spans="1:3">
      <c r="A644" s="163"/>
      <c r="B644" s="169"/>
      <c r="C644" s="165"/>
    </row>
    <row r="645" spans="1:3">
      <c r="A645" s="163"/>
      <c r="B645" s="171"/>
      <c r="C645" s="165"/>
    </row>
    <row r="646" spans="1:3">
      <c r="A646" s="163"/>
      <c r="B646" s="171"/>
      <c r="C646" s="165"/>
    </row>
    <row r="647" spans="1:3">
      <c r="A647" s="163"/>
      <c r="B647" s="171"/>
      <c r="C647" s="165"/>
    </row>
    <row r="648" spans="1:3">
      <c r="A648" s="163"/>
      <c r="B648" s="171"/>
      <c r="C648" s="165"/>
    </row>
    <row r="649" spans="1:3">
      <c r="A649" s="163"/>
      <c r="B649" s="171"/>
      <c r="C649" s="165"/>
    </row>
    <row r="650" spans="1:3">
      <c r="A650" s="163"/>
      <c r="B650" s="171"/>
      <c r="C650" s="165"/>
    </row>
    <row r="651" spans="1:3">
      <c r="A651" s="163"/>
      <c r="B651" s="171"/>
      <c r="C651" s="165"/>
    </row>
    <row r="652" spans="1:3">
      <c r="A652" s="163"/>
      <c r="B652" s="171"/>
      <c r="C652" s="165"/>
    </row>
    <row r="653" spans="1:3">
      <c r="A653" s="163"/>
      <c r="B653" s="171"/>
      <c r="C653" s="165"/>
    </row>
    <row r="654" spans="1:3">
      <c r="A654" s="163"/>
      <c r="B654" s="171"/>
      <c r="C654" s="165"/>
    </row>
    <row r="655" spans="1:3">
      <c r="A655" s="163"/>
      <c r="B655" s="171"/>
      <c r="C655" s="165"/>
    </row>
    <row r="656" spans="1:3">
      <c r="A656" s="163"/>
      <c r="B656" s="171"/>
      <c r="C656" s="165"/>
    </row>
    <row r="657" spans="1:3">
      <c r="A657" s="163"/>
      <c r="B657" s="171"/>
      <c r="C657" s="165"/>
    </row>
    <row r="658" spans="1:3">
      <c r="A658" s="172"/>
      <c r="B658" s="171"/>
      <c r="C658" s="165"/>
    </row>
    <row r="659" spans="1:3">
      <c r="A659" s="172"/>
      <c r="B659" s="171"/>
      <c r="C659" s="165"/>
    </row>
    <row r="660" spans="1:3">
      <c r="A660" s="172"/>
      <c r="B660" s="171"/>
      <c r="C660" s="165"/>
    </row>
    <row r="661" spans="1:3">
      <c r="A661" s="172"/>
      <c r="B661" s="173"/>
      <c r="C661" s="165"/>
    </row>
    <row r="662" spans="1:3">
      <c r="A662" s="172"/>
      <c r="B662" s="173"/>
      <c r="C662" s="165"/>
    </row>
    <row r="663" spans="1:3">
      <c r="A663" s="172"/>
      <c r="B663" s="173"/>
      <c r="C663" s="165"/>
    </row>
    <row r="664" spans="1:3">
      <c r="A664" s="172"/>
      <c r="B664" s="173"/>
      <c r="C664" s="165"/>
    </row>
    <row r="665" spans="1:3">
      <c r="A665" s="172"/>
      <c r="B665" s="173"/>
      <c r="C665" s="165"/>
    </row>
    <row r="666" spans="1:3">
      <c r="A666" s="172"/>
      <c r="B666" s="173"/>
      <c r="C666" s="165"/>
    </row>
    <row r="667" spans="1:3">
      <c r="A667" s="172"/>
      <c r="B667" s="173"/>
      <c r="C667" s="165"/>
    </row>
    <row r="668" spans="1:3">
      <c r="A668" s="172"/>
      <c r="B668" s="173"/>
      <c r="C668" s="165"/>
    </row>
    <row r="669" spans="1:3">
      <c r="A669" s="172"/>
      <c r="B669" s="173"/>
      <c r="C669" s="165"/>
    </row>
    <row r="670" spans="1:3">
      <c r="A670" s="172"/>
      <c r="B670" s="173"/>
      <c r="C670" s="165"/>
    </row>
    <row r="671" spans="1:3">
      <c r="A671" s="172"/>
      <c r="B671" s="173"/>
      <c r="C671" s="165"/>
    </row>
    <row r="672" spans="1:3">
      <c r="A672" s="172"/>
      <c r="B672" s="173"/>
      <c r="C672" s="165"/>
    </row>
    <row r="673" spans="1:3">
      <c r="A673" s="172"/>
      <c r="B673" s="173"/>
      <c r="C673" s="165"/>
    </row>
    <row r="674" spans="1:3">
      <c r="A674" s="172"/>
      <c r="B674" s="173"/>
      <c r="C674" s="165"/>
    </row>
    <row r="675" spans="1:3">
      <c r="A675" s="172"/>
      <c r="B675" s="173"/>
      <c r="C675" s="165"/>
    </row>
    <row r="676" spans="1:3">
      <c r="A676" s="172"/>
      <c r="B676" s="173"/>
      <c r="C676" s="165"/>
    </row>
    <row r="677" spans="1:3">
      <c r="A677" s="172"/>
      <c r="B677" s="173"/>
      <c r="C677" s="165"/>
    </row>
    <row r="678" spans="1:3">
      <c r="A678" s="172"/>
      <c r="B678" s="173"/>
      <c r="C678" s="165"/>
    </row>
    <row r="679" spans="1:3">
      <c r="A679" s="172"/>
      <c r="B679" s="173"/>
      <c r="C679" s="165"/>
    </row>
    <row r="680" spans="1:3">
      <c r="A680" s="172"/>
      <c r="B680" s="173"/>
      <c r="C680" s="165"/>
    </row>
    <row r="681" spans="1:3">
      <c r="A681" s="172"/>
      <c r="B681" s="173"/>
      <c r="C681" s="165"/>
    </row>
    <row r="682" spans="1:3">
      <c r="A682" s="172"/>
      <c r="B682" s="173"/>
      <c r="C682" s="165"/>
    </row>
    <row r="683" spans="1:3">
      <c r="A683" s="172"/>
      <c r="B683" s="173"/>
      <c r="C683" s="165"/>
    </row>
    <row r="684" spans="1:3">
      <c r="A684" s="172"/>
      <c r="B684" s="173"/>
      <c r="C684" s="165"/>
    </row>
    <row r="685" spans="1:3">
      <c r="A685" s="172"/>
      <c r="B685" s="173"/>
      <c r="C685" s="165"/>
    </row>
    <row r="686" spans="1:3">
      <c r="A686" s="172"/>
      <c r="B686" s="173"/>
      <c r="C686" s="165"/>
    </row>
    <row r="687" spans="1:3">
      <c r="A687" s="172"/>
      <c r="B687" s="173"/>
      <c r="C687" s="165"/>
    </row>
    <row r="688" spans="1:3">
      <c r="A688" s="172"/>
      <c r="B688" s="173"/>
      <c r="C688" s="165"/>
    </row>
    <row r="689" spans="1:3">
      <c r="A689" s="172"/>
      <c r="B689" s="173"/>
      <c r="C689" s="165"/>
    </row>
    <row r="690" spans="1:3">
      <c r="A690" s="172"/>
      <c r="B690" s="173"/>
      <c r="C690" s="165"/>
    </row>
    <row r="691" spans="1:3">
      <c r="A691" s="172"/>
      <c r="B691" s="173"/>
      <c r="C691" s="165"/>
    </row>
    <row r="692" spans="1:3">
      <c r="A692" s="172"/>
      <c r="B692" s="173"/>
      <c r="C692" s="165"/>
    </row>
    <row r="693" spans="1:3">
      <c r="A693" s="172"/>
      <c r="B693" s="173"/>
      <c r="C693" s="165"/>
    </row>
    <row r="694" spans="1:3">
      <c r="A694" s="172"/>
      <c r="B694" s="173"/>
      <c r="C694" s="165"/>
    </row>
    <row r="695" spans="1:3">
      <c r="A695" s="172"/>
      <c r="B695" s="173"/>
      <c r="C695" s="165"/>
    </row>
    <row r="696" spans="1:3">
      <c r="A696" s="172"/>
      <c r="B696" s="173"/>
      <c r="C696" s="165"/>
    </row>
    <row r="697" spans="1:3">
      <c r="A697" s="172"/>
      <c r="B697" s="173"/>
      <c r="C697" s="165"/>
    </row>
    <row r="698" spans="1:3">
      <c r="A698" s="172"/>
      <c r="B698" s="173"/>
      <c r="C698" s="165"/>
    </row>
    <row r="699" spans="1:3">
      <c r="A699" s="172"/>
      <c r="B699" s="173"/>
      <c r="C699" s="165"/>
    </row>
    <row r="700" spans="1:3">
      <c r="A700" s="172"/>
      <c r="B700" s="173"/>
      <c r="C700" s="165"/>
    </row>
    <row r="701" spans="1:3">
      <c r="A701" s="172"/>
      <c r="B701" s="173"/>
      <c r="C701" s="165"/>
    </row>
    <row r="702" spans="1:3">
      <c r="A702" s="172"/>
      <c r="B702" s="173"/>
      <c r="C702" s="165"/>
    </row>
    <row r="703" spans="1:3">
      <c r="A703" s="172"/>
      <c r="B703" s="173"/>
      <c r="C703" s="165"/>
    </row>
    <row r="704" spans="1:3">
      <c r="A704" s="172"/>
      <c r="B704" s="173"/>
      <c r="C704" s="165"/>
    </row>
    <row r="705" spans="1:3">
      <c r="A705" s="172"/>
      <c r="B705" s="173"/>
      <c r="C705" s="165"/>
    </row>
    <row r="706" spans="1:3">
      <c r="A706" s="172"/>
      <c r="B706" s="173"/>
      <c r="C706" s="165"/>
    </row>
    <row r="707" spans="1:3">
      <c r="A707" s="172"/>
      <c r="B707" s="173"/>
      <c r="C707" s="165"/>
    </row>
    <row r="708" spans="1:3">
      <c r="A708" s="172"/>
      <c r="B708" s="173"/>
      <c r="C708" s="165"/>
    </row>
    <row r="709" spans="1:3">
      <c r="A709" s="172"/>
      <c r="B709" s="173"/>
      <c r="C709" s="165"/>
    </row>
    <row r="710" spans="1:3">
      <c r="A710" s="172"/>
      <c r="B710" s="173"/>
      <c r="C710" s="165"/>
    </row>
    <row r="711" spans="1:3">
      <c r="A711" s="172"/>
      <c r="B711" s="173"/>
      <c r="C711" s="165"/>
    </row>
    <row r="712" spans="1:3">
      <c r="A712" s="172"/>
      <c r="B712" s="173"/>
      <c r="C712" s="165"/>
    </row>
    <row r="713" spans="1:3">
      <c r="A713" s="172"/>
      <c r="B713" s="173"/>
      <c r="C713" s="165"/>
    </row>
    <row r="714" spans="1:3">
      <c r="A714" s="172"/>
      <c r="B714" s="173"/>
      <c r="C714" s="165"/>
    </row>
    <row r="715" spans="1:3">
      <c r="A715" s="172"/>
      <c r="B715" s="173"/>
      <c r="C715" s="165"/>
    </row>
    <row r="716" spans="1:3">
      <c r="A716" s="172"/>
      <c r="B716" s="173"/>
      <c r="C716" s="165"/>
    </row>
    <row r="717" spans="1:3">
      <c r="A717" s="172"/>
      <c r="B717" s="173"/>
      <c r="C717" s="165"/>
    </row>
    <row r="718" spans="1:3">
      <c r="A718" s="172"/>
      <c r="B718" s="173"/>
      <c r="C718" s="165"/>
    </row>
    <row r="719" spans="1:3">
      <c r="A719" s="172"/>
      <c r="B719" s="173"/>
      <c r="C719" s="165"/>
    </row>
    <row r="720" spans="1:3">
      <c r="A720" s="172"/>
      <c r="B720" s="173"/>
      <c r="C720" s="165"/>
    </row>
    <row r="721" spans="1:3">
      <c r="A721" s="172"/>
      <c r="B721" s="173"/>
      <c r="C721" s="165"/>
    </row>
    <row r="722" spans="1:3">
      <c r="A722" s="172"/>
      <c r="B722" s="173"/>
      <c r="C722" s="165"/>
    </row>
    <row r="723" spans="1:3">
      <c r="A723" s="172"/>
      <c r="B723" s="173"/>
      <c r="C723" s="165"/>
    </row>
    <row r="724" spans="1:3">
      <c r="A724" s="172"/>
      <c r="B724" s="173"/>
      <c r="C724" s="165"/>
    </row>
    <row r="725" spans="1:3">
      <c r="A725" s="172"/>
      <c r="B725" s="173"/>
      <c r="C725" s="165"/>
    </row>
    <row r="726" spans="1:3">
      <c r="A726" s="172"/>
      <c r="B726" s="173"/>
      <c r="C726" s="165"/>
    </row>
    <row r="727" spans="1:3">
      <c r="A727" s="172"/>
      <c r="B727" s="173"/>
      <c r="C727" s="165"/>
    </row>
    <row r="728" spans="1:3">
      <c r="A728" s="172"/>
      <c r="B728" s="173"/>
      <c r="C728" s="165"/>
    </row>
    <row r="729" spans="1:3">
      <c r="A729" s="172"/>
      <c r="B729" s="173"/>
      <c r="C729" s="165"/>
    </row>
    <row r="730" spans="1:3" ht="14.25" customHeight="1">
      <c r="A730" s="172"/>
      <c r="B730" s="173"/>
      <c r="C730" s="165"/>
    </row>
    <row r="731" spans="1:3">
      <c r="A731" s="172"/>
      <c r="B731" s="173"/>
      <c r="C731" s="165"/>
    </row>
    <row r="732" spans="1:3">
      <c r="A732" s="172"/>
      <c r="B732" s="173"/>
      <c r="C732" s="165"/>
    </row>
    <row r="733" spans="1:3">
      <c r="A733" s="172"/>
      <c r="B733" s="173"/>
      <c r="C733" s="165"/>
    </row>
    <row r="734" spans="1:3">
      <c r="A734" s="172"/>
      <c r="B734" s="173"/>
      <c r="C734" s="165"/>
    </row>
    <row r="735" spans="1:3">
      <c r="A735" s="172"/>
      <c r="B735" s="173"/>
      <c r="C735" s="165"/>
    </row>
    <row r="736" spans="1:3">
      <c r="A736" s="172"/>
      <c r="B736" s="173"/>
      <c r="C736" s="165"/>
    </row>
    <row r="737" spans="1:3">
      <c r="A737" s="172"/>
      <c r="B737" s="173"/>
      <c r="C737" s="165"/>
    </row>
    <row r="738" spans="1:3">
      <c r="A738" s="172"/>
      <c r="B738" s="173"/>
      <c r="C738" s="165"/>
    </row>
    <row r="739" spans="1:3">
      <c r="A739" s="172"/>
      <c r="B739" s="173"/>
      <c r="C739" s="165"/>
    </row>
    <row r="740" spans="1:3">
      <c r="A740" s="172"/>
      <c r="B740" s="173"/>
      <c r="C740" s="165"/>
    </row>
    <row r="741" spans="1:3">
      <c r="A741" s="172"/>
      <c r="B741" s="173"/>
      <c r="C741" s="165"/>
    </row>
    <row r="742" spans="1:3">
      <c r="A742" s="172"/>
      <c r="B742" s="173"/>
      <c r="C742" s="165"/>
    </row>
    <row r="743" spans="1:3">
      <c r="A743" s="172"/>
      <c r="B743" s="173"/>
      <c r="C743" s="165"/>
    </row>
    <row r="744" spans="1:3">
      <c r="A744" s="172"/>
      <c r="B744" s="173"/>
      <c r="C744" s="165"/>
    </row>
    <row r="745" spans="1:3">
      <c r="A745" s="172"/>
      <c r="B745" s="173"/>
      <c r="C745" s="165"/>
    </row>
    <row r="746" spans="1:3">
      <c r="A746" s="172"/>
      <c r="B746" s="173"/>
      <c r="C746" s="165"/>
    </row>
    <row r="747" spans="1:3">
      <c r="A747" s="172"/>
      <c r="B747" s="173"/>
      <c r="C747" s="165"/>
    </row>
    <row r="748" spans="1:3">
      <c r="A748" s="172"/>
      <c r="B748" s="173"/>
      <c r="C748" s="165"/>
    </row>
    <row r="749" spans="1:3">
      <c r="A749" s="172"/>
      <c r="B749" s="173"/>
      <c r="C749" s="165"/>
    </row>
    <row r="750" spans="1:3">
      <c r="A750" s="172"/>
      <c r="B750" s="173"/>
      <c r="C750" s="165"/>
    </row>
    <row r="751" spans="1:3">
      <c r="A751" s="172"/>
      <c r="B751" s="173"/>
      <c r="C751" s="165"/>
    </row>
    <row r="752" spans="1:3">
      <c r="A752" s="172"/>
      <c r="B752" s="173"/>
      <c r="C752" s="165"/>
    </row>
    <row r="753" spans="1:3">
      <c r="A753" s="172"/>
      <c r="B753" s="173"/>
      <c r="C753" s="165"/>
    </row>
    <row r="754" spans="1:3">
      <c r="A754" s="172"/>
      <c r="B754" s="173"/>
      <c r="C754" s="165"/>
    </row>
    <row r="755" spans="1:3">
      <c r="A755" s="172"/>
      <c r="B755" s="173"/>
      <c r="C755" s="165"/>
    </row>
    <row r="756" spans="1:3">
      <c r="A756" s="172"/>
      <c r="B756" s="173"/>
      <c r="C756" s="165"/>
    </row>
    <row r="757" spans="1:3">
      <c r="A757" s="172"/>
      <c r="B757" s="173"/>
      <c r="C757" s="165"/>
    </row>
    <row r="758" spans="1:3">
      <c r="A758" s="172"/>
      <c r="B758" s="173"/>
      <c r="C758" s="165"/>
    </row>
    <row r="759" spans="1:3">
      <c r="A759" s="172"/>
      <c r="B759" s="173"/>
      <c r="C759" s="165"/>
    </row>
    <row r="760" spans="1:3">
      <c r="A760" s="172"/>
      <c r="B760" s="173"/>
      <c r="C760" s="165"/>
    </row>
    <row r="761" spans="1:3">
      <c r="A761" s="172"/>
      <c r="B761" s="173"/>
      <c r="C761" s="165"/>
    </row>
    <row r="762" spans="1:3">
      <c r="A762" s="172"/>
      <c r="B762" s="173"/>
      <c r="C762" s="165"/>
    </row>
    <row r="763" spans="1:3">
      <c r="A763" s="172"/>
      <c r="B763" s="173"/>
      <c r="C763" s="165"/>
    </row>
    <row r="764" spans="1:3">
      <c r="A764" s="172"/>
      <c r="B764" s="173"/>
      <c r="C764" s="165"/>
    </row>
    <row r="765" spans="1:3">
      <c r="A765" s="172"/>
      <c r="B765" s="173"/>
      <c r="C765" s="165"/>
    </row>
    <row r="766" spans="1:3">
      <c r="A766" s="172"/>
      <c r="B766" s="173"/>
      <c r="C766" s="165"/>
    </row>
    <row r="767" spans="1:3">
      <c r="A767" s="172"/>
      <c r="B767" s="173"/>
      <c r="C767" s="165"/>
    </row>
    <row r="768" spans="1:3">
      <c r="A768" s="172"/>
      <c r="B768" s="173"/>
      <c r="C768" s="165"/>
    </row>
    <row r="769" spans="1:3">
      <c r="A769" s="172"/>
      <c r="B769" s="173"/>
      <c r="C769" s="165"/>
    </row>
    <row r="770" spans="1:3">
      <c r="A770" s="172"/>
      <c r="B770" s="173"/>
      <c r="C770" s="165"/>
    </row>
    <row r="771" spans="1:3">
      <c r="A771" s="172"/>
      <c r="B771" s="173"/>
      <c r="C771" s="165"/>
    </row>
    <row r="772" spans="1:3">
      <c r="A772" s="172"/>
      <c r="B772" s="173"/>
      <c r="C772" s="165"/>
    </row>
    <row r="773" spans="1:3">
      <c r="A773" s="172"/>
      <c r="B773" s="173"/>
      <c r="C773" s="165"/>
    </row>
    <row r="774" spans="1:3">
      <c r="A774" s="172"/>
      <c r="B774" s="173"/>
      <c r="C774" s="165"/>
    </row>
    <row r="775" spans="1:3">
      <c r="A775" s="172"/>
      <c r="B775" s="173"/>
      <c r="C775" s="165"/>
    </row>
    <row r="776" spans="1:3">
      <c r="A776" s="172"/>
      <c r="B776" s="173"/>
      <c r="C776" s="165"/>
    </row>
    <row r="777" spans="1:3">
      <c r="A777" s="172"/>
      <c r="B777" s="173"/>
      <c r="C777" s="165"/>
    </row>
    <row r="778" spans="1:3">
      <c r="A778" s="172"/>
      <c r="B778" s="173"/>
      <c r="C778" s="165"/>
    </row>
    <row r="779" spans="1:3">
      <c r="A779" s="172"/>
      <c r="B779" s="173"/>
      <c r="C779" s="165"/>
    </row>
    <row r="780" spans="1:3">
      <c r="A780" s="172"/>
      <c r="B780" s="173"/>
      <c r="C780" s="165"/>
    </row>
    <row r="781" spans="1:3">
      <c r="A781" s="172"/>
      <c r="B781" s="173"/>
      <c r="C781" s="165"/>
    </row>
    <row r="782" spans="1:3">
      <c r="A782" s="172"/>
      <c r="B782" s="173"/>
      <c r="C782" s="165"/>
    </row>
    <row r="783" spans="1:3">
      <c r="A783" s="172"/>
      <c r="B783" s="173"/>
      <c r="C783" s="165"/>
    </row>
    <row r="784" spans="1:3">
      <c r="A784" s="172"/>
      <c r="B784" s="173"/>
      <c r="C784" s="165"/>
    </row>
    <row r="785" spans="1:3">
      <c r="A785" s="172"/>
      <c r="B785" s="173"/>
      <c r="C785" s="165"/>
    </row>
    <row r="786" spans="1:3">
      <c r="A786" s="172"/>
      <c r="B786" s="173"/>
      <c r="C786" s="165"/>
    </row>
    <row r="787" spans="1:3">
      <c r="A787" s="172"/>
      <c r="B787" s="173"/>
      <c r="C787" s="165"/>
    </row>
    <row r="788" spans="1:3">
      <c r="A788" s="172"/>
      <c r="B788" s="173"/>
      <c r="C788" s="165"/>
    </row>
    <row r="789" spans="1:3">
      <c r="A789" s="172"/>
      <c r="B789" s="173"/>
      <c r="C789" s="165"/>
    </row>
    <row r="790" spans="1:3">
      <c r="A790" s="172"/>
      <c r="B790" s="173"/>
      <c r="C790" s="165"/>
    </row>
    <row r="791" spans="1:3">
      <c r="A791" s="172"/>
      <c r="B791" s="173"/>
      <c r="C791" s="165"/>
    </row>
    <row r="792" spans="1:3">
      <c r="A792" s="172"/>
      <c r="B792" s="173"/>
      <c r="C792" s="165"/>
    </row>
    <row r="793" spans="1:3">
      <c r="A793" s="172"/>
      <c r="B793" s="173"/>
      <c r="C793" s="165"/>
    </row>
    <row r="794" spans="1:3">
      <c r="A794" s="172"/>
      <c r="B794" s="173"/>
      <c r="C794" s="165"/>
    </row>
    <row r="795" spans="1:3">
      <c r="A795" s="172"/>
      <c r="B795" s="173"/>
      <c r="C795" s="165"/>
    </row>
    <row r="796" spans="1:3">
      <c r="A796" s="172"/>
      <c r="B796" s="173"/>
      <c r="C796" s="165"/>
    </row>
    <row r="797" spans="1:3">
      <c r="A797" s="172"/>
      <c r="B797" s="173"/>
      <c r="C797" s="165"/>
    </row>
    <row r="798" spans="1:3">
      <c r="A798" s="172"/>
      <c r="B798" s="173"/>
      <c r="C798" s="165"/>
    </row>
    <row r="799" spans="1:3">
      <c r="A799" s="172"/>
      <c r="B799" s="173"/>
      <c r="C799" s="165"/>
    </row>
    <row r="800" spans="1:3">
      <c r="A800" s="172"/>
      <c r="B800" s="173"/>
      <c r="C800" s="165"/>
    </row>
    <row r="801" spans="1:3">
      <c r="A801" s="172"/>
      <c r="B801" s="173"/>
      <c r="C801" s="165"/>
    </row>
    <row r="802" spans="1:3">
      <c r="A802" s="172"/>
      <c r="B802" s="173"/>
      <c r="C802" s="165"/>
    </row>
    <row r="803" spans="1:3">
      <c r="A803" s="172"/>
      <c r="B803" s="173"/>
      <c r="C803" s="165"/>
    </row>
    <row r="804" spans="1:3">
      <c r="A804" s="172"/>
      <c r="B804" s="173"/>
      <c r="C804" s="165"/>
    </row>
    <row r="805" spans="1:3">
      <c r="A805" s="172"/>
      <c r="B805" s="173"/>
      <c r="C805" s="165"/>
    </row>
    <row r="806" spans="1:3">
      <c r="A806" s="172"/>
      <c r="B806" s="173"/>
      <c r="C806" s="165"/>
    </row>
    <row r="807" spans="1:3">
      <c r="A807" s="172"/>
      <c r="B807" s="173"/>
      <c r="C807" s="165"/>
    </row>
    <row r="808" spans="1:3">
      <c r="A808" s="172"/>
      <c r="B808" s="173"/>
      <c r="C808" s="165"/>
    </row>
    <row r="809" spans="1:3">
      <c r="A809" s="172"/>
      <c r="B809" s="173"/>
      <c r="C809" s="165"/>
    </row>
    <row r="810" spans="1:3">
      <c r="A810" s="172"/>
      <c r="B810" s="173"/>
      <c r="C810" s="165"/>
    </row>
    <row r="811" spans="1:3">
      <c r="A811" s="172"/>
      <c r="B811" s="173"/>
      <c r="C811" s="165"/>
    </row>
    <row r="812" spans="1:3">
      <c r="A812" s="172"/>
      <c r="B812" s="173"/>
      <c r="C812" s="165"/>
    </row>
    <row r="813" spans="1:3">
      <c r="A813" s="172"/>
      <c r="B813" s="173"/>
      <c r="C813" s="165"/>
    </row>
    <row r="814" spans="1:3">
      <c r="A814" s="172"/>
      <c r="B814" s="173"/>
      <c r="C814" s="165"/>
    </row>
    <row r="815" spans="1:3">
      <c r="A815" s="172"/>
      <c r="B815" s="173"/>
      <c r="C815" s="165"/>
    </row>
    <row r="816" spans="1:3">
      <c r="A816" s="172"/>
      <c r="B816" s="173"/>
      <c r="C816" s="165"/>
    </row>
    <row r="817" spans="1:3">
      <c r="A817" s="172"/>
      <c r="B817" s="173"/>
      <c r="C817" s="165"/>
    </row>
    <row r="818" spans="1:3">
      <c r="A818" s="172"/>
      <c r="B818" s="173"/>
      <c r="C818" s="165"/>
    </row>
    <row r="819" spans="1:3">
      <c r="A819" s="172"/>
      <c r="B819" s="173"/>
      <c r="C819" s="165"/>
    </row>
    <row r="820" spans="1:3">
      <c r="A820" s="172"/>
      <c r="B820" s="173"/>
      <c r="C820" s="165"/>
    </row>
    <row r="821" spans="1:3">
      <c r="A821" s="172"/>
      <c r="B821" s="173"/>
      <c r="C821" s="165"/>
    </row>
    <row r="822" spans="1:3">
      <c r="A822" s="172"/>
      <c r="B822" s="173"/>
      <c r="C822" s="165"/>
    </row>
    <row r="823" spans="1:3">
      <c r="A823" s="172"/>
      <c r="B823" s="173"/>
      <c r="C823" s="165"/>
    </row>
    <row r="824" spans="1:3">
      <c r="A824" s="172"/>
      <c r="B824" s="173"/>
      <c r="C824" s="165"/>
    </row>
    <row r="825" spans="1:3">
      <c r="A825" s="172"/>
      <c r="B825" s="173"/>
      <c r="C825" s="165"/>
    </row>
    <row r="826" spans="1:3">
      <c r="A826" s="172"/>
      <c r="B826" s="173"/>
      <c r="C826" s="165"/>
    </row>
    <row r="827" spans="1:3">
      <c r="A827" s="172"/>
      <c r="B827" s="173"/>
      <c r="C827" s="165"/>
    </row>
    <row r="828" spans="1:3">
      <c r="A828" s="172"/>
      <c r="B828" s="173"/>
      <c r="C828" s="165"/>
    </row>
    <row r="829" spans="1:3">
      <c r="A829" s="172"/>
      <c r="B829" s="173"/>
      <c r="C829" s="165"/>
    </row>
    <row r="830" spans="1:3">
      <c r="A830" s="172"/>
      <c r="B830" s="173"/>
      <c r="C830" s="165"/>
    </row>
    <row r="831" spans="1:3">
      <c r="A831" s="172"/>
      <c r="B831" s="173"/>
      <c r="C831" s="165"/>
    </row>
    <row r="832" spans="1:3">
      <c r="A832" s="172"/>
      <c r="B832" s="173"/>
      <c r="C832" s="165"/>
    </row>
    <row r="833" spans="1:10">
      <c r="A833" s="172"/>
      <c r="B833" s="173"/>
      <c r="C833" s="165"/>
    </row>
    <row r="834" spans="1:10">
      <c r="A834" s="172"/>
      <c r="B834" s="173"/>
      <c r="C834" s="165"/>
    </row>
    <row r="835" spans="1:10">
      <c r="A835" s="172"/>
      <c r="B835" s="173"/>
      <c r="C835" s="165"/>
      <c r="I835" s="83"/>
    </row>
    <row r="836" spans="1:10">
      <c r="A836" s="172"/>
      <c r="B836" s="173"/>
      <c r="C836" s="165"/>
    </row>
    <row r="837" spans="1:10">
      <c r="A837" s="172"/>
      <c r="B837" s="173"/>
      <c r="C837" s="165"/>
    </row>
    <row r="838" spans="1:10">
      <c r="A838" s="172"/>
      <c r="B838" s="173"/>
      <c r="C838" s="165"/>
    </row>
    <row r="839" spans="1:10">
      <c r="A839" s="172"/>
      <c r="B839" s="173"/>
      <c r="C839" s="165"/>
      <c r="J839" s="83"/>
    </row>
    <row r="840" spans="1:10">
      <c r="A840" s="172"/>
      <c r="B840" s="173"/>
      <c r="C840" s="165"/>
    </row>
    <row r="841" spans="1:10">
      <c r="A841" s="172"/>
      <c r="B841" s="173"/>
      <c r="C841" s="165"/>
      <c r="H841" s="83"/>
    </row>
    <row r="842" spans="1:10">
      <c r="A842" s="172"/>
      <c r="B842" s="173"/>
      <c r="C842" s="165"/>
    </row>
    <row r="843" spans="1:10">
      <c r="A843" s="172"/>
      <c r="B843" s="173"/>
      <c r="C843" s="165"/>
    </row>
    <row r="844" spans="1:10">
      <c r="A844" s="172"/>
      <c r="B844" s="173"/>
      <c r="C844" s="165"/>
    </row>
    <row r="845" spans="1:10">
      <c r="A845" s="172"/>
      <c r="B845" s="173"/>
      <c r="C845" s="165"/>
    </row>
    <row r="846" spans="1:10">
      <c r="A846" s="172"/>
      <c r="B846" s="173"/>
      <c r="C846" s="165"/>
    </row>
    <row r="847" spans="1:10">
      <c r="A847" s="172"/>
      <c r="B847" s="171"/>
      <c r="C847" s="165"/>
    </row>
    <row r="848" spans="1:10">
      <c r="A848" s="172"/>
      <c r="B848" s="173"/>
      <c r="C848" s="165"/>
    </row>
    <row r="849" spans="1:3">
      <c r="A849" s="172"/>
      <c r="B849" s="173"/>
      <c r="C849" s="165"/>
    </row>
    <row r="850" spans="1:3">
      <c r="A850" s="172"/>
      <c r="B850" s="173"/>
      <c r="C850" s="165"/>
    </row>
    <row r="851" spans="1:3">
      <c r="A851" s="172"/>
      <c r="B851" s="173"/>
      <c r="C851" s="165"/>
    </row>
    <row r="852" spans="1:3">
      <c r="A852" s="172"/>
      <c r="B852" s="173"/>
      <c r="C852" s="165"/>
    </row>
    <row r="853" spans="1:3">
      <c r="A853" s="172"/>
      <c r="B853" s="173"/>
      <c r="C853" s="165"/>
    </row>
    <row r="854" spans="1:3">
      <c r="A854" s="172"/>
      <c r="B854" s="173"/>
      <c r="C854" s="165"/>
    </row>
    <row r="855" spans="1:3">
      <c r="A855" s="172"/>
      <c r="B855" s="173"/>
      <c r="C855" s="165"/>
    </row>
    <row r="856" spans="1:3">
      <c r="A856" s="172"/>
      <c r="B856" s="173"/>
      <c r="C856" s="165"/>
    </row>
    <row r="857" spans="1:3">
      <c r="A857" s="172"/>
      <c r="B857" s="173"/>
      <c r="C857" s="165"/>
    </row>
    <row r="858" spans="1:3">
      <c r="A858" s="172"/>
      <c r="B858" s="173"/>
      <c r="C858" s="165"/>
    </row>
    <row r="859" spans="1:3">
      <c r="A859" s="172"/>
      <c r="B859" s="173"/>
      <c r="C859" s="165"/>
    </row>
    <row r="860" spans="1:3">
      <c r="A860" s="172"/>
      <c r="B860" s="173"/>
      <c r="C860" s="165"/>
    </row>
    <row r="861" spans="1:3">
      <c r="A861" s="172"/>
      <c r="B861" s="173"/>
      <c r="C861" s="165"/>
    </row>
    <row r="862" spans="1:3">
      <c r="A862" s="172"/>
      <c r="B862" s="173"/>
      <c r="C862" s="165"/>
    </row>
    <row r="863" spans="1:3">
      <c r="A863" s="172"/>
      <c r="B863" s="173"/>
      <c r="C863" s="165"/>
    </row>
    <row r="864" spans="1:3">
      <c r="A864" s="172"/>
      <c r="B864" s="171"/>
      <c r="C864" s="165"/>
    </row>
    <row r="865" spans="1:3">
      <c r="A865" s="172"/>
      <c r="B865" s="171"/>
      <c r="C865" s="165"/>
    </row>
    <row r="866" spans="1:3">
      <c r="A866" s="172"/>
      <c r="B866" s="171"/>
      <c r="C866" s="165"/>
    </row>
    <row r="867" spans="1:3">
      <c r="A867" s="172"/>
      <c r="B867" s="171"/>
      <c r="C867" s="165"/>
    </row>
    <row r="868" spans="1:3">
      <c r="A868" s="172"/>
      <c r="B868" s="171"/>
      <c r="C868" s="165"/>
    </row>
    <row r="869" spans="1:3">
      <c r="A869" s="172"/>
      <c r="B869" s="171"/>
      <c r="C869" s="165"/>
    </row>
    <row r="870" spans="1:3">
      <c r="A870" s="172"/>
      <c r="B870" s="171"/>
      <c r="C870" s="165"/>
    </row>
    <row r="871" spans="1:3">
      <c r="A871" s="172"/>
      <c r="B871" s="171"/>
      <c r="C871" s="165"/>
    </row>
    <row r="872" spans="1:3">
      <c r="A872" s="172"/>
      <c r="B872" s="171"/>
      <c r="C872" s="165"/>
    </row>
    <row r="873" spans="1:3">
      <c r="A873" s="172"/>
      <c r="B873" s="171"/>
      <c r="C873" s="165"/>
    </row>
    <row r="874" spans="1:3">
      <c r="A874" s="172"/>
      <c r="B874" s="171"/>
      <c r="C874" s="165"/>
    </row>
    <row r="875" spans="1:3">
      <c r="A875" s="172"/>
      <c r="B875" s="171"/>
      <c r="C875" s="165"/>
    </row>
    <row r="876" spans="1:3">
      <c r="A876" s="172"/>
      <c r="B876" s="171"/>
      <c r="C876" s="165"/>
    </row>
    <row r="877" spans="1:3">
      <c r="A877" s="172"/>
      <c r="B877" s="171"/>
      <c r="C877" s="165"/>
    </row>
    <row r="878" spans="1:3">
      <c r="A878" s="172"/>
      <c r="B878" s="171"/>
      <c r="C878" s="165"/>
    </row>
    <row r="879" spans="1:3">
      <c r="A879" s="172"/>
      <c r="B879" s="171"/>
      <c r="C879" s="165"/>
    </row>
    <row r="880" spans="1:3">
      <c r="A880" s="172"/>
      <c r="B880" s="171"/>
      <c r="C880" s="165"/>
    </row>
    <row r="881" spans="1:3">
      <c r="A881" s="172"/>
      <c r="B881" s="171"/>
      <c r="C881" s="165"/>
    </row>
    <row r="882" spans="1:3">
      <c r="A882" s="172"/>
      <c r="B882" s="171"/>
      <c r="C882" s="165"/>
    </row>
    <row r="883" spans="1:3">
      <c r="A883" s="172"/>
      <c r="B883" s="171"/>
      <c r="C883" s="165"/>
    </row>
    <row r="884" spans="1:3">
      <c r="A884" s="172"/>
      <c r="B884" s="171"/>
      <c r="C884" s="165"/>
    </row>
    <row r="885" spans="1:3">
      <c r="A885" s="172"/>
      <c r="B885" s="171"/>
      <c r="C885" s="165"/>
    </row>
    <row r="886" spans="1:3">
      <c r="A886" s="172"/>
      <c r="B886" s="171"/>
      <c r="C886" s="165"/>
    </row>
    <row r="887" spans="1:3">
      <c r="A887" s="172"/>
      <c r="B887" s="171"/>
      <c r="C887" s="165"/>
    </row>
    <row r="888" spans="1:3">
      <c r="A888" s="172"/>
      <c r="B888" s="171"/>
      <c r="C888" s="165"/>
    </row>
    <row r="889" spans="1:3">
      <c r="A889" s="172"/>
      <c r="B889" s="171"/>
      <c r="C889" s="165"/>
    </row>
    <row r="890" spans="1:3">
      <c r="A890" s="172"/>
      <c r="B890" s="171"/>
      <c r="C890" s="165"/>
    </row>
    <row r="891" spans="1:3">
      <c r="A891" s="172"/>
      <c r="B891" s="171"/>
      <c r="C891" s="165"/>
    </row>
    <row r="892" spans="1:3">
      <c r="A892" s="172"/>
      <c r="B892" s="171"/>
      <c r="C892" s="165"/>
    </row>
    <row r="893" spans="1:3">
      <c r="A893" s="172"/>
      <c r="B893" s="171"/>
      <c r="C893" s="165"/>
    </row>
    <row r="894" spans="1:3">
      <c r="A894" s="172"/>
      <c r="B894" s="171"/>
      <c r="C894" s="165"/>
    </row>
    <row r="895" spans="1:3">
      <c r="A895" s="172"/>
      <c r="B895" s="171"/>
      <c r="C895" s="165"/>
    </row>
    <row r="896" spans="1:3">
      <c r="A896" s="172"/>
      <c r="B896" s="171"/>
      <c r="C896" s="165"/>
    </row>
    <row r="897" spans="1:3">
      <c r="A897" s="172"/>
      <c r="B897" s="171"/>
      <c r="C897" s="165"/>
    </row>
    <row r="898" spans="1:3">
      <c r="A898" s="172"/>
      <c r="B898" s="171"/>
      <c r="C898" s="165"/>
    </row>
    <row r="899" spans="1:3">
      <c r="A899" s="172"/>
      <c r="B899" s="171"/>
      <c r="C899" s="165"/>
    </row>
    <row r="900" spans="1:3">
      <c r="A900" s="172"/>
      <c r="B900" s="171"/>
      <c r="C900" s="165"/>
    </row>
    <row r="901" spans="1:3">
      <c r="A901" s="172"/>
      <c r="B901" s="171"/>
      <c r="C901" s="165"/>
    </row>
    <row r="902" spans="1:3">
      <c r="A902" s="172"/>
      <c r="B902" s="171"/>
      <c r="C902" s="165"/>
    </row>
    <row r="903" spans="1:3">
      <c r="A903" s="172"/>
      <c r="B903" s="171"/>
      <c r="C903" s="165"/>
    </row>
    <row r="904" spans="1:3">
      <c r="A904" s="172"/>
      <c r="B904" s="171"/>
      <c r="C904" s="165"/>
    </row>
    <row r="905" spans="1:3">
      <c r="A905" s="172"/>
      <c r="B905" s="171"/>
      <c r="C905" s="165"/>
    </row>
    <row r="906" spans="1:3">
      <c r="A906" s="172"/>
      <c r="B906" s="171"/>
      <c r="C906" s="165"/>
    </row>
    <row r="907" spans="1:3">
      <c r="A907" s="172"/>
      <c r="B907" s="171"/>
      <c r="C907" s="165"/>
    </row>
    <row r="908" spans="1:3">
      <c r="A908" s="172"/>
      <c r="B908" s="171"/>
      <c r="C908" s="165"/>
    </row>
    <row r="909" spans="1:3">
      <c r="A909" s="172"/>
      <c r="B909" s="171"/>
      <c r="C909" s="165"/>
    </row>
    <row r="910" spans="1:3">
      <c r="A910" s="172"/>
      <c r="B910" s="171"/>
      <c r="C910" s="165"/>
    </row>
    <row r="911" spans="1:3">
      <c r="A911" s="172"/>
      <c r="B911" s="171"/>
      <c r="C911" s="165"/>
    </row>
    <row r="912" spans="1:3">
      <c r="A912" s="172"/>
      <c r="B912" s="171"/>
      <c r="C912" s="165"/>
    </row>
    <row r="913" spans="1:3">
      <c r="A913" s="172"/>
      <c r="B913" s="171"/>
      <c r="C913" s="165"/>
    </row>
    <row r="914" spans="1:3">
      <c r="A914" s="172"/>
      <c r="B914" s="171"/>
      <c r="C914" s="165"/>
    </row>
    <row r="915" spans="1:3">
      <c r="A915" s="172"/>
      <c r="B915" s="171"/>
      <c r="C915" s="165"/>
    </row>
    <row r="916" spans="1:3">
      <c r="A916" s="172"/>
      <c r="B916" s="171"/>
      <c r="C916" s="165"/>
    </row>
    <row r="917" spans="1:3">
      <c r="A917" s="172"/>
      <c r="B917" s="171"/>
      <c r="C917" s="165"/>
    </row>
    <row r="918" spans="1:3">
      <c r="A918" s="172"/>
      <c r="B918" s="171"/>
      <c r="C918" s="165"/>
    </row>
    <row r="919" spans="1:3">
      <c r="A919" s="172"/>
      <c r="B919" s="171"/>
      <c r="C919" s="165"/>
    </row>
    <row r="920" spans="1:3">
      <c r="A920" s="172"/>
      <c r="B920" s="171"/>
      <c r="C920" s="165"/>
    </row>
    <row r="921" spans="1:3">
      <c r="A921" s="172"/>
      <c r="B921" s="171"/>
      <c r="C921" s="165"/>
    </row>
    <row r="922" spans="1:3">
      <c r="A922" s="172"/>
      <c r="B922" s="171"/>
      <c r="C922" s="165"/>
    </row>
    <row r="923" spans="1:3">
      <c r="A923" s="172"/>
      <c r="B923" s="171"/>
      <c r="C923" s="165"/>
    </row>
    <row r="924" spans="1:3">
      <c r="A924" s="172"/>
      <c r="B924" s="171"/>
      <c r="C924" s="165"/>
    </row>
    <row r="925" spans="1:3">
      <c r="A925" s="172"/>
      <c r="B925" s="171"/>
      <c r="C925" s="165"/>
    </row>
    <row r="926" spans="1:3">
      <c r="A926" s="172"/>
      <c r="B926" s="171"/>
      <c r="C926" s="165"/>
    </row>
    <row r="927" spans="1:3">
      <c r="A927" s="172"/>
      <c r="B927" s="171"/>
      <c r="C927" s="165"/>
    </row>
    <row r="928" spans="1:3">
      <c r="A928" s="172"/>
      <c r="B928" s="171"/>
      <c r="C928" s="165"/>
    </row>
    <row r="929" spans="1:3">
      <c r="A929" s="172"/>
      <c r="B929" s="171"/>
      <c r="C929" s="165"/>
    </row>
    <row r="930" spans="1:3">
      <c r="A930" s="172"/>
      <c r="B930" s="171"/>
      <c r="C930" s="165"/>
    </row>
    <row r="931" spans="1:3">
      <c r="A931" s="172"/>
      <c r="B931" s="171"/>
      <c r="C931" s="165"/>
    </row>
    <row r="932" spans="1:3">
      <c r="A932" s="172"/>
      <c r="B932" s="171"/>
      <c r="C932" s="165"/>
    </row>
    <row r="933" spans="1:3">
      <c r="A933" s="172"/>
      <c r="B933" s="171"/>
      <c r="C933" s="165"/>
    </row>
    <row r="934" spans="1:3">
      <c r="A934" s="172"/>
      <c r="B934" s="171"/>
      <c r="C934" s="165"/>
    </row>
    <row r="935" spans="1:3">
      <c r="A935" s="172"/>
      <c r="B935" s="171"/>
      <c r="C935" s="165"/>
    </row>
    <row r="936" spans="1:3">
      <c r="A936" s="172"/>
      <c r="B936" s="171"/>
      <c r="C936" s="165"/>
    </row>
    <row r="937" spans="1:3">
      <c r="A937" s="172"/>
      <c r="B937" s="171"/>
      <c r="C937" s="165"/>
    </row>
    <row r="938" spans="1:3">
      <c r="A938" s="172"/>
      <c r="B938" s="171"/>
      <c r="C938" s="165"/>
    </row>
    <row r="939" spans="1:3">
      <c r="A939" s="172"/>
      <c r="B939" s="171"/>
      <c r="C939" s="165"/>
    </row>
    <row r="940" spans="1:3">
      <c r="A940" s="172"/>
      <c r="B940" s="171"/>
      <c r="C940" s="165"/>
    </row>
    <row r="941" spans="1:3">
      <c r="A941" s="172"/>
      <c r="B941" s="171"/>
      <c r="C941" s="165"/>
    </row>
    <row r="942" spans="1:3">
      <c r="A942" s="172"/>
      <c r="B942" s="171"/>
      <c r="C942" s="165"/>
    </row>
    <row r="943" spans="1:3">
      <c r="A943" s="172"/>
      <c r="B943" s="171"/>
      <c r="C943" s="165"/>
    </row>
    <row r="944" spans="1:3">
      <c r="A944" s="172"/>
      <c r="B944" s="171"/>
      <c r="C944" s="165"/>
    </row>
    <row r="945" spans="1:3">
      <c r="A945" s="172"/>
      <c r="B945" s="171"/>
      <c r="C945" s="165"/>
    </row>
    <row r="946" spans="1:3">
      <c r="A946" s="172"/>
      <c r="B946" s="171"/>
      <c r="C946" s="165"/>
    </row>
    <row r="947" spans="1:3">
      <c r="A947" s="172"/>
      <c r="B947" s="171"/>
      <c r="C947" s="165"/>
    </row>
    <row r="948" spans="1:3">
      <c r="A948" s="172"/>
      <c r="B948" s="171"/>
      <c r="C948" s="165"/>
    </row>
    <row r="949" spans="1:3">
      <c r="A949" s="172"/>
      <c r="B949" s="171"/>
      <c r="C949" s="165"/>
    </row>
    <row r="950" spans="1:3">
      <c r="A950" s="172"/>
      <c r="B950" s="171"/>
      <c r="C950" s="165"/>
    </row>
    <row r="951" spans="1:3">
      <c r="A951" s="172"/>
      <c r="B951" s="171"/>
      <c r="C951" s="165"/>
    </row>
    <row r="952" spans="1:3">
      <c r="A952" s="172"/>
      <c r="B952" s="171"/>
      <c r="C952" s="165"/>
    </row>
    <row r="953" spans="1:3">
      <c r="A953" s="172"/>
      <c r="B953" s="171"/>
      <c r="C953" s="165"/>
    </row>
    <row r="954" spans="1:3">
      <c r="A954" s="172"/>
      <c r="B954" s="171"/>
      <c r="C954" s="165"/>
    </row>
    <row r="955" spans="1:3">
      <c r="A955" s="172"/>
      <c r="B955" s="171"/>
      <c r="C955" s="165"/>
    </row>
    <row r="956" spans="1:3">
      <c r="A956" s="172"/>
      <c r="B956" s="171"/>
      <c r="C956" s="165"/>
    </row>
    <row r="957" spans="1:3">
      <c r="A957" s="172"/>
      <c r="B957" s="171"/>
      <c r="C957" s="165"/>
    </row>
    <row r="958" spans="1:3">
      <c r="A958" s="172"/>
      <c r="B958" s="171"/>
      <c r="C958" s="165"/>
    </row>
    <row r="959" spans="1:3">
      <c r="A959" s="172"/>
      <c r="B959" s="171"/>
      <c r="C959" s="165"/>
    </row>
    <row r="960" spans="1:3">
      <c r="A960" s="172"/>
      <c r="B960" s="171"/>
      <c r="C960" s="165"/>
    </row>
    <row r="961" spans="1:3">
      <c r="A961" s="172"/>
      <c r="B961" s="171"/>
      <c r="C961" s="165"/>
    </row>
    <row r="962" spans="1:3">
      <c r="A962" s="172"/>
      <c r="B962" s="171"/>
      <c r="C962" s="165"/>
    </row>
    <row r="963" spans="1:3">
      <c r="A963" s="172"/>
      <c r="B963" s="171"/>
      <c r="C963" s="165"/>
    </row>
    <row r="964" spans="1:3">
      <c r="A964" s="172"/>
      <c r="B964" s="171"/>
      <c r="C964" s="165"/>
    </row>
    <row r="965" spans="1:3">
      <c r="A965" s="172"/>
      <c r="B965" s="171"/>
      <c r="C965" s="165"/>
    </row>
    <row r="966" spans="1:3">
      <c r="A966" s="172"/>
      <c r="B966" s="171"/>
      <c r="C966" s="165"/>
    </row>
    <row r="967" spans="1:3">
      <c r="A967" s="172"/>
      <c r="B967" s="171"/>
      <c r="C967" s="165"/>
    </row>
    <row r="968" spans="1:3">
      <c r="A968" s="172"/>
      <c r="B968" s="171"/>
      <c r="C968" s="165"/>
    </row>
    <row r="969" spans="1:3">
      <c r="A969" s="172"/>
      <c r="B969" s="171"/>
      <c r="C969" s="165"/>
    </row>
    <row r="970" spans="1:3">
      <c r="A970" s="172"/>
      <c r="B970" s="171"/>
      <c r="C970" s="165"/>
    </row>
    <row r="971" spans="1:3">
      <c r="A971" s="172"/>
      <c r="B971" s="171"/>
      <c r="C971" s="165"/>
    </row>
    <row r="972" spans="1:3">
      <c r="A972" s="172"/>
      <c r="B972" s="171"/>
      <c r="C972" s="165"/>
    </row>
    <row r="973" spans="1:3">
      <c r="A973" s="172"/>
      <c r="B973" s="171"/>
      <c r="C973" s="165"/>
    </row>
    <row r="974" spans="1:3">
      <c r="A974" s="172"/>
      <c r="B974" s="171"/>
      <c r="C974" s="165"/>
    </row>
    <row r="975" spans="1:3">
      <c r="A975" s="172"/>
      <c r="B975" s="171"/>
      <c r="C975" s="165"/>
    </row>
    <row r="976" spans="1:3">
      <c r="A976" s="172"/>
      <c r="B976" s="171"/>
      <c r="C976" s="165"/>
    </row>
    <row r="977" spans="1:3">
      <c r="A977" s="172"/>
      <c r="B977" s="171"/>
      <c r="C977" s="165"/>
    </row>
    <row r="978" spans="1:3">
      <c r="A978" s="172"/>
      <c r="B978" s="171"/>
      <c r="C978" s="165"/>
    </row>
    <row r="979" spans="1:3">
      <c r="A979" s="172"/>
      <c r="B979" s="171"/>
      <c r="C979" s="165"/>
    </row>
    <row r="980" spans="1:3">
      <c r="A980" s="172"/>
      <c r="B980" s="171"/>
      <c r="C980" s="165"/>
    </row>
    <row r="981" spans="1:3">
      <c r="A981" s="172"/>
      <c r="B981" s="171"/>
      <c r="C981" s="165"/>
    </row>
    <row r="982" spans="1:3">
      <c r="A982" s="172"/>
      <c r="B982" s="171"/>
      <c r="C982" s="165"/>
    </row>
    <row r="983" spans="1:3">
      <c r="A983" s="172"/>
      <c r="B983" s="171"/>
      <c r="C983" s="165"/>
    </row>
    <row r="984" spans="1:3">
      <c r="A984" s="172"/>
      <c r="B984" s="171"/>
      <c r="C984" s="165"/>
    </row>
    <row r="985" spans="1:3">
      <c r="A985" s="172"/>
      <c r="B985" s="171"/>
      <c r="C985" s="165"/>
    </row>
    <row r="986" spans="1:3">
      <c r="A986" s="172"/>
      <c r="B986" s="171"/>
      <c r="C986" s="165"/>
    </row>
    <row r="987" spans="1:3">
      <c r="A987" s="172"/>
      <c r="B987" s="171"/>
      <c r="C987" s="165"/>
    </row>
    <row r="988" spans="1:3">
      <c r="A988" s="172"/>
      <c r="B988" s="171"/>
      <c r="C988" s="165"/>
    </row>
    <row r="989" spans="1:3">
      <c r="A989" s="172"/>
      <c r="B989" s="171"/>
      <c r="C989" s="165"/>
    </row>
    <row r="990" spans="1:3">
      <c r="A990" s="172"/>
      <c r="B990" s="171"/>
      <c r="C990" s="165"/>
    </row>
    <row r="991" spans="1:3">
      <c r="A991" s="172"/>
      <c r="B991" s="171"/>
      <c r="C991" s="165"/>
    </row>
    <row r="992" spans="1:3">
      <c r="A992" s="172"/>
      <c r="B992" s="171"/>
      <c r="C992" s="165"/>
    </row>
    <row r="993" spans="1:3">
      <c r="A993" s="172"/>
      <c r="B993" s="171"/>
      <c r="C993" s="165"/>
    </row>
    <row r="994" spans="1:3">
      <c r="A994" s="172"/>
      <c r="B994" s="171"/>
      <c r="C994" s="165"/>
    </row>
    <row r="995" spans="1:3">
      <c r="A995" s="172"/>
      <c r="B995" s="171"/>
      <c r="C995" s="165"/>
    </row>
    <row r="996" spans="1:3">
      <c r="A996" s="172"/>
      <c r="B996" s="171"/>
      <c r="C996" s="165"/>
    </row>
    <row r="997" spans="1:3">
      <c r="A997" s="172"/>
      <c r="B997" s="171"/>
      <c r="C997" s="165"/>
    </row>
    <row r="998" spans="1:3">
      <c r="A998" s="172"/>
      <c r="B998" s="171"/>
      <c r="C998" s="165"/>
    </row>
    <row r="999" spans="1:3">
      <c r="A999" s="172"/>
      <c r="B999" s="171"/>
      <c r="C999" s="165"/>
    </row>
    <row r="1000" spans="1:3">
      <c r="A1000" s="172"/>
      <c r="B1000" s="171"/>
      <c r="C1000" s="165"/>
    </row>
    <row r="1001" spans="1:3">
      <c r="A1001" s="172"/>
      <c r="B1001" s="171"/>
      <c r="C1001" s="165"/>
    </row>
    <row r="1002" spans="1:3">
      <c r="A1002" s="172"/>
      <c r="B1002" s="171"/>
      <c r="C1002" s="165"/>
    </row>
    <row r="1003" spans="1:3">
      <c r="A1003" s="172"/>
      <c r="B1003" s="171"/>
      <c r="C1003" s="165"/>
    </row>
    <row r="1004" spans="1:3">
      <c r="A1004" s="172"/>
      <c r="B1004" s="171"/>
      <c r="C1004" s="165"/>
    </row>
    <row r="1005" spans="1:3">
      <c r="A1005" s="172"/>
      <c r="B1005" s="171"/>
      <c r="C1005" s="165"/>
    </row>
    <row r="1006" spans="1:3">
      <c r="A1006" s="172"/>
      <c r="B1006" s="171"/>
      <c r="C1006" s="165"/>
    </row>
    <row r="1007" spans="1:3">
      <c r="A1007" s="172"/>
      <c r="B1007" s="171"/>
      <c r="C1007" s="165"/>
    </row>
    <row r="1008" spans="1:3">
      <c r="A1008" s="172"/>
      <c r="B1008" s="171"/>
      <c r="C1008" s="165"/>
    </row>
    <row r="1009" spans="1:3">
      <c r="A1009" s="172"/>
      <c r="B1009" s="171"/>
      <c r="C1009" s="165"/>
    </row>
    <row r="1010" spans="1:3">
      <c r="A1010" s="172"/>
      <c r="B1010" s="171"/>
      <c r="C1010" s="165"/>
    </row>
    <row r="1011" spans="1:3">
      <c r="A1011" s="172"/>
      <c r="B1011" s="171"/>
      <c r="C1011" s="165"/>
    </row>
    <row r="1012" spans="1:3">
      <c r="A1012" s="172"/>
      <c r="B1012" s="171"/>
      <c r="C1012" s="165"/>
    </row>
    <row r="1013" spans="1:3">
      <c r="A1013" s="172"/>
      <c r="B1013" s="171"/>
      <c r="C1013" s="165"/>
    </row>
    <row r="1014" spans="1:3">
      <c r="A1014" s="172"/>
      <c r="B1014" s="171"/>
      <c r="C1014" s="165"/>
    </row>
    <row r="1015" spans="1:3">
      <c r="A1015" s="172"/>
      <c r="B1015" s="171"/>
      <c r="C1015" s="165"/>
    </row>
    <row r="1016" spans="1:3">
      <c r="A1016" s="172"/>
      <c r="B1016" s="171"/>
      <c r="C1016" s="165"/>
    </row>
    <row r="1017" spans="1:3">
      <c r="A1017" s="172"/>
      <c r="B1017" s="171"/>
      <c r="C1017" s="165"/>
    </row>
    <row r="1018" spans="1:3">
      <c r="A1018" s="172"/>
      <c r="B1018" s="171"/>
      <c r="C1018" s="165"/>
    </row>
    <row r="1019" spans="1:3">
      <c r="A1019" s="172"/>
      <c r="B1019" s="171"/>
      <c r="C1019" s="165"/>
    </row>
    <row r="1020" spans="1:3">
      <c r="A1020" s="172"/>
      <c r="B1020" s="171"/>
      <c r="C1020" s="165"/>
    </row>
    <row r="1021" spans="1:3">
      <c r="A1021" s="172"/>
      <c r="B1021" s="171"/>
      <c r="C1021" s="165"/>
    </row>
    <row r="1022" spans="1:3">
      <c r="A1022" s="172"/>
      <c r="B1022" s="171"/>
      <c r="C1022" s="165"/>
    </row>
    <row r="1023" spans="1:3">
      <c r="A1023" s="172"/>
      <c r="B1023" s="171"/>
      <c r="C1023" s="165"/>
    </row>
    <row r="1024" spans="1:3">
      <c r="A1024" s="172"/>
      <c r="B1024" s="171"/>
      <c r="C1024" s="165"/>
    </row>
    <row r="1025" spans="1:3">
      <c r="A1025" s="172"/>
      <c r="B1025" s="171"/>
      <c r="C1025" s="165"/>
    </row>
    <row r="1026" spans="1:3">
      <c r="A1026" s="172"/>
      <c r="B1026" s="171"/>
      <c r="C1026" s="165"/>
    </row>
    <row r="1027" spans="1:3">
      <c r="A1027" s="172"/>
      <c r="B1027" s="171"/>
      <c r="C1027" s="165"/>
    </row>
    <row r="1028" spans="1:3">
      <c r="A1028" s="172"/>
      <c r="B1028" s="171"/>
      <c r="C1028" s="165"/>
    </row>
    <row r="1029" spans="1:3">
      <c r="A1029" s="172"/>
      <c r="B1029" s="171"/>
      <c r="C1029" s="165"/>
    </row>
    <row r="1030" spans="1:3">
      <c r="A1030" s="172"/>
      <c r="B1030" s="171"/>
      <c r="C1030" s="165"/>
    </row>
    <row r="1031" spans="1:3">
      <c r="A1031" s="172"/>
      <c r="B1031" s="171"/>
      <c r="C1031" s="165"/>
    </row>
    <row r="1032" spans="1:3">
      <c r="A1032" s="172"/>
      <c r="B1032" s="171"/>
      <c r="C1032" s="165"/>
    </row>
    <row r="1033" spans="1:3">
      <c r="A1033" s="172"/>
      <c r="B1033" s="171"/>
      <c r="C1033" s="165"/>
    </row>
    <row r="1034" spans="1:3">
      <c r="A1034" s="172"/>
      <c r="B1034" s="171"/>
      <c r="C1034" s="165"/>
    </row>
    <row r="1035" spans="1:3">
      <c r="A1035" s="172"/>
      <c r="B1035" s="171"/>
      <c r="C1035" s="165"/>
    </row>
    <row r="1036" spans="1:3">
      <c r="A1036" s="172"/>
      <c r="B1036" s="171"/>
      <c r="C1036" s="165"/>
    </row>
    <row r="1037" spans="1:3">
      <c r="A1037" s="172"/>
      <c r="B1037" s="171"/>
      <c r="C1037" s="165"/>
    </row>
    <row r="1038" spans="1:3">
      <c r="A1038" s="172"/>
      <c r="B1038" s="171"/>
      <c r="C1038" s="165"/>
    </row>
    <row r="1039" spans="1:3">
      <c r="A1039" s="172"/>
      <c r="B1039" s="171"/>
      <c r="C1039" s="165"/>
    </row>
    <row r="1040" spans="1:3">
      <c r="A1040" s="172"/>
      <c r="B1040" s="171"/>
      <c r="C1040" s="165"/>
    </row>
    <row r="1041" spans="1:3">
      <c r="A1041" s="172"/>
      <c r="B1041" s="171"/>
      <c r="C1041" s="165"/>
    </row>
    <row r="1042" spans="1:3">
      <c r="A1042" s="172"/>
      <c r="B1042" s="171"/>
      <c r="C1042" s="165"/>
    </row>
    <row r="1043" spans="1:3">
      <c r="A1043" s="172"/>
      <c r="B1043" s="171"/>
      <c r="C1043" s="165"/>
    </row>
    <row r="1044" spans="1:3">
      <c r="A1044" s="172"/>
      <c r="B1044" s="171"/>
      <c r="C1044" s="165"/>
    </row>
    <row r="1045" spans="1:3">
      <c r="A1045" s="172"/>
      <c r="B1045" s="171"/>
      <c r="C1045" s="165"/>
    </row>
    <row r="1046" spans="1:3">
      <c r="A1046" s="172"/>
      <c r="B1046" s="171"/>
      <c r="C1046" s="165"/>
    </row>
    <row r="1047" spans="1:3">
      <c r="A1047" s="172"/>
      <c r="B1047" s="171"/>
      <c r="C1047" s="165"/>
    </row>
    <row r="1048" spans="1:3">
      <c r="A1048" s="172"/>
      <c r="B1048" s="171"/>
      <c r="C1048" s="165"/>
    </row>
    <row r="1049" spans="1:3">
      <c r="A1049" s="172"/>
      <c r="B1049" s="171"/>
      <c r="C1049" s="165"/>
    </row>
    <row r="1050" spans="1:3">
      <c r="A1050" s="172"/>
      <c r="B1050" s="171"/>
      <c r="C1050" s="165"/>
    </row>
    <row r="1051" spans="1:3">
      <c r="A1051" s="172"/>
      <c r="B1051" s="171"/>
      <c r="C1051" s="165"/>
    </row>
    <row r="1052" spans="1:3">
      <c r="A1052" s="172"/>
      <c r="B1052" s="171"/>
      <c r="C1052" s="165"/>
    </row>
    <row r="1053" spans="1:3">
      <c r="A1053" s="172"/>
      <c r="B1053" s="171"/>
      <c r="C1053" s="165"/>
    </row>
    <row r="1054" spans="1:3">
      <c r="A1054" s="172"/>
      <c r="B1054" s="171"/>
      <c r="C1054" s="165"/>
    </row>
    <row r="1055" spans="1:3">
      <c r="A1055" s="172"/>
      <c r="B1055" s="171"/>
      <c r="C1055" s="165"/>
    </row>
    <row r="1056" spans="1:3">
      <c r="A1056" s="172"/>
      <c r="B1056" s="171"/>
      <c r="C1056" s="165"/>
    </row>
    <row r="1057" spans="1:3">
      <c r="A1057" s="172"/>
      <c r="B1057" s="171"/>
      <c r="C1057" s="165"/>
    </row>
    <row r="1058" spans="1:3">
      <c r="A1058" s="172"/>
      <c r="B1058" s="171"/>
      <c r="C1058" s="165"/>
    </row>
    <row r="1059" spans="1:3">
      <c r="A1059" s="172"/>
      <c r="B1059" s="171"/>
      <c r="C1059" s="165"/>
    </row>
    <row r="1060" spans="1:3">
      <c r="A1060" s="172"/>
      <c r="B1060" s="171"/>
      <c r="C1060" s="165"/>
    </row>
    <row r="1061" spans="1:3">
      <c r="A1061" s="172"/>
      <c r="B1061" s="171"/>
      <c r="C1061" s="165"/>
    </row>
    <row r="1062" spans="1:3">
      <c r="A1062" s="172"/>
      <c r="B1062" s="171"/>
      <c r="C1062" s="165"/>
    </row>
    <row r="1063" spans="1:3">
      <c r="A1063" s="172"/>
      <c r="B1063" s="171"/>
      <c r="C1063" s="165"/>
    </row>
    <row r="1064" spans="1:3">
      <c r="A1064" s="172"/>
      <c r="B1064" s="171"/>
      <c r="C1064" s="165"/>
    </row>
    <row r="1065" spans="1:3">
      <c r="A1065" s="172"/>
      <c r="B1065" s="171"/>
      <c r="C1065" s="165"/>
    </row>
    <row r="1066" spans="1:3">
      <c r="A1066" s="172"/>
      <c r="B1066" s="171"/>
      <c r="C1066" s="165"/>
    </row>
    <row r="1067" spans="1:3">
      <c r="A1067" s="172"/>
      <c r="B1067" s="171"/>
      <c r="C1067" s="165"/>
    </row>
    <row r="1068" spans="1:3">
      <c r="A1068" s="172"/>
      <c r="B1068" s="171"/>
      <c r="C1068" s="165"/>
    </row>
    <row r="1069" spans="1:3">
      <c r="A1069" s="172"/>
      <c r="B1069" s="171"/>
      <c r="C1069" s="165"/>
    </row>
    <row r="1070" spans="1:3">
      <c r="A1070" s="172"/>
      <c r="B1070" s="171"/>
      <c r="C1070" s="165"/>
    </row>
    <row r="1071" spans="1:3">
      <c r="A1071" s="172"/>
      <c r="B1071" s="171"/>
      <c r="C1071" s="165"/>
    </row>
    <row r="1072" spans="1:3">
      <c r="A1072" s="172"/>
      <c r="B1072" s="171"/>
      <c r="C1072" s="165"/>
    </row>
    <row r="1073" spans="1:3">
      <c r="A1073" s="172"/>
      <c r="B1073" s="171"/>
      <c r="C1073" s="165"/>
    </row>
    <row r="1074" spans="1:3">
      <c r="A1074" s="172"/>
      <c r="B1074" s="171"/>
      <c r="C1074" s="165"/>
    </row>
    <row r="1075" spans="1:3">
      <c r="A1075" s="172"/>
      <c r="B1075" s="171"/>
      <c r="C1075" s="165"/>
    </row>
    <row r="1076" spans="1:3">
      <c r="A1076" s="172"/>
      <c r="B1076" s="171"/>
      <c r="C1076" s="165"/>
    </row>
    <row r="1077" spans="1:3">
      <c r="A1077" s="172"/>
      <c r="B1077" s="171"/>
      <c r="C1077" s="165"/>
    </row>
    <row r="1078" spans="1:3">
      <c r="A1078" s="172"/>
      <c r="B1078" s="171"/>
      <c r="C1078" s="165"/>
    </row>
    <row r="1079" spans="1:3">
      <c r="A1079" s="172"/>
      <c r="B1079" s="171"/>
      <c r="C1079" s="165"/>
    </row>
    <row r="1080" spans="1:3">
      <c r="A1080" s="172"/>
      <c r="B1080" s="171"/>
      <c r="C1080" s="165"/>
    </row>
    <row r="1081" spans="1:3">
      <c r="A1081" s="172"/>
      <c r="B1081" s="171"/>
      <c r="C1081" s="165"/>
    </row>
    <row r="1082" spans="1:3">
      <c r="A1082" s="172"/>
      <c r="B1082" s="171"/>
      <c r="C1082" s="165"/>
    </row>
    <row r="1083" spans="1:3">
      <c r="A1083" s="172"/>
      <c r="B1083" s="171"/>
      <c r="C1083" s="165"/>
    </row>
    <row r="1084" spans="1:3">
      <c r="A1084" s="172"/>
      <c r="B1084" s="171"/>
      <c r="C1084" s="165"/>
    </row>
    <row r="1085" spans="1:3">
      <c r="A1085" s="172"/>
      <c r="B1085" s="171"/>
      <c r="C1085" s="165"/>
    </row>
    <row r="1086" spans="1:3">
      <c r="A1086" s="172"/>
      <c r="B1086" s="171"/>
      <c r="C1086" s="165"/>
    </row>
    <row r="1087" spans="1:3">
      <c r="A1087" s="172"/>
      <c r="B1087" s="171"/>
      <c r="C1087" s="165"/>
    </row>
    <row r="1088" spans="1:3">
      <c r="A1088" s="172"/>
      <c r="B1088" s="171"/>
      <c r="C1088" s="165"/>
    </row>
    <row r="1089" spans="1:7">
      <c r="A1089" s="172"/>
      <c r="B1089" s="171"/>
      <c r="C1089" s="165"/>
    </row>
    <row r="1090" spans="1:7">
      <c r="A1090" s="172"/>
      <c r="B1090" s="171"/>
      <c r="C1090" s="165"/>
    </row>
    <row r="1091" spans="1:7">
      <c r="A1091" s="172"/>
      <c r="B1091" s="171"/>
      <c r="C1091" s="165"/>
    </row>
    <row r="1092" spans="1:7">
      <c r="A1092" s="172"/>
      <c r="B1092" s="171"/>
      <c r="C1092" s="165"/>
    </row>
    <row r="1093" spans="1:7">
      <c r="A1093" s="172"/>
      <c r="B1093" s="171"/>
      <c r="C1093" s="165"/>
    </row>
    <row r="1094" spans="1:7">
      <c r="A1094" s="172"/>
      <c r="B1094" s="171"/>
      <c r="C1094" s="165"/>
    </row>
    <row r="1095" spans="1:7">
      <c r="A1095" s="172"/>
      <c r="B1095" s="171"/>
      <c r="C1095" s="165"/>
    </row>
    <row r="1096" spans="1:7">
      <c r="A1096" s="172"/>
      <c r="B1096" s="171"/>
      <c r="C1096" s="165"/>
    </row>
    <row r="1097" spans="1:7">
      <c r="A1097" s="172"/>
      <c r="B1097" s="171"/>
      <c r="C1097" s="165"/>
    </row>
    <row r="1098" spans="1:7">
      <c r="A1098" s="172"/>
      <c r="B1098" s="171"/>
      <c r="C1098" s="165"/>
    </row>
    <row r="1099" spans="1:7">
      <c r="A1099" s="172"/>
      <c r="B1099" s="171"/>
      <c r="C1099" s="165"/>
    </row>
    <row r="1100" spans="1:7">
      <c r="A1100" s="172"/>
      <c r="B1100" s="171"/>
      <c r="C1100" s="165"/>
      <c r="G1100" s="151"/>
    </row>
    <row r="1101" spans="1:7">
      <c r="A1101" s="172"/>
      <c r="B1101" s="171"/>
      <c r="C1101" s="165"/>
      <c r="G1101" s="151"/>
    </row>
    <row r="1102" spans="1:7">
      <c r="A1102" s="172"/>
      <c r="B1102" s="171"/>
      <c r="C1102" s="165"/>
      <c r="G1102" s="151"/>
    </row>
    <row r="1103" spans="1:7">
      <c r="A1103" s="172"/>
      <c r="B1103" s="171"/>
      <c r="C1103" s="165"/>
      <c r="G1103" s="151"/>
    </row>
    <row r="1104" spans="1:7">
      <c r="A1104" s="172"/>
      <c r="B1104" s="171"/>
      <c r="C1104" s="165"/>
      <c r="G1104" s="151"/>
    </row>
    <row r="1105" spans="1:7">
      <c r="A1105" s="172"/>
      <c r="B1105" s="171"/>
      <c r="C1105" s="165"/>
      <c r="G1105" s="151"/>
    </row>
    <row r="1106" spans="1:7">
      <c r="A1106" s="172"/>
      <c r="B1106" s="171"/>
      <c r="C1106" s="165"/>
      <c r="G1106" s="151"/>
    </row>
    <row r="1107" spans="1:7">
      <c r="A1107" s="172"/>
      <c r="B1107" s="171"/>
      <c r="C1107" s="165"/>
      <c r="G1107" s="151"/>
    </row>
    <row r="1108" spans="1:7">
      <c r="A1108" s="172"/>
      <c r="B1108" s="171"/>
      <c r="C1108" s="165"/>
      <c r="G1108" s="151"/>
    </row>
    <row r="1109" spans="1:7">
      <c r="A1109" s="172"/>
      <c r="B1109" s="171"/>
      <c r="C1109" s="165"/>
      <c r="G1109" s="151"/>
    </row>
    <row r="1110" spans="1:7">
      <c r="A1110" s="172"/>
      <c r="B1110" s="171"/>
      <c r="C1110" s="165"/>
      <c r="G1110" s="151"/>
    </row>
    <row r="1111" spans="1:7">
      <c r="A1111" s="172"/>
      <c r="B1111" s="171"/>
      <c r="C1111" s="165"/>
      <c r="G1111" s="151"/>
    </row>
    <row r="1112" spans="1:7">
      <c r="A1112" s="172"/>
      <c r="B1112" s="171"/>
      <c r="C1112" s="165"/>
      <c r="G1112" s="151"/>
    </row>
    <row r="1113" spans="1:7">
      <c r="A1113" s="172"/>
      <c r="B1113" s="171"/>
      <c r="C1113" s="165"/>
      <c r="G1113" s="151"/>
    </row>
    <row r="1114" spans="1:7">
      <c r="A1114" s="172"/>
      <c r="B1114" s="171"/>
      <c r="C1114" s="165"/>
      <c r="G1114" s="151"/>
    </row>
    <row r="1115" spans="1:7">
      <c r="A1115" s="172"/>
      <c r="B1115" s="171"/>
      <c r="C1115" s="165"/>
      <c r="G1115" s="151"/>
    </row>
    <row r="1116" spans="1:7">
      <c r="A1116" s="172"/>
      <c r="B1116" s="171"/>
      <c r="C1116" s="165"/>
      <c r="G1116" s="151"/>
    </row>
    <row r="1117" spans="1:7">
      <c r="A1117" s="172"/>
      <c r="B1117" s="171"/>
      <c r="C1117" s="165"/>
      <c r="G1117" s="151"/>
    </row>
    <row r="1118" spans="1:7">
      <c r="A1118" s="172"/>
      <c r="B1118" s="171"/>
      <c r="C1118" s="165"/>
      <c r="G1118" s="151"/>
    </row>
    <row r="1119" spans="1:7">
      <c r="A1119" s="172"/>
      <c r="B1119" s="171"/>
      <c r="C1119" s="165"/>
      <c r="G1119" s="151"/>
    </row>
    <row r="1120" spans="1:7">
      <c r="A1120" s="172"/>
      <c r="B1120" s="171"/>
      <c r="C1120" s="165"/>
      <c r="G1120" s="151"/>
    </row>
    <row r="1121" spans="1:7">
      <c r="A1121" s="172"/>
      <c r="B1121" s="171"/>
      <c r="C1121" s="165"/>
      <c r="G1121" s="151"/>
    </row>
    <row r="1122" spans="1:7">
      <c r="A1122" s="172"/>
      <c r="B1122" s="171"/>
      <c r="C1122" s="165"/>
      <c r="G1122" s="151"/>
    </row>
    <row r="1123" spans="1:7">
      <c r="A1123" s="172"/>
      <c r="B1123" s="171"/>
      <c r="C1123" s="165"/>
      <c r="G1123" s="151"/>
    </row>
    <row r="1124" spans="1:7">
      <c r="A1124" s="172"/>
      <c r="B1124" s="171"/>
      <c r="C1124" s="165"/>
      <c r="G1124" s="151"/>
    </row>
    <row r="1125" spans="1:7">
      <c r="A1125" s="172"/>
      <c r="B1125" s="171"/>
      <c r="C1125" s="165"/>
      <c r="G1125" s="151"/>
    </row>
    <row r="1126" spans="1:7">
      <c r="A1126" s="172"/>
      <c r="B1126" s="171"/>
      <c r="C1126" s="165"/>
      <c r="G1126" s="151"/>
    </row>
    <row r="1127" spans="1:7">
      <c r="A1127" s="172"/>
      <c r="B1127" s="171"/>
      <c r="C1127" s="165"/>
      <c r="G1127" s="151"/>
    </row>
    <row r="1128" spans="1:7">
      <c r="A1128" s="172"/>
      <c r="B1128" s="171"/>
      <c r="C1128" s="165"/>
      <c r="G1128" s="151"/>
    </row>
    <row r="1129" spans="1:7">
      <c r="A1129" s="172"/>
      <c r="B1129" s="171"/>
      <c r="C1129" s="165"/>
      <c r="G1129" s="151"/>
    </row>
    <row r="1130" spans="1:7">
      <c r="A1130" s="172"/>
      <c r="B1130" s="171"/>
      <c r="C1130" s="165"/>
      <c r="G1130" s="151"/>
    </row>
    <row r="1131" spans="1:7">
      <c r="A1131" s="172"/>
      <c r="B1131" s="171"/>
      <c r="C1131" s="165"/>
      <c r="G1131" s="151"/>
    </row>
    <row r="1132" spans="1:7">
      <c r="A1132" s="172"/>
      <c r="B1132" s="171"/>
      <c r="C1132" s="165"/>
      <c r="G1132" s="151"/>
    </row>
    <row r="1133" spans="1:7">
      <c r="A1133" s="172"/>
      <c r="B1133" s="171"/>
      <c r="C1133" s="165"/>
      <c r="G1133" s="151"/>
    </row>
    <row r="1134" spans="1:7">
      <c r="A1134" s="172"/>
      <c r="B1134" s="171"/>
      <c r="C1134" s="165"/>
      <c r="G1134" s="151"/>
    </row>
    <row r="1135" spans="1:7">
      <c r="A1135" s="172"/>
      <c r="B1135" s="171"/>
      <c r="C1135" s="165"/>
      <c r="G1135" s="151"/>
    </row>
    <row r="1136" spans="1:7">
      <c r="A1136" s="172"/>
      <c r="B1136" s="171"/>
      <c r="C1136" s="165"/>
      <c r="G1136" s="151"/>
    </row>
    <row r="1137" spans="1:7">
      <c r="A1137" s="172"/>
      <c r="B1137" s="171"/>
      <c r="C1137" s="165"/>
      <c r="G1137" s="151"/>
    </row>
    <row r="1138" spans="1:7">
      <c r="A1138" s="172"/>
      <c r="B1138" s="171"/>
      <c r="C1138" s="165"/>
      <c r="G1138" s="151"/>
    </row>
    <row r="1139" spans="1:7">
      <c r="A1139" s="172"/>
      <c r="B1139" s="171"/>
      <c r="C1139" s="165"/>
      <c r="G1139" s="151"/>
    </row>
    <row r="1140" spans="1:7">
      <c r="A1140" s="172"/>
      <c r="B1140" s="171"/>
      <c r="C1140" s="165"/>
      <c r="G1140" s="151"/>
    </row>
    <row r="1141" spans="1:7">
      <c r="A1141" s="172"/>
      <c r="B1141" s="171"/>
      <c r="C1141" s="165"/>
      <c r="G1141" s="151"/>
    </row>
    <row r="1142" spans="1:7">
      <c r="A1142" s="172"/>
      <c r="B1142" s="171"/>
      <c r="C1142" s="165"/>
      <c r="G1142" s="151"/>
    </row>
    <row r="1143" spans="1:7">
      <c r="A1143" s="172"/>
      <c r="B1143" s="171"/>
      <c r="C1143" s="165"/>
      <c r="G1143" s="151"/>
    </row>
    <row r="1144" spans="1:7">
      <c r="A1144" s="172"/>
      <c r="B1144" s="171"/>
      <c r="C1144" s="165"/>
      <c r="G1144" s="151"/>
    </row>
    <row r="1145" spans="1:7">
      <c r="A1145" s="172"/>
      <c r="B1145" s="171"/>
      <c r="C1145" s="165"/>
      <c r="G1145" s="151"/>
    </row>
    <row r="1146" spans="1:7">
      <c r="A1146" s="172"/>
      <c r="B1146" s="171"/>
      <c r="C1146" s="165"/>
      <c r="G1146" s="151"/>
    </row>
    <row r="1147" spans="1:7">
      <c r="A1147" s="172"/>
      <c r="B1147" s="171"/>
      <c r="C1147" s="165"/>
      <c r="G1147" s="151"/>
    </row>
    <row r="1148" spans="1:7">
      <c r="A1148" s="172"/>
      <c r="B1148" s="171"/>
      <c r="C1148" s="165"/>
      <c r="G1148" s="151"/>
    </row>
    <row r="1149" spans="1:7">
      <c r="A1149" s="172"/>
      <c r="B1149" s="171"/>
      <c r="C1149" s="165"/>
      <c r="G1149" s="151"/>
    </row>
    <row r="1150" spans="1:7">
      <c r="A1150" s="172"/>
      <c r="B1150" s="171"/>
      <c r="C1150" s="165"/>
      <c r="G1150" s="151"/>
    </row>
    <row r="1151" spans="1:7">
      <c r="A1151" s="172"/>
      <c r="B1151" s="171"/>
      <c r="C1151" s="165"/>
      <c r="G1151" s="151"/>
    </row>
    <row r="1152" spans="1:7">
      <c r="A1152" s="172"/>
      <c r="B1152" s="171"/>
      <c r="C1152" s="165"/>
      <c r="G1152" s="151"/>
    </row>
    <row r="1153" spans="1:7">
      <c r="A1153" s="172"/>
      <c r="B1153" s="171"/>
      <c r="C1153" s="165"/>
      <c r="G1153" s="151"/>
    </row>
    <row r="1154" spans="1:7">
      <c r="A1154" s="172"/>
      <c r="B1154" s="171"/>
      <c r="C1154" s="165"/>
      <c r="G1154" s="151"/>
    </row>
    <row r="1155" spans="1:7">
      <c r="A1155" s="172"/>
      <c r="B1155" s="171"/>
      <c r="C1155" s="165"/>
      <c r="G1155" s="151"/>
    </row>
    <row r="1156" spans="1:7">
      <c r="A1156" s="172"/>
      <c r="B1156" s="171"/>
      <c r="C1156" s="165"/>
      <c r="G1156" s="151"/>
    </row>
    <row r="1157" spans="1:7">
      <c r="A1157" s="172"/>
      <c r="B1157" s="171"/>
      <c r="C1157" s="165"/>
      <c r="G1157" s="151"/>
    </row>
    <row r="1158" spans="1:7">
      <c r="A1158" s="172"/>
      <c r="B1158" s="171"/>
      <c r="C1158" s="165"/>
      <c r="G1158" s="151"/>
    </row>
    <row r="1159" spans="1:7">
      <c r="A1159" s="172"/>
      <c r="B1159" s="171"/>
      <c r="C1159" s="165"/>
      <c r="G1159" s="151"/>
    </row>
    <row r="1160" spans="1:7">
      <c r="A1160" s="172"/>
      <c r="B1160" s="171"/>
      <c r="C1160" s="165"/>
      <c r="G1160" s="151"/>
    </row>
    <row r="1161" spans="1:7">
      <c r="A1161" s="172"/>
      <c r="B1161" s="171"/>
      <c r="C1161" s="165"/>
      <c r="G1161" s="151"/>
    </row>
    <row r="1162" spans="1:7">
      <c r="A1162" s="172"/>
      <c r="B1162" s="171"/>
      <c r="C1162" s="165"/>
      <c r="G1162" s="151"/>
    </row>
    <row r="1163" spans="1:7">
      <c r="A1163" s="172"/>
      <c r="B1163" s="171"/>
      <c r="C1163" s="165"/>
      <c r="G1163" s="151"/>
    </row>
    <row r="1164" spans="1:7">
      <c r="A1164" s="172"/>
      <c r="B1164" s="171"/>
      <c r="C1164" s="165"/>
      <c r="G1164" s="151"/>
    </row>
    <row r="1165" spans="1:7">
      <c r="A1165" s="172"/>
      <c r="B1165" s="171"/>
      <c r="C1165" s="165"/>
      <c r="G1165" s="151"/>
    </row>
    <row r="1166" spans="1:7">
      <c r="A1166" s="172"/>
      <c r="B1166" s="171"/>
      <c r="C1166" s="165"/>
      <c r="G1166" s="151"/>
    </row>
    <row r="1167" spans="1:7">
      <c r="A1167" s="172"/>
      <c r="B1167" s="171"/>
      <c r="C1167" s="165"/>
      <c r="G1167" s="151"/>
    </row>
    <row r="1168" spans="1:7">
      <c r="A1168" s="172"/>
      <c r="B1168" s="171"/>
      <c r="C1168" s="165"/>
      <c r="G1168" s="151"/>
    </row>
    <row r="1169" spans="1:7">
      <c r="A1169" s="172"/>
      <c r="B1169" s="171"/>
      <c r="C1169" s="165"/>
      <c r="G1169" s="151"/>
    </row>
    <row r="1170" spans="1:7">
      <c r="A1170" s="172"/>
      <c r="B1170" s="171"/>
      <c r="C1170" s="165"/>
      <c r="G1170" s="151"/>
    </row>
    <row r="1171" spans="1:7">
      <c r="A1171" s="172"/>
      <c r="B1171" s="171"/>
      <c r="C1171" s="165"/>
    </row>
    <row r="1172" spans="1:7">
      <c r="A1172" s="172"/>
      <c r="B1172" s="171"/>
      <c r="C1172" s="165"/>
    </row>
    <row r="1173" spans="1:7">
      <c r="A1173" s="172"/>
      <c r="B1173" s="171"/>
      <c r="C1173" s="165"/>
    </row>
    <row r="1174" spans="1:7">
      <c r="A1174" s="172"/>
      <c r="B1174" s="171"/>
      <c r="C1174" s="165"/>
    </row>
    <row r="1175" spans="1:7">
      <c r="A1175" s="172"/>
      <c r="B1175" s="171"/>
      <c r="C1175" s="165"/>
    </row>
    <row r="1176" spans="1:7">
      <c r="A1176" s="172"/>
      <c r="B1176" s="171"/>
      <c r="C1176" s="165"/>
    </row>
    <row r="1177" spans="1:7">
      <c r="A1177" s="172"/>
      <c r="B1177" s="171"/>
      <c r="C1177" s="165"/>
    </row>
    <row r="1178" spans="1:7">
      <c r="A1178" s="172"/>
      <c r="B1178" s="171"/>
      <c r="C1178" s="165"/>
    </row>
    <row r="1179" spans="1:7">
      <c r="A1179" s="172"/>
      <c r="B1179" s="171"/>
      <c r="C1179" s="165"/>
    </row>
    <row r="1180" spans="1:7">
      <c r="A1180" s="172"/>
      <c r="B1180" s="171"/>
      <c r="C1180" s="165"/>
    </row>
    <row r="1181" spans="1:7">
      <c r="A1181" s="172"/>
      <c r="B1181" s="171"/>
      <c r="C1181" s="165"/>
    </row>
    <row r="1182" spans="1:7">
      <c r="A1182" s="172"/>
      <c r="B1182" s="171"/>
      <c r="C1182" s="165"/>
    </row>
    <row r="1183" spans="1:7">
      <c r="A1183" s="172"/>
      <c r="B1183" s="171"/>
      <c r="C1183" s="165"/>
    </row>
    <row r="1184" spans="1:7">
      <c r="A1184" s="172"/>
      <c r="B1184" s="171"/>
      <c r="C1184" s="165"/>
    </row>
    <row r="1185" spans="1:7">
      <c r="A1185" s="172"/>
      <c r="B1185" s="171"/>
      <c r="C1185" s="165"/>
    </row>
    <row r="1186" spans="1:7">
      <c r="A1186" s="172"/>
      <c r="B1186" s="171"/>
      <c r="C1186" s="165"/>
      <c r="G1186" s="151"/>
    </row>
    <row r="1187" spans="1:7">
      <c r="A1187" s="172"/>
      <c r="B1187" s="171"/>
      <c r="C1187" s="165"/>
      <c r="G1187" s="151"/>
    </row>
    <row r="1188" spans="1:7">
      <c r="A1188" s="172"/>
      <c r="B1188" s="171"/>
      <c r="C1188" s="165"/>
      <c r="G1188" s="151"/>
    </row>
    <row r="1189" spans="1:7">
      <c r="A1189" s="172"/>
      <c r="B1189" s="171"/>
      <c r="C1189" s="165"/>
      <c r="G1189" s="151"/>
    </row>
    <row r="1190" spans="1:7">
      <c r="A1190" s="172"/>
      <c r="B1190" s="171"/>
      <c r="C1190" s="165"/>
      <c r="G1190" s="151"/>
    </row>
    <row r="1191" spans="1:7">
      <c r="A1191" s="172"/>
      <c r="B1191" s="171"/>
      <c r="C1191" s="165"/>
      <c r="G1191" s="151"/>
    </row>
    <row r="1192" spans="1:7">
      <c r="A1192" s="172"/>
      <c r="B1192" s="171"/>
      <c r="C1192" s="165"/>
      <c r="G1192" s="151"/>
    </row>
    <row r="1193" spans="1:7">
      <c r="A1193" s="172"/>
      <c r="B1193" s="171"/>
      <c r="C1193" s="165"/>
      <c r="G1193" s="151"/>
    </row>
    <row r="1194" spans="1:7">
      <c r="A1194" s="172"/>
      <c r="B1194" s="171"/>
      <c r="C1194" s="165"/>
      <c r="G1194" s="151"/>
    </row>
    <row r="1195" spans="1:7">
      <c r="A1195" s="172"/>
      <c r="B1195" s="171"/>
      <c r="C1195" s="165"/>
      <c r="G1195" s="151"/>
    </row>
    <row r="1196" spans="1:7">
      <c r="A1196" s="172"/>
      <c r="B1196" s="171"/>
      <c r="C1196" s="165"/>
      <c r="G1196" s="151"/>
    </row>
    <row r="1197" spans="1:7">
      <c r="A1197" s="172"/>
      <c r="B1197" s="171"/>
      <c r="C1197" s="165"/>
      <c r="G1197" s="151"/>
    </row>
    <row r="1198" spans="1:7">
      <c r="A1198" s="172"/>
      <c r="B1198" s="171"/>
      <c r="C1198" s="165"/>
      <c r="G1198" s="151"/>
    </row>
    <row r="1199" spans="1:7">
      <c r="A1199" s="172"/>
      <c r="B1199" s="171"/>
      <c r="C1199" s="165"/>
      <c r="G1199" s="151"/>
    </row>
    <row r="1200" spans="1:7">
      <c r="A1200" s="172"/>
      <c r="B1200" s="171"/>
      <c r="C1200" s="165"/>
      <c r="G1200" s="151"/>
    </row>
    <row r="1201" spans="1:7">
      <c r="A1201" s="172"/>
      <c r="B1201" s="171"/>
      <c r="C1201" s="165"/>
      <c r="G1201" s="151"/>
    </row>
    <row r="1202" spans="1:7">
      <c r="A1202" s="172"/>
      <c r="B1202" s="171"/>
      <c r="C1202" s="165"/>
      <c r="G1202" s="151"/>
    </row>
    <row r="1203" spans="1:7">
      <c r="A1203" s="172"/>
      <c r="B1203" s="171"/>
      <c r="C1203" s="165"/>
      <c r="G1203" s="151"/>
    </row>
    <row r="1204" spans="1:7">
      <c r="A1204" s="172"/>
      <c r="B1204" s="171"/>
      <c r="C1204" s="165"/>
      <c r="G1204" s="151"/>
    </row>
    <row r="1205" spans="1:7">
      <c r="A1205" s="172"/>
      <c r="B1205" s="171"/>
      <c r="C1205" s="165"/>
      <c r="G1205" s="151"/>
    </row>
    <row r="1206" spans="1:7">
      <c r="A1206" s="172"/>
      <c r="B1206" s="171"/>
      <c r="C1206" s="165"/>
      <c r="G1206" s="151"/>
    </row>
    <row r="1207" spans="1:7">
      <c r="A1207" s="172"/>
      <c r="B1207" s="171"/>
      <c r="C1207" s="165"/>
      <c r="G1207" s="151"/>
    </row>
    <row r="1208" spans="1:7">
      <c r="A1208" s="172"/>
      <c r="B1208" s="171"/>
      <c r="C1208" s="165"/>
      <c r="G1208" s="151"/>
    </row>
    <row r="1209" spans="1:7">
      <c r="A1209" s="172"/>
      <c r="B1209" s="171"/>
      <c r="C1209" s="165"/>
      <c r="G1209" s="151"/>
    </row>
    <row r="1210" spans="1:7">
      <c r="A1210" s="172"/>
      <c r="B1210" s="171"/>
      <c r="C1210" s="165"/>
      <c r="G1210" s="151"/>
    </row>
    <row r="1211" spans="1:7">
      <c r="A1211" s="172"/>
      <c r="B1211" s="171"/>
      <c r="C1211" s="165"/>
      <c r="G1211" s="151"/>
    </row>
    <row r="1212" spans="1:7">
      <c r="A1212" s="151"/>
      <c r="B1212" s="171"/>
      <c r="C1212" s="165"/>
      <c r="G1212" s="151"/>
    </row>
    <row r="1213" spans="1:7">
      <c r="A1213" s="151"/>
      <c r="B1213" s="171"/>
      <c r="C1213" s="165"/>
      <c r="G1213" s="151"/>
    </row>
    <row r="1214" spans="1:7">
      <c r="A1214" s="151"/>
      <c r="B1214" s="171"/>
      <c r="C1214" s="165"/>
      <c r="G1214" s="151"/>
    </row>
    <row r="1215" spans="1:7">
      <c r="A1215" s="151"/>
      <c r="B1215" s="171"/>
      <c r="C1215" s="165"/>
      <c r="G1215" s="151"/>
    </row>
    <row r="1216" spans="1:7">
      <c r="A1216" s="151"/>
      <c r="B1216" s="171"/>
      <c r="C1216" s="165"/>
      <c r="G1216" s="151"/>
    </row>
    <row r="1217" spans="1:7">
      <c r="A1217" s="151"/>
      <c r="B1217" s="171"/>
      <c r="C1217" s="165"/>
      <c r="G1217" s="151"/>
    </row>
    <row r="1218" spans="1:7">
      <c r="A1218" s="172"/>
      <c r="B1218" s="171"/>
      <c r="C1218" s="165"/>
      <c r="G1218" s="151"/>
    </row>
    <row r="1219" spans="1:7">
      <c r="A1219" s="172"/>
      <c r="B1219" s="171"/>
      <c r="C1219" s="165"/>
      <c r="G1219" s="151"/>
    </row>
    <row r="1220" spans="1:7">
      <c r="A1220" s="172"/>
      <c r="B1220" s="171"/>
      <c r="C1220" s="165"/>
      <c r="G1220" s="151"/>
    </row>
    <row r="1221" spans="1:7">
      <c r="A1221" s="172"/>
      <c r="B1221" s="171"/>
      <c r="C1221" s="165"/>
      <c r="G1221" s="151"/>
    </row>
    <row r="1222" spans="1:7">
      <c r="A1222" s="172"/>
      <c r="B1222" s="171"/>
      <c r="C1222" s="165"/>
      <c r="G1222" s="151"/>
    </row>
    <row r="1223" spans="1:7">
      <c r="A1223" s="172"/>
      <c r="B1223" s="171"/>
      <c r="C1223" s="165"/>
      <c r="G1223" s="151"/>
    </row>
    <row r="1224" spans="1:7">
      <c r="A1224" s="172"/>
      <c r="B1224" s="171"/>
      <c r="C1224" s="165"/>
      <c r="G1224" s="151"/>
    </row>
    <row r="1225" spans="1:7">
      <c r="A1225" s="172"/>
      <c r="B1225" s="171"/>
      <c r="C1225" s="165"/>
      <c r="G1225" s="151"/>
    </row>
    <row r="1226" spans="1:7">
      <c r="A1226" s="172"/>
      <c r="B1226" s="171"/>
      <c r="C1226" s="165"/>
      <c r="G1226" s="151"/>
    </row>
    <row r="1227" spans="1:7">
      <c r="A1227" s="172"/>
      <c r="B1227" s="171"/>
      <c r="C1227" s="165"/>
      <c r="G1227" s="151"/>
    </row>
    <row r="1228" spans="1:7">
      <c r="A1228" s="172"/>
      <c r="B1228" s="171"/>
      <c r="C1228" s="165"/>
      <c r="G1228" s="151"/>
    </row>
    <row r="1229" spans="1:7">
      <c r="A1229" s="172"/>
      <c r="B1229" s="171"/>
      <c r="C1229" s="165"/>
      <c r="G1229" s="151"/>
    </row>
    <row r="1230" spans="1:7">
      <c r="A1230" s="172"/>
      <c r="B1230" s="171"/>
      <c r="C1230" s="165"/>
      <c r="G1230" s="151"/>
    </row>
    <row r="1231" spans="1:7">
      <c r="A1231" s="172"/>
      <c r="B1231" s="171"/>
      <c r="C1231" s="165"/>
      <c r="G1231" s="151"/>
    </row>
    <row r="1232" spans="1:7">
      <c r="A1232" s="172"/>
      <c r="B1232" s="171"/>
      <c r="C1232" s="165"/>
      <c r="G1232" s="151"/>
    </row>
    <row r="1233" spans="1:7">
      <c r="A1233" s="172"/>
      <c r="B1233" s="171"/>
      <c r="C1233" s="165"/>
      <c r="G1233" s="151"/>
    </row>
    <row r="1234" spans="1:7">
      <c r="A1234" s="172"/>
      <c r="B1234" s="171"/>
      <c r="C1234" s="165"/>
      <c r="G1234" s="151"/>
    </row>
    <row r="1235" spans="1:7">
      <c r="A1235" s="172"/>
      <c r="B1235" s="171"/>
      <c r="C1235" s="165"/>
      <c r="G1235" s="151"/>
    </row>
    <row r="1236" spans="1:7">
      <c r="A1236" s="172"/>
      <c r="B1236" s="171"/>
      <c r="C1236" s="165"/>
      <c r="G1236" s="151"/>
    </row>
    <row r="1237" spans="1:7">
      <c r="A1237" s="172"/>
      <c r="B1237" s="171"/>
      <c r="C1237" s="165"/>
      <c r="G1237" s="151"/>
    </row>
    <row r="1238" spans="1:7">
      <c r="A1238" s="172"/>
      <c r="B1238" s="171"/>
      <c r="C1238" s="165"/>
      <c r="G1238" s="151"/>
    </row>
    <row r="1239" spans="1:7">
      <c r="A1239" s="172"/>
      <c r="B1239" s="171"/>
      <c r="C1239" s="165"/>
      <c r="G1239" s="151"/>
    </row>
    <row r="1240" spans="1:7">
      <c r="A1240" s="172"/>
      <c r="B1240" s="171"/>
      <c r="C1240" s="165"/>
      <c r="G1240" s="151"/>
    </row>
    <row r="1241" spans="1:7">
      <c r="A1241" s="172"/>
      <c r="B1241" s="171"/>
      <c r="C1241" s="165"/>
      <c r="G1241" s="151"/>
    </row>
    <row r="1242" spans="1:7">
      <c r="A1242" s="172"/>
      <c r="B1242" s="171"/>
      <c r="C1242" s="165"/>
      <c r="G1242" s="151"/>
    </row>
    <row r="1243" spans="1:7">
      <c r="A1243" s="172"/>
      <c r="B1243" s="171"/>
      <c r="C1243" s="165"/>
      <c r="G1243" s="151"/>
    </row>
    <row r="1244" spans="1:7">
      <c r="A1244" s="172"/>
      <c r="B1244" s="171"/>
      <c r="C1244" s="165"/>
      <c r="G1244" s="151"/>
    </row>
    <row r="1245" spans="1:7">
      <c r="A1245" s="172"/>
      <c r="B1245" s="171"/>
      <c r="C1245" s="165"/>
      <c r="G1245" s="151"/>
    </row>
    <row r="1246" spans="1:7">
      <c r="A1246" s="172"/>
      <c r="B1246" s="171"/>
      <c r="C1246" s="165"/>
      <c r="G1246" s="151"/>
    </row>
    <row r="1247" spans="1:7">
      <c r="A1247" s="172"/>
      <c r="B1247" s="171"/>
      <c r="C1247" s="165"/>
      <c r="G1247" s="151"/>
    </row>
    <row r="1248" spans="1:7">
      <c r="A1248" s="172"/>
      <c r="B1248" s="171"/>
      <c r="C1248" s="165"/>
      <c r="G1248" s="151"/>
    </row>
    <row r="1249" spans="1:7">
      <c r="A1249" s="172"/>
      <c r="B1249" s="171"/>
      <c r="C1249" s="165"/>
      <c r="G1249" s="151"/>
    </row>
    <row r="1250" spans="1:7">
      <c r="A1250" s="172"/>
      <c r="B1250" s="171"/>
      <c r="C1250" s="165"/>
      <c r="G1250" s="151"/>
    </row>
    <row r="1251" spans="1:7">
      <c r="A1251" s="172"/>
      <c r="B1251" s="171"/>
      <c r="C1251" s="165"/>
      <c r="G1251" s="151"/>
    </row>
    <row r="1252" spans="1:7">
      <c r="A1252" s="172"/>
      <c r="B1252" s="171"/>
      <c r="C1252" s="165"/>
      <c r="G1252" s="151"/>
    </row>
    <row r="1253" spans="1:7">
      <c r="A1253" s="172"/>
      <c r="B1253" s="171"/>
      <c r="C1253" s="165"/>
      <c r="G1253" s="151"/>
    </row>
    <row r="1254" spans="1:7">
      <c r="A1254" s="172"/>
      <c r="B1254" s="173"/>
      <c r="C1254" s="165"/>
      <c r="G1254" s="151"/>
    </row>
    <row r="1255" spans="1:7">
      <c r="A1255" s="172"/>
      <c r="B1255" s="171"/>
      <c r="C1255" s="165"/>
      <c r="G1255" s="151"/>
    </row>
    <row r="1256" spans="1:7">
      <c r="A1256" s="172"/>
      <c r="B1256" s="173"/>
      <c r="C1256" s="165"/>
      <c r="G1256" s="151"/>
    </row>
    <row r="1257" spans="1:7">
      <c r="A1257" s="172"/>
      <c r="B1257" s="173"/>
      <c r="C1257" s="165"/>
      <c r="G1257" s="151"/>
    </row>
    <row r="1258" spans="1:7">
      <c r="A1258" s="172"/>
      <c r="B1258" s="173"/>
      <c r="C1258" s="165"/>
      <c r="G1258" s="151"/>
    </row>
    <row r="1259" spans="1:7">
      <c r="A1259" s="172"/>
      <c r="B1259" s="171"/>
      <c r="C1259" s="165"/>
      <c r="G1259" s="151"/>
    </row>
    <row r="1260" spans="1:7">
      <c r="A1260" s="172"/>
      <c r="B1260" s="171"/>
      <c r="C1260" s="165"/>
      <c r="G1260" s="151"/>
    </row>
    <row r="1261" spans="1:7">
      <c r="A1261" s="172"/>
      <c r="B1261" s="171"/>
      <c r="C1261" s="165"/>
      <c r="G1261" s="151"/>
    </row>
    <row r="1262" spans="1:7">
      <c r="A1262" s="172"/>
      <c r="B1262" s="171"/>
      <c r="C1262" s="165"/>
      <c r="G1262" s="151"/>
    </row>
    <row r="1263" spans="1:7">
      <c r="A1263" s="172"/>
      <c r="B1263" s="173"/>
      <c r="C1263" s="165"/>
      <c r="G1263" s="151"/>
    </row>
    <row r="1264" spans="1:7">
      <c r="A1264" s="163"/>
      <c r="B1264" s="173"/>
      <c r="C1264" s="165"/>
      <c r="G1264" s="151"/>
    </row>
    <row r="1265" spans="1:7">
      <c r="A1265" s="163"/>
      <c r="B1265" s="173"/>
      <c r="C1265" s="165"/>
      <c r="G1265" s="151"/>
    </row>
    <row r="1266" spans="1:7">
      <c r="A1266" s="163"/>
      <c r="B1266" s="173"/>
      <c r="C1266" s="165"/>
      <c r="G1266" s="151"/>
    </row>
    <row r="1267" spans="1:7">
      <c r="A1267" s="163"/>
      <c r="B1267" s="171"/>
      <c r="C1267" s="165"/>
      <c r="G1267" s="151"/>
    </row>
    <row r="1268" spans="1:7">
      <c r="A1268" s="163"/>
      <c r="B1268" s="171"/>
      <c r="C1268" s="165"/>
      <c r="G1268" s="151"/>
    </row>
    <row r="1269" spans="1:7">
      <c r="A1269" s="163"/>
      <c r="B1269" s="171"/>
      <c r="C1269" s="165"/>
      <c r="G1269" s="151"/>
    </row>
    <row r="1270" spans="1:7">
      <c r="A1270" s="163"/>
      <c r="B1270" s="171"/>
      <c r="C1270" s="165"/>
      <c r="G1270" s="151"/>
    </row>
    <row r="1271" spans="1:7">
      <c r="A1271" s="163"/>
      <c r="B1271" s="171"/>
      <c r="C1271" s="165"/>
      <c r="G1271" s="151"/>
    </row>
    <row r="1272" spans="1:7">
      <c r="A1272" s="163"/>
      <c r="B1272" s="171"/>
      <c r="C1272" s="165"/>
      <c r="G1272" s="151"/>
    </row>
    <row r="1273" spans="1:7">
      <c r="A1273" s="163"/>
      <c r="B1273" s="171"/>
      <c r="C1273" s="165"/>
      <c r="G1273" s="151"/>
    </row>
    <row r="1274" spans="1:7">
      <c r="A1274" s="163"/>
      <c r="B1274" s="171"/>
      <c r="C1274" s="165"/>
      <c r="G1274" s="151"/>
    </row>
    <row r="1275" spans="1:7">
      <c r="A1275" s="163"/>
      <c r="B1275" s="171"/>
      <c r="C1275" s="165"/>
      <c r="G1275" s="151"/>
    </row>
    <row r="1276" spans="1:7">
      <c r="A1276" s="163"/>
      <c r="B1276" s="171"/>
      <c r="C1276" s="165"/>
      <c r="G1276" s="151"/>
    </row>
    <row r="1277" spans="1:7">
      <c r="A1277" s="163"/>
      <c r="B1277" s="171"/>
      <c r="C1277" s="165"/>
      <c r="G1277" s="151"/>
    </row>
    <row r="1278" spans="1:7">
      <c r="A1278" s="163"/>
      <c r="B1278" s="171"/>
      <c r="C1278" s="165"/>
      <c r="G1278" s="151"/>
    </row>
    <row r="1279" spans="1:7">
      <c r="A1279" s="163"/>
      <c r="B1279" s="171"/>
      <c r="C1279" s="165"/>
      <c r="G1279" s="151"/>
    </row>
    <row r="1280" spans="1:7">
      <c r="A1280" s="163"/>
      <c r="B1280" s="171"/>
      <c r="C1280" s="165"/>
      <c r="G1280" s="151"/>
    </row>
    <row r="1281" spans="1:7">
      <c r="A1281" s="163"/>
      <c r="B1281" s="171"/>
      <c r="C1281" s="165"/>
      <c r="G1281" s="151"/>
    </row>
    <row r="1282" spans="1:7">
      <c r="A1282" s="163"/>
      <c r="B1282" s="171"/>
      <c r="C1282" s="165"/>
      <c r="G1282" s="151"/>
    </row>
    <row r="1283" spans="1:7">
      <c r="A1283" s="163"/>
      <c r="B1283" s="171"/>
      <c r="C1283" s="165"/>
      <c r="G1283" s="151"/>
    </row>
    <row r="1284" spans="1:7">
      <c r="A1284" s="163"/>
      <c r="B1284" s="171"/>
      <c r="C1284" s="165"/>
      <c r="G1284" s="151"/>
    </row>
    <row r="1285" spans="1:7">
      <c r="A1285" s="163"/>
      <c r="B1285" s="171"/>
      <c r="C1285" s="165"/>
      <c r="G1285" s="151"/>
    </row>
    <row r="1286" spans="1:7">
      <c r="A1286" s="163"/>
      <c r="B1286" s="171"/>
      <c r="C1286" s="165"/>
      <c r="G1286" s="151"/>
    </row>
    <row r="1287" spans="1:7">
      <c r="A1287" s="163"/>
      <c r="B1287" s="171"/>
      <c r="C1287" s="165"/>
      <c r="G1287" s="151"/>
    </row>
    <row r="1288" spans="1:7">
      <c r="A1288" s="163"/>
      <c r="B1288" s="171"/>
      <c r="C1288" s="165"/>
      <c r="G1288" s="151"/>
    </row>
    <row r="1289" spans="1:7">
      <c r="A1289" s="163"/>
      <c r="B1289" s="171"/>
      <c r="C1289" s="165"/>
      <c r="G1289" s="151"/>
    </row>
    <row r="1290" spans="1:7">
      <c r="A1290" s="163"/>
      <c r="B1290" s="171"/>
      <c r="C1290" s="165"/>
      <c r="G1290" s="151"/>
    </row>
    <row r="1291" spans="1:7">
      <c r="A1291" s="163"/>
      <c r="B1291" s="171"/>
      <c r="C1291" s="165"/>
      <c r="G1291" s="151"/>
    </row>
    <row r="1292" spans="1:7">
      <c r="A1292" s="163"/>
      <c r="B1292" s="171"/>
      <c r="C1292" s="165"/>
      <c r="G1292" s="151"/>
    </row>
    <row r="1293" spans="1:7">
      <c r="A1293" s="163"/>
      <c r="B1293" s="171"/>
      <c r="C1293" s="165"/>
      <c r="G1293" s="151"/>
    </row>
    <row r="1294" spans="1:7">
      <c r="A1294" s="163"/>
      <c r="B1294" s="171"/>
      <c r="C1294" s="165"/>
      <c r="G1294" s="151"/>
    </row>
    <row r="1295" spans="1:7">
      <c r="A1295" s="163"/>
      <c r="B1295" s="171"/>
      <c r="C1295" s="165"/>
      <c r="G1295" s="151"/>
    </row>
    <row r="1296" spans="1:7">
      <c r="A1296" s="163"/>
      <c r="B1296" s="171"/>
      <c r="C1296" s="165"/>
      <c r="G1296" s="151"/>
    </row>
    <row r="1297" spans="1:7">
      <c r="A1297" s="163"/>
      <c r="B1297" s="171"/>
      <c r="C1297" s="165"/>
      <c r="G1297" s="151"/>
    </row>
    <row r="1298" spans="1:7">
      <c r="A1298" s="163"/>
      <c r="B1298" s="171"/>
      <c r="C1298" s="165"/>
      <c r="G1298" s="151"/>
    </row>
    <row r="1299" spans="1:7">
      <c r="A1299" s="163"/>
      <c r="B1299" s="171"/>
      <c r="C1299" s="165"/>
      <c r="G1299" s="151"/>
    </row>
    <row r="1300" spans="1:7">
      <c r="A1300" s="163"/>
      <c r="B1300" s="171"/>
      <c r="C1300" s="165"/>
      <c r="G1300" s="151"/>
    </row>
    <row r="1301" spans="1:7">
      <c r="A1301" s="163"/>
      <c r="B1301" s="171"/>
      <c r="C1301" s="165"/>
      <c r="G1301" s="151"/>
    </row>
    <row r="1302" spans="1:7">
      <c r="A1302" s="163"/>
      <c r="B1302" s="171"/>
      <c r="C1302" s="165"/>
      <c r="G1302" s="151"/>
    </row>
    <row r="1303" spans="1:7">
      <c r="A1303" s="163"/>
      <c r="B1303" s="171"/>
      <c r="C1303" s="165"/>
      <c r="G1303" s="151"/>
    </row>
    <row r="1304" spans="1:7">
      <c r="A1304" s="163"/>
      <c r="B1304" s="171"/>
      <c r="C1304" s="165"/>
      <c r="G1304" s="151"/>
    </row>
    <row r="1305" spans="1:7">
      <c r="A1305" s="163"/>
      <c r="B1305" s="171"/>
      <c r="C1305" s="165"/>
      <c r="G1305" s="151"/>
    </row>
    <row r="1306" spans="1:7">
      <c r="A1306" s="163"/>
      <c r="B1306" s="171"/>
      <c r="C1306" s="165"/>
      <c r="G1306" s="151"/>
    </row>
    <row r="1307" spans="1:7">
      <c r="A1307" s="163"/>
      <c r="B1307" s="171"/>
      <c r="C1307" s="165"/>
      <c r="G1307" s="151"/>
    </row>
    <row r="1308" spans="1:7">
      <c r="A1308" s="163"/>
      <c r="B1308" s="171"/>
      <c r="C1308" s="165"/>
      <c r="G1308" s="151"/>
    </row>
    <row r="1309" spans="1:7">
      <c r="A1309" s="163"/>
      <c r="B1309" s="171"/>
      <c r="C1309" s="165"/>
      <c r="G1309" s="151"/>
    </row>
    <row r="1310" spans="1:7">
      <c r="A1310" s="163"/>
      <c r="B1310" s="171"/>
      <c r="C1310" s="165"/>
      <c r="G1310" s="151"/>
    </row>
    <row r="1311" spans="1:7">
      <c r="A1311" s="163"/>
      <c r="B1311" s="171"/>
      <c r="C1311" s="165"/>
      <c r="G1311" s="151"/>
    </row>
    <row r="1312" spans="1:7">
      <c r="A1312" s="163"/>
      <c r="B1312" s="171"/>
      <c r="C1312" s="165"/>
      <c r="G1312" s="151"/>
    </row>
    <row r="1313" spans="1:7">
      <c r="A1313" s="163"/>
      <c r="B1313" s="171"/>
      <c r="C1313" s="165"/>
      <c r="G1313" s="151"/>
    </row>
    <row r="1314" spans="1:7">
      <c r="A1314" s="163"/>
      <c r="B1314" s="171"/>
      <c r="C1314" s="165"/>
      <c r="G1314" s="151"/>
    </row>
    <row r="1315" spans="1:7">
      <c r="A1315" s="163"/>
      <c r="B1315" s="171"/>
      <c r="C1315" s="165"/>
      <c r="G1315" s="151"/>
    </row>
    <row r="1316" spans="1:7">
      <c r="A1316" s="163"/>
      <c r="B1316" s="171"/>
      <c r="C1316" s="165"/>
      <c r="G1316" s="151"/>
    </row>
    <row r="1317" spans="1:7">
      <c r="A1317" s="163"/>
      <c r="B1317" s="171"/>
      <c r="C1317" s="165"/>
      <c r="G1317" s="151"/>
    </row>
    <row r="1318" spans="1:7">
      <c r="A1318" s="163"/>
      <c r="B1318" s="171"/>
      <c r="C1318" s="165"/>
      <c r="G1318" s="151"/>
    </row>
    <row r="1319" spans="1:7">
      <c r="A1319" s="163"/>
      <c r="B1319" s="171"/>
      <c r="C1319" s="165"/>
      <c r="G1319" s="151"/>
    </row>
    <row r="1320" spans="1:7">
      <c r="A1320" s="163"/>
      <c r="B1320" s="171"/>
      <c r="C1320" s="165"/>
      <c r="G1320" s="151"/>
    </row>
    <row r="1321" spans="1:7">
      <c r="A1321" s="163"/>
      <c r="B1321" s="171"/>
      <c r="C1321" s="165"/>
      <c r="G1321" s="151"/>
    </row>
    <row r="1322" spans="1:7">
      <c r="A1322" s="163"/>
      <c r="B1322" s="171"/>
      <c r="C1322" s="165"/>
      <c r="G1322" s="151"/>
    </row>
    <row r="1323" spans="1:7">
      <c r="A1323" s="163"/>
      <c r="B1323" s="171"/>
      <c r="C1323" s="165"/>
      <c r="G1323" s="151"/>
    </row>
    <row r="1324" spans="1:7">
      <c r="A1324" s="163"/>
      <c r="B1324" s="171"/>
      <c r="C1324" s="165"/>
      <c r="G1324" s="151"/>
    </row>
    <row r="1325" spans="1:7">
      <c r="A1325" s="163"/>
      <c r="B1325" s="171"/>
      <c r="C1325" s="165"/>
      <c r="G1325" s="151"/>
    </row>
    <row r="1326" spans="1:7">
      <c r="A1326" s="163"/>
      <c r="B1326" s="171"/>
      <c r="C1326" s="165"/>
      <c r="G1326" s="151"/>
    </row>
    <row r="1327" spans="1:7">
      <c r="A1327" s="163"/>
      <c r="B1327" s="171"/>
      <c r="C1327" s="165"/>
      <c r="G1327" s="151"/>
    </row>
    <row r="1328" spans="1:7">
      <c r="A1328" s="163"/>
      <c r="B1328" s="171"/>
      <c r="C1328" s="165"/>
      <c r="G1328" s="151"/>
    </row>
    <row r="1329" spans="1:7">
      <c r="A1329" s="163"/>
      <c r="B1329" s="171"/>
      <c r="C1329" s="165"/>
      <c r="G1329" s="151"/>
    </row>
    <row r="1330" spans="1:7">
      <c r="A1330" s="163"/>
      <c r="B1330" s="171"/>
      <c r="C1330" s="165"/>
      <c r="G1330" s="151"/>
    </row>
    <row r="1331" spans="1:7">
      <c r="A1331" s="163"/>
      <c r="B1331" s="171"/>
      <c r="C1331" s="165"/>
      <c r="G1331" s="151"/>
    </row>
    <row r="1332" spans="1:7">
      <c r="A1332" s="163"/>
      <c r="B1332" s="171"/>
      <c r="C1332" s="165"/>
      <c r="G1332" s="151"/>
    </row>
    <row r="1333" spans="1:7">
      <c r="A1333" s="163"/>
      <c r="B1333" s="171"/>
      <c r="C1333" s="165"/>
      <c r="G1333" s="151"/>
    </row>
    <row r="1334" spans="1:7">
      <c r="A1334" s="163"/>
      <c r="B1334" s="171"/>
      <c r="C1334" s="165"/>
      <c r="G1334" s="151"/>
    </row>
    <row r="1335" spans="1:7">
      <c r="A1335" s="163"/>
      <c r="B1335" s="171"/>
      <c r="C1335" s="165"/>
      <c r="G1335" s="151"/>
    </row>
    <row r="1336" spans="1:7">
      <c r="A1336" s="163"/>
      <c r="B1336" s="171"/>
      <c r="C1336" s="165"/>
      <c r="G1336" s="151"/>
    </row>
    <row r="1337" spans="1:7">
      <c r="A1337" s="163"/>
      <c r="B1337" s="171"/>
      <c r="C1337" s="165"/>
      <c r="G1337" s="151"/>
    </row>
    <row r="1338" spans="1:7">
      <c r="A1338" s="163"/>
      <c r="B1338" s="171"/>
      <c r="C1338" s="165"/>
      <c r="G1338" s="151"/>
    </row>
    <row r="1339" spans="1:7">
      <c r="A1339" s="163"/>
      <c r="B1339" s="171"/>
      <c r="C1339" s="165"/>
      <c r="G1339" s="151"/>
    </row>
    <row r="1340" spans="1:7">
      <c r="A1340" s="163"/>
      <c r="B1340" s="171"/>
      <c r="C1340" s="165"/>
      <c r="G1340" s="151"/>
    </row>
    <row r="1341" spans="1:7">
      <c r="A1341" s="163"/>
      <c r="B1341" s="171"/>
      <c r="C1341" s="165"/>
      <c r="G1341" s="151"/>
    </row>
    <row r="1342" spans="1:7">
      <c r="A1342" s="163"/>
      <c r="B1342" s="171"/>
      <c r="C1342" s="165"/>
      <c r="G1342" s="151"/>
    </row>
    <row r="1343" spans="1:7">
      <c r="A1343" s="163"/>
      <c r="B1343" s="171"/>
      <c r="C1343" s="165"/>
      <c r="G1343" s="151"/>
    </row>
    <row r="1344" spans="1:7">
      <c r="A1344" s="163"/>
      <c r="B1344" s="171"/>
      <c r="C1344" s="165"/>
      <c r="G1344" s="151"/>
    </row>
    <row r="1345" spans="1:7">
      <c r="A1345" s="163"/>
      <c r="B1345" s="171"/>
      <c r="C1345" s="165"/>
      <c r="G1345" s="151"/>
    </row>
    <row r="1346" spans="1:7">
      <c r="A1346" s="163"/>
      <c r="B1346" s="171"/>
      <c r="C1346" s="165"/>
      <c r="G1346" s="151"/>
    </row>
    <row r="1347" spans="1:7">
      <c r="A1347" s="163"/>
      <c r="B1347" s="171"/>
      <c r="C1347" s="165"/>
      <c r="G1347" s="151"/>
    </row>
    <row r="1348" spans="1:7">
      <c r="A1348" s="163"/>
      <c r="B1348" s="171"/>
      <c r="C1348" s="165"/>
      <c r="G1348" s="151"/>
    </row>
    <row r="1349" spans="1:7">
      <c r="A1349" s="163"/>
      <c r="B1349" s="171"/>
      <c r="C1349" s="165"/>
      <c r="G1349" s="151"/>
    </row>
    <row r="1350" spans="1:7">
      <c r="A1350" s="163"/>
      <c r="B1350" s="171"/>
      <c r="C1350" s="165"/>
      <c r="G1350" s="151"/>
    </row>
    <row r="1351" spans="1:7">
      <c r="A1351" s="163"/>
      <c r="B1351" s="171"/>
      <c r="C1351" s="165"/>
      <c r="G1351" s="151"/>
    </row>
    <row r="1352" spans="1:7">
      <c r="A1352" s="163"/>
      <c r="B1352" s="171"/>
      <c r="C1352" s="165"/>
      <c r="G1352" s="151"/>
    </row>
    <row r="1353" spans="1:7">
      <c r="A1353" s="163"/>
      <c r="B1353" s="171"/>
      <c r="C1353" s="165"/>
      <c r="G1353" s="151"/>
    </row>
    <row r="1354" spans="1:7">
      <c r="A1354" s="163"/>
      <c r="B1354" s="171"/>
      <c r="C1354" s="165"/>
      <c r="G1354" s="151"/>
    </row>
    <row r="1355" spans="1:7">
      <c r="A1355" s="163"/>
      <c r="B1355" s="171"/>
      <c r="C1355" s="165"/>
      <c r="G1355" s="151"/>
    </row>
    <row r="1356" spans="1:7">
      <c r="A1356" s="163"/>
      <c r="B1356" s="171"/>
      <c r="C1356" s="165"/>
      <c r="G1356" s="151"/>
    </row>
    <row r="1357" spans="1:7">
      <c r="A1357" s="163"/>
      <c r="B1357" s="171"/>
      <c r="C1357" s="165"/>
      <c r="G1357" s="151"/>
    </row>
    <row r="1358" spans="1:7">
      <c r="A1358" s="163"/>
      <c r="B1358" s="171"/>
      <c r="C1358" s="165"/>
      <c r="G1358" s="151"/>
    </row>
    <row r="1359" spans="1:7">
      <c r="A1359" s="163"/>
      <c r="B1359" s="171"/>
      <c r="C1359" s="165"/>
      <c r="G1359" s="151"/>
    </row>
    <row r="1360" spans="1:7">
      <c r="A1360" s="163"/>
      <c r="B1360" s="171"/>
      <c r="C1360" s="165"/>
      <c r="G1360" s="151"/>
    </row>
    <row r="1361" spans="1:7">
      <c r="A1361" s="163"/>
      <c r="B1361" s="171"/>
      <c r="C1361" s="165"/>
      <c r="G1361" s="151"/>
    </row>
    <row r="1362" spans="1:7">
      <c r="A1362" s="163"/>
      <c r="B1362" s="171"/>
      <c r="C1362" s="165"/>
      <c r="G1362" s="151"/>
    </row>
    <row r="1363" spans="1:7">
      <c r="A1363" s="163"/>
      <c r="B1363" s="171"/>
      <c r="C1363" s="165"/>
      <c r="G1363" s="151"/>
    </row>
    <row r="1364" spans="1:7">
      <c r="A1364" s="163"/>
      <c r="B1364" s="171"/>
      <c r="C1364" s="165"/>
      <c r="G1364" s="151"/>
    </row>
    <row r="1365" spans="1:7">
      <c r="A1365" s="163"/>
      <c r="B1365" s="171"/>
      <c r="C1365" s="165"/>
      <c r="G1365" s="151"/>
    </row>
    <row r="1366" spans="1:7">
      <c r="A1366" s="163"/>
      <c r="B1366" s="171"/>
      <c r="C1366" s="165"/>
      <c r="G1366" s="151"/>
    </row>
    <row r="1367" spans="1:7">
      <c r="A1367" s="163"/>
      <c r="B1367" s="171"/>
      <c r="C1367" s="165"/>
      <c r="G1367" s="151"/>
    </row>
    <row r="1368" spans="1:7">
      <c r="A1368" s="163"/>
      <c r="B1368" s="171"/>
      <c r="C1368" s="165"/>
      <c r="G1368" s="151"/>
    </row>
    <row r="1369" spans="1:7">
      <c r="A1369" s="163"/>
      <c r="B1369" s="171"/>
      <c r="C1369" s="165"/>
      <c r="G1369" s="151"/>
    </row>
    <row r="1370" spans="1:7">
      <c r="A1370" s="163"/>
      <c r="B1370" s="171"/>
      <c r="C1370" s="165"/>
      <c r="G1370" s="151"/>
    </row>
    <row r="1371" spans="1:7">
      <c r="A1371" s="163"/>
      <c r="B1371" s="171"/>
      <c r="C1371" s="165"/>
      <c r="G1371" s="151"/>
    </row>
    <row r="1372" spans="1:7">
      <c r="A1372" s="163"/>
      <c r="B1372" s="171"/>
      <c r="C1372" s="165"/>
      <c r="G1372" s="151"/>
    </row>
    <row r="1373" spans="1:7">
      <c r="A1373" s="163"/>
      <c r="B1373" s="171"/>
      <c r="C1373" s="165"/>
      <c r="G1373" s="151"/>
    </row>
    <row r="1374" spans="1:7">
      <c r="A1374" s="163"/>
      <c r="B1374" s="171"/>
      <c r="C1374" s="165"/>
      <c r="G1374" s="151"/>
    </row>
    <row r="1375" spans="1:7">
      <c r="A1375" s="163"/>
      <c r="B1375" s="171"/>
      <c r="C1375" s="165"/>
      <c r="G1375" s="151"/>
    </row>
    <row r="1376" spans="1:7">
      <c r="A1376" s="163"/>
      <c r="B1376" s="171"/>
      <c r="C1376" s="165"/>
      <c r="G1376" s="151"/>
    </row>
    <row r="1377" spans="1:7">
      <c r="A1377" s="163"/>
      <c r="B1377" s="171"/>
      <c r="C1377" s="165"/>
      <c r="G1377" s="151"/>
    </row>
    <row r="1378" spans="1:7">
      <c r="A1378" s="163"/>
      <c r="B1378" s="171"/>
      <c r="C1378" s="165"/>
      <c r="G1378" s="151"/>
    </row>
    <row r="1379" spans="1:7">
      <c r="A1379" s="163"/>
      <c r="B1379" s="171"/>
      <c r="C1379" s="165"/>
      <c r="G1379" s="151"/>
    </row>
    <row r="1380" spans="1:7">
      <c r="A1380" s="163"/>
      <c r="B1380" s="171"/>
      <c r="C1380" s="165"/>
      <c r="G1380" s="151"/>
    </row>
    <row r="1381" spans="1:7">
      <c r="A1381" s="163"/>
      <c r="B1381" s="171"/>
      <c r="C1381" s="165"/>
      <c r="G1381" s="151"/>
    </row>
    <row r="1382" spans="1:7">
      <c r="A1382" s="163"/>
      <c r="B1382" s="171"/>
      <c r="C1382" s="165"/>
      <c r="G1382" s="151"/>
    </row>
    <row r="1383" spans="1:7">
      <c r="A1383" s="163"/>
      <c r="B1383" s="171"/>
      <c r="C1383" s="165"/>
      <c r="G1383" s="151"/>
    </row>
    <row r="1384" spans="1:7">
      <c r="A1384" s="163"/>
      <c r="B1384" s="171"/>
      <c r="C1384" s="165"/>
      <c r="G1384" s="151"/>
    </row>
    <row r="1385" spans="1:7">
      <c r="A1385" s="163"/>
      <c r="B1385" s="171"/>
      <c r="C1385" s="165"/>
      <c r="G1385" s="151"/>
    </row>
    <row r="1386" spans="1:7">
      <c r="A1386" s="163"/>
      <c r="B1386" s="171"/>
      <c r="C1386" s="165"/>
      <c r="G1386" s="151"/>
    </row>
    <row r="1387" spans="1:7">
      <c r="A1387" s="163"/>
      <c r="B1387" s="171"/>
      <c r="C1387" s="165"/>
      <c r="G1387" s="151"/>
    </row>
    <row r="1388" spans="1:7">
      <c r="A1388" s="163"/>
      <c r="B1388" s="171"/>
      <c r="C1388" s="165"/>
      <c r="G1388" s="151"/>
    </row>
    <row r="1389" spans="1:7">
      <c r="A1389" s="163"/>
      <c r="B1389" s="171"/>
      <c r="C1389" s="165"/>
      <c r="G1389" s="151"/>
    </row>
    <row r="1390" spans="1:7">
      <c r="A1390" s="163"/>
      <c r="B1390" s="171"/>
      <c r="C1390" s="165"/>
      <c r="G1390" s="151"/>
    </row>
    <row r="1391" spans="1:7">
      <c r="A1391" s="163"/>
      <c r="B1391" s="171"/>
      <c r="C1391" s="165"/>
      <c r="G1391" s="151"/>
    </row>
    <row r="1392" spans="1:7">
      <c r="A1392" s="163"/>
      <c r="B1392" s="171"/>
      <c r="C1392" s="165"/>
      <c r="G1392" s="151"/>
    </row>
    <row r="1393" spans="1:3">
      <c r="A1393" s="163"/>
      <c r="B1393" s="171"/>
      <c r="C1393" s="165"/>
    </row>
    <row r="1394" spans="1:3">
      <c r="A1394" s="163"/>
      <c r="B1394" s="171"/>
      <c r="C1394" s="165"/>
    </row>
    <row r="1395" spans="1:3">
      <c r="A1395" s="163"/>
      <c r="B1395" s="171"/>
      <c r="C1395" s="165"/>
    </row>
    <row r="1396" spans="1:3">
      <c r="A1396" s="163"/>
      <c r="B1396" s="171"/>
      <c r="C1396" s="165"/>
    </row>
    <row r="1397" spans="1:3">
      <c r="A1397" s="163"/>
      <c r="B1397" s="171"/>
      <c r="C1397" s="165"/>
    </row>
    <row r="1398" spans="1:3">
      <c r="A1398" s="163"/>
      <c r="B1398" s="171"/>
      <c r="C1398" s="165"/>
    </row>
    <row r="1399" spans="1:3">
      <c r="A1399" s="163"/>
      <c r="B1399" s="171"/>
      <c r="C1399" s="165"/>
    </row>
    <row r="1400" spans="1:3">
      <c r="A1400" s="163"/>
      <c r="B1400" s="171"/>
      <c r="C1400" s="165"/>
    </row>
    <row r="1401" spans="1:3">
      <c r="A1401" s="163"/>
      <c r="B1401" s="171"/>
      <c r="C1401" s="165"/>
    </row>
    <row r="1402" spans="1:3">
      <c r="A1402" s="163"/>
      <c r="B1402" s="171"/>
      <c r="C1402" s="165"/>
    </row>
    <row r="1403" spans="1:3">
      <c r="A1403" s="163"/>
      <c r="B1403" s="171"/>
      <c r="C1403" s="165"/>
    </row>
    <row r="1404" spans="1:3">
      <c r="A1404" s="163"/>
      <c r="B1404" s="171"/>
      <c r="C1404" s="165"/>
    </row>
    <row r="1405" spans="1:3">
      <c r="A1405" s="163"/>
      <c r="B1405" s="171"/>
      <c r="C1405" s="165"/>
    </row>
    <row r="1406" spans="1:3">
      <c r="A1406" s="163"/>
      <c r="B1406" s="171"/>
      <c r="C1406" s="165"/>
    </row>
    <row r="1407" spans="1:3">
      <c r="A1407" s="163"/>
      <c r="B1407" s="171"/>
      <c r="C1407" s="165"/>
    </row>
    <row r="1408" spans="1:3">
      <c r="A1408" s="163"/>
      <c r="B1408" s="171"/>
      <c r="C1408" s="165"/>
    </row>
    <row r="1409" spans="1:3">
      <c r="A1409" s="163"/>
      <c r="B1409" s="171"/>
      <c r="C1409" s="165"/>
    </row>
    <row r="1410" spans="1:3">
      <c r="A1410" s="163"/>
      <c r="B1410" s="171"/>
      <c r="C1410" s="165"/>
    </row>
    <row r="1411" spans="1:3">
      <c r="A1411" s="163"/>
      <c r="B1411" s="171"/>
      <c r="C1411" s="165"/>
    </row>
    <row r="1412" spans="1:3">
      <c r="A1412" s="163"/>
      <c r="B1412" s="171"/>
      <c r="C1412" s="165"/>
    </row>
    <row r="1413" spans="1:3">
      <c r="A1413" s="163"/>
      <c r="B1413" s="171"/>
      <c r="C1413" s="165"/>
    </row>
    <row r="1414" spans="1:3">
      <c r="A1414" s="163"/>
      <c r="B1414" s="171"/>
      <c r="C1414" s="165"/>
    </row>
    <row r="1415" spans="1:3">
      <c r="A1415" s="163"/>
      <c r="B1415" s="171"/>
      <c r="C1415" s="165"/>
    </row>
    <row r="1416" spans="1:3">
      <c r="A1416" s="163"/>
      <c r="B1416" s="171"/>
      <c r="C1416" s="165"/>
    </row>
    <row r="1417" spans="1:3">
      <c r="A1417" s="163"/>
      <c r="B1417" s="171"/>
      <c r="C1417" s="165"/>
    </row>
    <row r="1418" spans="1:3">
      <c r="A1418" s="163"/>
      <c r="B1418" s="171"/>
      <c r="C1418" s="165"/>
    </row>
    <row r="1419" spans="1:3">
      <c r="A1419" s="163"/>
      <c r="B1419" s="171"/>
      <c r="C1419" s="165"/>
    </row>
    <row r="1420" spans="1:3">
      <c r="A1420" s="163"/>
      <c r="B1420" s="171"/>
      <c r="C1420" s="165"/>
    </row>
    <row r="1421" spans="1:3">
      <c r="A1421" s="163"/>
      <c r="B1421" s="171"/>
      <c r="C1421" s="165"/>
    </row>
    <row r="1422" spans="1:3">
      <c r="A1422" s="163"/>
      <c r="B1422" s="171"/>
      <c r="C1422" s="165"/>
    </row>
    <row r="1423" spans="1:3">
      <c r="A1423" s="163"/>
      <c r="B1423" s="171"/>
      <c r="C1423" s="165"/>
    </row>
    <row r="1424" spans="1:3">
      <c r="A1424" s="163"/>
      <c r="B1424" s="171"/>
      <c r="C1424" s="165"/>
    </row>
    <row r="1425" spans="1:3">
      <c r="A1425" s="163"/>
      <c r="B1425" s="171"/>
      <c r="C1425" s="165"/>
    </row>
    <row r="1426" spans="1:3">
      <c r="A1426" s="163"/>
      <c r="B1426" s="171"/>
      <c r="C1426" s="165"/>
    </row>
    <row r="1427" spans="1:3">
      <c r="A1427" s="163"/>
      <c r="B1427" s="171"/>
      <c r="C1427" s="165"/>
    </row>
    <row r="1428" spans="1:3">
      <c r="A1428" s="163"/>
      <c r="B1428" s="171"/>
      <c r="C1428" s="165"/>
    </row>
    <row r="1429" spans="1:3">
      <c r="A1429" s="163"/>
      <c r="B1429" s="171"/>
      <c r="C1429" s="165"/>
    </row>
    <row r="1430" spans="1:3">
      <c r="A1430" s="163"/>
      <c r="B1430" s="171"/>
      <c r="C1430" s="165"/>
    </row>
    <row r="1431" spans="1:3">
      <c r="A1431" s="163"/>
      <c r="B1431" s="171"/>
      <c r="C1431" s="165"/>
    </row>
    <row r="1432" spans="1:3">
      <c r="A1432" s="163"/>
      <c r="B1432" s="171"/>
      <c r="C1432" s="165"/>
    </row>
    <row r="1433" spans="1:3">
      <c r="A1433" s="163"/>
      <c r="B1433" s="171"/>
      <c r="C1433" s="165"/>
    </row>
    <row r="1434" spans="1:3">
      <c r="A1434" s="163"/>
      <c r="B1434" s="171"/>
      <c r="C1434" s="165"/>
    </row>
    <row r="1435" spans="1:3">
      <c r="A1435" s="163"/>
      <c r="B1435" s="171"/>
      <c r="C1435" s="165"/>
    </row>
    <row r="1436" spans="1:3">
      <c r="A1436" s="163"/>
      <c r="B1436" s="171"/>
      <c r="C1436" s="165"/>
    </row>
    <row r="1437" spans="1:3">
      <c r="A1437" s="163"/>
      <c r="B1437" s="171"/>
      <c r="C1437" s="165"/>
    </row>
    <row r="1438" spans="1:3">
      <c r="A1438" s="163"/>
      <c r="B1438" s="171"/>
      <c r="C1438" s="165"/>
    </row>
    <row r="1439" spans="1:3">
      <c r="A1439" s="163"/>
      <c r="B1439" s="171"/>
      <c r="C1439" s="165"/>
    </row>
    <row r="1440" spans="1:3">
      <c r="A1440" s="163"/>
      <c r="B1440" s="171"/>
      <c r="C1440" s="165"/>
    </row>
    <row r="1441" spans="1:3">
      <c r="A1441" s="163"/>
      <c r="B1441" s="171"/>
      <c r="C1441" s="165"/>
    </row>
    <row r="1442" spans="1:3">
      <c r="A1442" s="163"/>
      <c r="B1442" s="171"/>
      <c r="C1442" s="165"/>
    </row>
    <row r="1443" spans="1:3">
      <c r="A1443" s="163"/>
      <c r="B1443" s="171"/>
      <c r="C1443" s="165"/>
    </row>
    <row r="1444" spans="1:3">
      <c r="A1444" s="163"/>
      <c r="B1444" s="171"/>
      <c r="C1444" s="165"/>
    </row>
    <row r="1445" spans="1:3">
      <c r="A1445" s="163"/>
      <c r="B1445" s="171"/>
      <c r="C1445" s="165"/>
    </row>
    <row r="1446" spans="1:3">
      <c r="A1446" s="163"/>
      <c r="B1446" s="171"/>
      <c r="C1446" s="165"/>
    </row>
    <row r="1447" spans="1:3">
      <c r="A1447" s="163"/>
      <c r="B1447" s="171"/>
      <c r="C1447" s="165"/>
    </row>
    <row r="1448" spans="1:3">
      <c r="A1448" s="163"/>
      <c r="B1448" s="171"/>
      <c r="C1448" s="165"/>
    </row>
    <row r="1449" spans="1:3">
      <c r="A1449" s="163"/>
      <c r="B1449" s="171"/>
      <c r="C1449" s="165"/>
    </row>
    <row r="1450" spans="1:3">
      <c r="A1450" s="163"/>
      <c r="B1450" s="171"/>
      <c r="C1450" s="165"/>
    </row>
    <row r="1451" spans="1:3">
      <c r="A1451" s="163"/>
      <c r="B1451" s="171"/>
      <c r="C1451" s="165"/>
    </row>
    <row r="1452" spans="1:3">
      <c r="A1452" s="163"/>
      <c r="B1452" s="171"/>
      <c r="C1452" s="165"/>
    </row>
    <row r="1453" spans="1:3">
      <c r="A1453" s="163"/>
      <c r="B1453" s="171"/>
      <c r="C1453" s="165"/>
    </row>
    <row r="1454" spans="1:3">
      <c r="A1454" s="163"/>
      <c r="B1454" s="171"/>
      <c r="C1454" s="165"/>
    </row>
    <row r="1455" spans="1:3">
      <c r="A1455" s="163"/>
      <c r="B1455" s="171"/>
      <c r="C1455" s="165"/>
    </row>
    <row r="1456" spans="1:3">
      <c r="A1456" s="163"/>
      <c r="B1456" s="171"/>
      <c r="C1456" s="165"/>
    </row>
    <row r="1457" spans="1:3">
      <c r="A1457" s="163"/>
      <c r="B1457" s="171"/>
      <c r="C1457" s="165"/>
    </row>
    <row r="1458" spans="1:3">
      <c r="A1458" s="163"/>
      <c r="B1458" s="171"/>
      <c r="C1458" s="165"/>
    </row>
    <row r="1459" spans="1:3">
      <c r="A1459" s="163"/>
      <c r="B1459" s="171"/>
    </row>
    <row r="1460" spans="1:3">
      <c r="A1460" s="163"/>
      <c r="B1460" s="171"/>
    </row>
    <row r="1461" spans="1:3">
      <c r="A1461" s="85"/>
      <c r="B1461" s="171"/>
      <c r="C1461" s="174"/>
    </row>
    <row r="1462" spans="1:3">
      <c r="A1462" s="85"/>
      <c r="B1462" s="171"/>
      <c r="C1462" s="174"/>
    </row>
    <row r="1463" spans="1:3">
      <c r="A1463" s="163"/>
      <c r="B1463" s="171"/>
    </row>
    <row r="1464" spans="1:3">
      <c r="A1464" s="163"/>
      <c r="B1464" s="175"/>
      <c r="C1464" s="165"/>
    </row>
    <row r="1465" spans="1:3">
      <c r="A1465" s="85"/>
      <c r="B1465" s="175"/>
      <c r="C1465" s="165"/>
    </row>
    <row r="1466" spans="1:3">
      <c r="A1466" s="163"/>
      <c r="B1466" s="176"/>
      <c r="C1466" s="165"/>
    </row>
    <row r="1467" spans="1:3">
      <c r="A1467" s="163"/>
      <c r="B1467" s="176"/>
      <c r="C1467" s="165"/>
    </row>
    <row r="1468" spans="1:3">
      <c r="A1468" s="163"/>
      <c r="B1468" s="175"/>
      <c r="C1468" s="165"/>
    </row>
    <row r="1469" spans="1:3">
      <c r="A1469" s="163"/>
      <c r="B1469" s="171"/>
      <c r="C1469" s="165"/>
    </row>
    <row r="1470" spans="1:3">
      <c r="A1470" s="163"/>
      <c r="B1470" s="171"/>
      <c r="C1470" s="165"/>
    </row>
    <row r="1471" spans="1:3">
      <c r="A1471" s="163"/>
      <c r="B1471" s="171"/>
      <c r="C1471" s="165"/>
    </row>
    <row r="1472" spans="1:3">
      <c r="A1472" s="163"/>
      <c r="B1472" s="171"/>
      <c r="C1472" s="165"/>
    </row>
    <row r="1473" spans="1:3">
      <c r="A1473" s="163"/>
      <c r="B1473" s="171"/>
      <c r="C1473" s="165"/>
    </row>
    <row r="1474" spans="1:3">
      <c r="A1474" s="163"/>
      <c r="B1474" s="171"/>
      <c r="C1474" s="165"/>
    </row>
    <row r="1475" spans="1:3">
      <c r="A1475" s="163"/>
      <c r="B1475" s="171"/>
      <c r="C1475" s="165"/>
    </row>
    <row r="1476" spans="1:3">
      <c r="A1476" s="163"/>
      <c r="B1476" s="171"/>
      <c r="C1476" s="165"/>
    </row>
    <row r="1477" spans="1:3">
      <c r="A1477" s="163"/>
      <c r="B1477" s="171"/>
      <c r="C1477" s="165"/>
    </row>
    <row r="1478" spans="1:3">
      <c r="A1478" s="163"/>
      <c r="B1478" s="171"/>
      <c r="C1478" s="165"/>
    </row>
    <row r="1479" spans="1:3">
      <c r="A1479" s="163"/>
      <c r="B1479" s="171"/>
      <c r="C1479" s="165"/>
    </row>
    <row r="1480" spans="1:3">
      <c r="A1480" s="163"/>
      <c r="B1480" s="171"/>
      <c r="C1480" s="165"/>
    </row>
    <row r="1481" spans="1:3">
      <c r="A1481" s="163"/>
      <c r="B1481" s="171"/>
      <c r="C1481" s="165"/>
    </row>
    <row r="1482" spans="1:3">
      <c r="A1482" s="163"/>
      <c r="B1482" s="171"/>
      <c r="C1482" s="165"/>
    </row>
    <row r="1483" spans="1:3">
      <c r="A1483" s="163"/>
      <c r="B1483" s="171"/>
      <c r="C1483" s="165"/>
    </row>
    <row r="1484" spans="1:3">
      <c r="A1484" s="163"/>
      <c r="B1484" s="171"/>
      <c r="C1484" s="165"/>
    </row>
    <row r="1485" spans="1:3">
      <c r="A1485" s="163"/>
      <c r="B1485" s="171"/>
      <c r="C1485" s="165"/>
    </row>
    <row r="1486" spans="1:3">
      <c r="A1486" s="163"/>
      <c r="B1486" s="171"/>
      <c r="C1486" s="165"/>
    </row>
    <row r="1487" spans="1:3">
      <c r="A1487" s="163"/>
      <c r="B1487" s="171"/>
      <c r="C1487" s="165"/>
    </row>
    <row r="1488" spans="1:3">
      <c r="A1488" s="163"/>
      <c r="B1488" s="171"/>
      <c r="C1488" s="165"/>
    </row>
    <row r="1489" spans="1:3">
      <c r="A1489" s="163"/>
      <c r="B1489" s="171"/>
      <c r="C1489" s="165"/>
    </row>
    <row r="1490" spans="1:3">
      <c r="A1490" s="163"/>
      <c r="B1490" s="171"/>
      <c r="C1490" s="165"/>
    </row>
    <row r="1491" spans="1:3">
      <c r="A1491" s="163"/>
      <c r="B1491" s="171"/>
      <c r="C1491" s="165"/>
    </row>
    <row r="1492" spans="1:3">
      <c r="A1492" s="163"/>
      <c r="B1492" s="171"/>
      <c r="C1492" s="165"/>
    </row>
    <row r="1493" spans="1:3">
      <c r="A1493" s="163"/>
      <c r="B1493" s="171"/>
      <c r="C1493" s="165"/>
    </row>
    <row r="1494" spans="1:3">
      <c r="A1494" s="163"/>
      <c r="B1494" s="171"/>
      <c r="C1494" s="165"/>
    </row>
    <row r="1495" spans="1:3">
      <c r="A1495" s="163"/>
      <c r="B1495" s="171"/>
      <c r="C1495" s="165"/>
    </row>
    <row r="1496" spans="1:3">
      <c r="A1496" s="163"/>
      <c r="B1496" s="171"/>
      <c r="C1496" s="165"/>
    </row>
    <row r="1497" spans="1:3">
      <c r="A1497" s="163"/>
      <c r="B1497" s="171"/>
      <c r="C1497" s="165"/>
    </row>
    <row r="1498" spans="1:3">
      <c r="A1498" s="163"/>
      <c r="B1498" s="171"/>
      <c r="C1498" s="165"/>
    </row>
    <row r="1499" spans="1:3">
      <c r="A1499" s="163"/>
      <c r="B1499" s="171"/>
      <c r="C1499" s="165"/>
    </row>
    <row r="1500" spans="1:3">
      <c r="A1500" s="163"/>
      <c r="B1500" s="171"/>
      <c r="C1500" s="165"/>
    </row>
    <row r="1501" spans="1:3">
      <c r="A1501" s="163"/>
      <c r="B1501" s="171"/>
      <c r="C1501" s="165"/>
    </row>
    <row r="1502" spans="1:3">
      <c r="A1502" s="163"/>
      <c r="B1502" s="171"/>
      <c r="C1502" s="165"/>
    </row>
    <row r="1503" spans="1:3">
      <c r="A1503" s="163"/>
      <c r="B1503" s="171"/>
      <c r="C1503" s="165"/>
    </row>
    <row r="1504" spans="1:3">
      <c r="A1504" s="163"/>
      <c r="B1504" s="171"/>
      <c r="C1504" s="165"/>
    </row>
    <row r="1505" spans="1:6">
      <c r="A1505" s="163"/>
      <c r="B1505" s="171"/>
      <c r="C1505" s="165"/>
    </row>
    <row r="1506" spans="1:6">
      <c r="A1506" s="163"/>
      <c r="B1506" s="171"/>
      <c r="C1506" s="165"/>
    </row>
    <row r="1507" spans="1:6">
      <c r="A1507" s="163"/>
      <c r="B1507" s="171"/>
      <c r="C1507" s="165"/>
    </row>
    <row r="1508" spans="1:6">
      <c r="A1508" s="163"/>
      <c r="B1508" s="171"/>
      <c r="C1508" s="165"/>
    </row>
    <row r="1509" spans="1:6">
      <c r="A1509" s="163"/>
      <c r="B1509" s="171"/>
      <c r="C1509" s="165"/>
    </row>
    <row r="1510" spans="1:6">
      <c r="A1510" s="163"/>
      <c r="B1510" s="171"/>
      <c r="C1510" s="165"/>
    </row>
    <row r="1511" spans="1:6">
      <c r="A1511" s="163"/>
      <c r="B1511" s="171"/>
      <c r="C1511" s="165"/>
    </row>
    <row r="1512" spans="1:6">
      <c r="A1512" s="163"/>
      <c r="B1512" s="171"/>
    </row>
    <row r="1513" spans="1:6">
      <c r="A1513" s="163"/>
      <c r="B1513" s="171"/>
    </row>
    <row r="1514" spans="1:6" s="82" customFormat="1">
      <c r="A1514" s="80"/>
      <c r="B1514" s="171"/>
      <c r="D1514" s="83"/>
      <c r="E1514" s="83"/>
      <c r="F1514" s="83"/>
    </row>
    <row r="1515" spans="1:6" s="82" customFormat="1">
      <c r="A1515" s="80"/>
      <c r="B1515" s="171"/>
      <c r="D1515" s="83"/>
      <c r="E1515" s="83"/>
      <c r="F1515" s="83"/>
    </row>
    <row r="1516" spans="1:6" s="82" customFormat="1">
      <c r="A1516" s="80"/>
      <c r="B1516" s="171"/>
      <c r="D1516" s="83"/>
      <c r="E1516" s="83"/>
      <c r="F1516" s="83"/>
    </row>
    <row r="4887" spans="7:7">
      <c r="G4887" s="167"/>
    </row>
    <row r="4888" spans="7:7">
      <c r="G4888" s="167"/>
    </row>
    <row r="4889" spans="7:7">
      <c r="G4889" s="167"/>
    </row>
    <row r="4890" spans="7:7">
      <c r="G4890" s="167"/>
    </row>
    <row r="4891" spans="7:7">
      <c r="G4891" s="167"/>
    </row>
    <row r="4892" spans="7:7">
      <c r="G4892" s="167"/>
    </row>
    <row r="4893" spans="7:7">
      <c r="G4893" s="167"/>
    </row>
    <row r="4894" spans="7:7">
      <c r="G4894" s="167"/>
    </row>
    <row r="5006" spans="7:7">
      <c r="G5006" s="167"/>
    </row>
    <row r="5007" spans="7:7">
      <c r="G5007" s="167"/>
    </row>
    <row r="5008" spans="7:7">
      <c r="G5008" s="167"/>
    </row>
    <row r="5198" spans="7:7">
      <c r="G5198" s="178"/>
    </row>
    <row r="5199" spans="7:7">
      <c r="G5199" s="178"/>
    </row>
    <row r="5200" spans="7:7">
      <c r="G5200" s="178"/>
    </row>
    <row r="5201" spans="7:7">
      <c r="G5201" s="178"/>
    </row>
    <row r="5252" spans="7:7">
      <c r="G5252" s="167"/>
    </row>
    <row r="5362" spans="7:7">
      <c r="G5362" s="179"/>
    </row>
    <row r="5416" spans="7:7">
      <c r="G5416" s="167"/>
    </row>
    <row r="5417" spans="7:7">
      <c r="G5417" s="167"/>
    </row>
    <row r="5418" spans="7:7">
      <c r="G5418" s="167"/>
    </row>
    <row r="5463" spans="7:7">
      <c r="G5463" s="167"/>
    </row>
    <row r="5596" spans="7:7">
      <c r="G5596" s="167"/>
    </row>
    <row r="5597" spans="7:7">
      <c r="G5597" s="167"/>
    </row>
    <row r="5598" spans="7:7">
      <c r="G5598" s="167"/>
    </row>
    <row r="5599" spans="7:7">
      <c r="G5599" s="167"/>
    </row>
    <row r="5600" spans="7:7">
      <c r="G5600" s="167"/>
    </row>
    <row r="5709" spans="7:7">
      <c r="G5709" s="167"/>
    </row>
    <row r="5710" spans="7:7">
      <c r="G5710" s="167"/>
    </row>
    <row r="5951" spans="7:7">
      <c r="G5951" s="167"/>
    </row>
    <row r="5952" spans="7:7">
      <c r="G5952" s="167"/>
    </row>
    <row r="5953" spans="7:7">
      <c r="G5953" s="167"/>
    </row>
    <row r="5954" spans="7:7">
      <c r="G5954" s="167"/>
    </row>
    <row r="5955" spans="7:7">
      <c r="G5955" s="167"/>
    </row>
    <row r="5956" spans="7:7">
      <c r="G5956" s="167"/>
    </row>
    <row r="5957" spans="7:7">
      <c r="G5957" s="167"/>
    </row>
    <row r="5958" spans="7:7">
      <c r="G5958" s="167"/>
    </row>
    <row r="5959" spans="7:7">
      <c r="G5959" s="167"/>
    </row>
    <row r="5960" spans="7:7">
      <c r="G5960" s="167"/>
    </row>
    <row r="5961" spans="7:7">
      <c r="G5961" s="167"/>
    </row>
    <row r="5962" spans="7:7">
      <c r="G5962" s="167"/>
    </row>
    <row r="5963" spans="7:7">
      <c r="G5963" s="167"/>
    </row>
    <row r="5964" spans="7:7">
      <c r="G5964" s="167"/>
    </row>
    <row r="5965" spans="7:7">
      <c r="G5965" s="167"/>
    </row>
    <row r="5966" spans="7:7">
      <c r="G5966" s="167"/>
    </row>
    <row r="5967" spans="7:7">
      <c r="G5967" s="167"/>
    </row>
    <row r="5971" spans="7:7">
      <c r="G5971" s="180"/>
    </row>
    <row r="5972" spans="7:7">
      <c r="G5972" s="180"/>
    </row>
    <row r="5973" spans="7:7">
      <c r="G5973" s="180"/>
    </row>
    <row r="5976" spans="7:7">
      <c r="G5976" s="180"/>
    </row>
    <row r="5977" spans="7:7">
      <c r="G5977" s="180"/>
    </row>
    <row r="5978" spans="7:7">
      <c r="G5978" s="180"/>
    </row>
    <row r="5979" spans="7:7">
      <c r="G5979" s="180"/>
    </row>
    <row r="5980" spans="7:7">
      <c r="G5980" s="180"/>
    </row>
    <row r="5982" spans="7:7">
      <c r="G5982" s="180"/>
    </row>
    <row r="5983" spans="7:7">
      <c r="G5983" s="180"/>
    </row>
    <row r="6001" spans="7:7">
      <c r="G6001" s="180"/>
    </row>
    <row r="6002" spans="7:7">
      <c r="G6002" s="180"/>
    </row>
    <row r="6278" spans="7:7">
      <c r="G6278" s="167"/>
    </row>
    <row r="6279" spans="7:7">
      <c r="G6279" s="167"/>
    </row>
    <row r="6280" spans="7:7">
      <c r="G6280" s="167"/>
    </row>
    <row r="6281" spans="7:7">
      <c r="G6281" s="167"/>
    </row>
    <row r="6282" spans="7:7">
      <c r="G6282" s="167"/>
    </row>
    <row r="6283" spans="7:7">
      <c r="G6283" s="167"/>
    </row>
    <row r="6284" spans="7:7">
      <c r="G6284" s="167"/>
    </row>
    <row r="6285" spans="7:7">
      <c r="G6285" s="167"/>
    </row>
    <row r="6286" spans="7:7">
      <c r="G6286" s="167"/>
    </row>
    <row r="6287" spans="7:7">
      <c r="G6287" s="167"/>
    </row>
    <row r="6288" spans="7:7">
      <c r="G6288" s="167"/>
    </row>
    <row r="6289" spans="7:7">
      <c r="G6289" s="167"/>
    </row>
    <row r="6290" spans="7:7">
      <c r="G6290" s="167"/>
    </row>
    <row r="6291" spans="7:7">
      <c r="G6291" s="167"/>
    </row>
    <row r="6292" spans="7:7">
      <c r="G6292" s="167"/>
    </row>
    <row r="6293" spans="7:7">
      <c r="G6293" s="167"/>
    </row>
    <row r="6294" spans="7:7">
      <c r="G6294" s="167"/>
    </row>
    <row r="6295" spans="7:7">
      <c r="G6295" s="167"/>
    </row>
    <row r="6296" spans="7:7">
      <c r="G6296" s="167"/>
    </row>
    <row r="6297" spans="7:7">
      <c r="G6297" s="167"/>
    </row>
    <row r="6298" spans="7:7">
      <c r="G6298" s="167"/>
    </row>
    <row r="6299" spans="7:7">
      <c r="G6299" s="167"/>
    </row>
    <row r="6300" spans="7:7">
      <c r="G6300" s="167"/>
    </row>
    <row r="6301" spans="7:7">
      <c r="G6301" s="167"/>
    </row>
    <row r="6302" spans="7:7">
      <c r="G6302" s="167"/>
    </row>
    <row r="6303" spans="7:7">
      <c r="G6303" s="167"/>
    </row>
    <row r="6304" spans="7:7">
      <c r="G6304" s="167"/>
    </row>
    <row r="6305" spans="7:7">
      <c r="G6305" s="167"/>
    </row>
    <row r="6306" spans="7:7">
      <c r="G6306" s="167"/>
    </row>
    <row r="6307" spans="7:7">
      <c r="G6307" s="167"/>
    </row>
    <row r="6308" spans="7:7">
      <c r="G6308" s="167"/>
    </row>
    <row r="6309" spans="7:7">
      <c r="G6309" s="167"/>
    </row>
    <row r="6310" spans="7:7">
      <c r="G6310" s="167"/>
    </row>
    <row r="6311" spans="7:7">
      <c r="G6311" s="167"/>
    </row>
    <row r="6312" spans="7:7">
      <c r="G6312" s="167"/>
    </row>
    <row r="6313" spans="7:7">
      <c r="G6313" s="167"/>
    </row>
    <row r="6314" spans="7:7">
      <c r="G6314" s="167"/>
    </row>
    <row r="6315" spans="7:7">
      <c r="G6315" s="167"/>
    </row>
    <row r="6316" spans="7:7">
      <c r="G6316" s="167"/>
    </row>
    <row r="6317" spans="7:7">
      <c r="G6317" s="167"/>
    </row>
    <row r="6318" spans="7:7">
      <c r="G6318" s="167"/>
    </row>
    <row r="6319" spans="7:7">
      <c r="G6319" s="167"/>
    </row>
    <row r="6320" spans="7:7">
      <c r="G6320" s="167"/>
    </row>
    <row r="6321" spans="7:7">
      <c r="G6321" s="167"/>
    </row>
    <row r="6322" spans="7:7">
      <c r="G6322" s="167"/>
    </row>
    <row r="6323" spans="7:7">
      <c r="G6323" s="167"/>
    </row>
    <row r="6324" spans="7:7">
      <c r="G6324" s="167"/>
    </row>
    <row r="6325" spans="7:7">
      <c r="G6325" s="167"/>
    </row>
    <row r="6326" spans="7:7">
      <c r="G6326" s="167"/>
    </row>
    <row r="6327" spans="7:7">
      <c r="G6327" s="167"/>
    </row>
    <row r="6328" spans="7:7">
      <c r="G6328" s="167"/>
    </row>
    <row r="6329" spans="7:7">
      <c r="G6329" s="167"/>
    </row>
    <row r="6330" spans="7:7">
      <c r="G6330" s="167"/>
    </row>
    <row r="6331" spans="7:7">
      <c r="G6331" s="167"/>
    </row>
    <row r="6332" spans="7:7">
      <c r="G6332" s="167"/>
    </row>
    <row r="6333" spans="7:7">
      <c r="G6333" s="167"/>
    </row>
    <row r="6334" spans="7:7">
      <c r="G6334" s="167"/>
    </row>
    <row r="6335" spans="7:7">
      <c r="G6335" s="167"/>
    </row>
    <row r="6336" spans="7:7">
      <c r="G6336" s="167"/>
    </row>
    <row r="6337" spans="7:7">
      <c r="G6337" s="167"/>
    </row>
    <row r="6338" spans="7:7">
      <c r="G6338" s="167"/>
    </row>
    <row r="6339" spans="7:7">
      <c r="G6339" s="167"/>
    </row>
    <row r="6340" spans="7:7">
      <c r="G6340" s="167"/>
    </row>
    <row r="6341" spans="7:7">
      <c r="G6341" s="167"/>
    </row>
    <row r="6342" spans="7:7">
      <c r="G6342" s="167"/>
    </row>
    <row r="6343" spans="7:7">
      <c r="G6343" s="167"/>
    </row>
    <row r="6344" spans="7:7">
      <c r="G6344" s="167"/>
    </row>
    <row r="6345" spans="7:7">
      <c r="G6345" s="167"/>
    </row>
    <row r="6346" spans="7:7">
      <c r="G6346" s="167"/>
    </row>
    <row r="6347" spans="7:7">
      <c r="G6347" s="167"/>
    </row>
    <row r="6348" spans="7:7">
      <c r="G6348" s="167"/>
    </row>
    <row r="6349" spans="7:7">
      <c r="G6349" s="167"/>
    </row>
    <row r="6350" spans="7:7">
      <c r="G6350" s="167"/>
    </row>
    <row r="6351" spans="7:7">
      <c r="G6351" s="167"/>
    </row>
    <row r="6352" spans="7:7">
      <c r="G6352" s="167"/>
    </row>
    <row r="6353" spans="7:7">
      <c r="G6353" s="167"/>
    </row>
    <row r="6354" spans="7:7">
      <c r="G6354" s="167"/>
    </row>
    <row r="6355" spans="7:7">
      <c r="G6355" s="167"/>
    </row>
    <row r="6356" spans="7:7">
      <c r="G6356" s="167"/>
    </row>
    <row r="6357" spans="7:7">
      <c r="G6357" s="167"/>
    </row>
    <row r="6358" spans="7:7">
      <c r="G6358" s="167"/>
    </row>
    <row r="6359" spans="7:7">
      <c r="G6359" s="167"/>
    </row>
    <row r="6360" spans="7:7">
      <c r="G6360" s="167"/>
    </row>
    <row r="6361" spans="7:7">
      <c r="G6361" s="167"/>
    </row>
    <row r="6362" spans="7:7">
      <c r="G6362" s="167"/>
    </row>
    <row r="6363" spans="7:7">
      <c r="G6363" s="167"/>
    </row>
    <row r="6364" spans="7:7">
      <c r="G6364" s="167"/>
    </row>
    <row r="6365" spans="7:7">
      <c r="G6365" s="167"/>
    </row>
    <row r="6366" spans="7:7">
      <c r="G6366" s="167"/>
    </row>
    <row r="6367" spans="7:7">
      <c r="G6367" s="167"/>
    </row>
    <row r="6368" spans="7:7">
      <c r="G6368" s="167"/>
    </row>
    <row r="6369" spans="7:7">
      <c r="G6369" s="167"/>
    </row>
    <row r="6370" spans="7:7">
      <c r="G6370" s="167"/>
    </row>
    <row r="6371" spans="7:7">
      <c r="G6371" s="167"/>
    </row>
    <row r="6372" spans="7:7">
      <c r="G6372" s="167"/>
    </row>
    <row r="6373" spans="7:7">
      <c r="G6373" s="167"/>
    </row>
    <row r="6374" spans="7:7">
      <c r="G6374" s="167"/>
    </row>
    <row r="6375" spans="7:7">
      <c r="G6375" s="167"/>
    </row>
    <row r="6376" spans="7:7">
      <c r="G6376" s="167"/>
    </row>
    <row r="6377" spans="7:7">
      <c r="G6377" s="167"/>
    </row>
    <row r="6378" spans="7:7">
      <c r="G6378" s="167"/>
    </row>
    <row r="6379" spans="7:7">
      <c r="G6379" s="167"/>
    </row>
    <row r="6380" spans="7:7">
      <c r="G6380" s="167"/>
    </row>
    <row r="6381" spans="7:7">
      <c r="G6381" s="167"/>
    </row>
    <row r="6382" spans="7:7">
      <c r="G6382" s="167"/>
    </row>
    <row r="6383" spans="7:7">
      <c r="G6383" s="167"/>
    </row>
    <row r="6384" spans="7:7">
      <c r="G6384" s="167"/>
    </row>
    <row r="6385" spans="7:7">
      <c r="G6385" s="167"/>
    </row>
    <row r="6386" spans="7:7">
      <c r="G6386" s="167"/>
    </row>
    <row r="6387" spans="7:7">
      <c r="G6387" s="167"/>
    </row>
    <row r="6388" spans="7:7">
      <c r="G6388" s="167"/>
    </row>
    <row r="6389" spans="7:7">
      <c r="G6389" s="167"/>
    </row>
    <row r="6390" spans="7:7">
      <c r="G6390" s="167"/>
    </row>
    <row r="6391" spans="7:7">
      <c r="G6391" s="167"/>
    </row>
    <row r="6392" spans="7:7">
      <c r="G6392" s="167"/>
    </row>
    <row r="6393" spans="7:7">
      <c r="G6393" s="167"/>
    </row>
    <row r="6394" spans="7:7">
      <c r="G6394" s="167"/>
    </row>
    <row r="6395" spans="7:7">
      <c r="G6395" s="167"/>
    </row>
    <row r="6396" spans="7:7">
      <c r="G6396" s="167"/>
    </row>
    <row r="6397" spans="7:7">
      <c r="G6397" s="167"/>
    </row>
    <row r="6398" spans="7:7">
      <c r="G6398" s="167"/>
    </row>
    <row r="6399" spans="7:7">
      <c r="G6399" s="167"/>
    </row>
    <row r="6400" spans="7:7">
      <c r="G6400" s="167"/>
    </row>
    <row r="6401" spans="7:7">
      <c r="G6401" s="167"/>
    </row>
    <row r="6402" spans="7:7">
      <c r="G6402" s="167"/>
    </row>
    <row r="6403" spans="7:7">
      <c r="G6403" s="167"/>
    </row>
    <row r="6404" spans="7:7">
      <c r="G6404" s="167"/>
    </row>
    <row r="6405" spans="7:7">
      <c r="G6405" s="167"/>
    </row>
    <row r="6406" spans="7:7">
      <c r="G6406" s="167"/>
    </row>
    <row r="6407" spans="7:7">
      <c r="G6407" s="167"/>
    </row>
    <row r="6408" spans="7:7">
      <c r="G6408" s="167"/>
    </row>
    <row r="6409" spans="7:7">
      <c r="G6409" s="167"/>
    </row>
    <row r="6410" spans="7:7">
      <c r="G6410" s="167"/>
    </row>
    <row r="6411" spans="7:7">
      <c r="G6411" s="167"/>
    </row>
    <row r="6412" spans="7:7">
      <c r="G6412" s="167"/>
    </row>
    <row r="6413" spans="7:7">
      <c r="G6413" s="167"/>
    </row>
    <row r="6414" spans="7:7">
      <c r="G6414" s="167"/>
    </row>
    <row r="6415" spans="7:7">
      <c r="G6415" s="167"/>
    </row>
    <row r="6416" spans="7:7">
      <c r="G6416" s="167"/>
    </row>
    <row r="6417" spans="7:7">
      <c r="G6417" s="167"/>
    </row>
    <row r="6418" spans="7:7">
      <c r="G6418" s="167"/>
    </row>
    <row r="6419" spans="7:7">
      <c r="G6419" s="167"/>
    </row>
    <row r="6420" spans="7:7">
      <c r="G6420" s="167"/>
    </row>
    <row r="6421" spans="7:7">
      <c r="G6421" s="167"/>
    </row>
    <row r="6422" spans="7:7">
      <c r="G6422" s="167"/>
    </row>
    <row r="6423" spans="7:7">
      <c r="G6423" s="167"/>
    </row>
    <row r="6424" spans="7:7">
      <c r="G6424" s="167"/>
    </row>
    <row r="6425" spans="7:7">
      <c r="G6425" s="167"/>
    </row>
    <row r="6426" spans="7:7">
      <c r="G6426" s="167"/>
    </row>
    <row r="6427" spans="7:7">
      <c r="G6427" s="167"/>
    </row>
    <row r="6428" spans="7:7">
      <c r="G6428" s="167"/>
    </row>
    <row r="6429" spans="7:7">
      <c r="G6429" s="167"/>
    </row>
    <row r="6430" spans="7:7">
      <c r="G6430" s="167"/>
    </row>
    <row r="6431" spans="7:7">
      <c r="G6431" s="167"/>
    </row>
    <row r="6432" spans="7:7">
      <c r="G6432" s="167"/>
    </row>
    <row r="6433" spans="7:7">
      <c r="G6433" s="167"/>
    </row>
    <row r="6434" spans="7:7">
      <c r="G6434" s="167"/>
    </row>
    <row r="6435" spans="7:7">
      <c r="G6435" s="167"/>
    </row>
    <row r="6436" spans="7:7">
      <c r="G6436" s="167"/>
    </row>
    <row r="6437" spans="7:7">
      <c r="G6437" s="167"/>
    </row>
    <row r="6438" spans="7:7">
      <c r="G6438" s="167"/>
    </row>
    <row r="6439" spans="7:7">
      <c r="G6439" s="167"/>
    </row>
    <row r="6440" spans="7:7">
      <c r="G6440" s="167"/>
    </row>
    <row r="6441" spans="7:7">
      <c r="G6441" s="167"/>
    </row>
    <row r="6442" spans="7:7">
      <c r="G6442" s="167"/>
    </row>
    <row r="6443" spans="7:7">
      <c r="G6443" s="167"/>
    </row>
    <row r="6444" spans="7:7">
      <c r="G6444" s="167"/>
    </row>
    <row r="6445" spans="7:7">
      <c r="G6445" s="167"/>
    </row>
    <row r="6446" spans="7:7">
      <c r="G6446" s="167"/>
    </row>
    <row r="6447" spans="7:7">
      <c r="G6447" s="167"/>
    </row>
    <row r="6448" spans="7:7">
      <c r="G6448" s="167"/>
    </row>
    <row r="6449" spans="7:9">
      <c r="G6449" s="100"/>
      <c r="H6449" s="100"/>
      <c r="I6449" s="100"/>
    </row>
    <row r="6450" spans="7:9">
      <c r="G6450" s="167"/>
    </row>
    <row r="6451" spans="7:9">
      <c r="G6451" s="167"/>
    </row>
    <row r="6452" spans="7:9">
      <c r="G6452" s="167"/>
    </row>
    <row r="6453" spans="7:9">
      <c r="G6453" s="167"/>
    </row>
    <row r="6454" spans="7:9">
      <c r="G6454" s="167"/>
    </row>
    <row r="6455" spans="7:9">
      <c r="G6455" s="167"/>
    </row>
    <row r="6456" spans="7:9">
      <c r="G6456" s="167"/>
    </row>
    <row r="6457" spans="7:9">
      <c r="G6457" s="167"/>
    </row>
    <row r="6458" spans="7:9">
      <c r="G6458" s="167"/>
    </row>
    <row r="6459" spans="7:9">
      <c r="G6459" s="167"/>
    </row>
    <row r="6460" spans="7:9">
      <c r="G6460" s="167"/>
    </row>
    <row r="6461" spans="7:9">
      <c r="G6461" s="167"/>
    </row>
    <row r="6462" spans="7:9">
      <c r="G6462" s="167"/>
    </row>
    <row r="6463" spans="7:9">
      <c r="G6463" s="167"/>
    </row>
    <row r="6464" spans="7:9">
      <c r="G6464" s="167"/>
    </row>
    <row r="6465" spans="7:9">
      <c r="G6465" s="167"/>
    </row>
    <row r="6466" spans="7:9">
      <c r="G6466" s="167"/>
    </row>
    <row r="6467" spans="7:9">
      <c r="G6467" s="167"/>
    </row>
    <row r="6468" spans="7:9">
      <c r="G6468" s="167"/>
    </row>
    <row r="6469" spans="7:9">
      <c r="G6469" s="167"/>
    </row>
    <row r="6470" spans="7:9">
      <c r="G6470" s="167"/>
    </row>
    <row r="6471" spans="7:9">
      <c r="G6471" s="167"/>
    </row>
    <row r="6472" spans="7:9">
      <c r="G6472" s="167"/>
    </row>
    <row r="6473" spans="7:9">
      <c r="G6473" s="167"/>
    </row>
    <row r="6474" spans="7:9">
      <c r="G6474" s="167"/>
    </row>
    <row r="6475" spans="7:9">
      <c r="G6475" s="167"/>
    </row>
    <row r="6476" spans="7:9">
      <c r="G6476" s="167"/>
    </row>
    <row r="6477" spans="7:9">
      <c r="G6477" s="167"/>
    </row>
    <row r="6478" spans="7:9">
      <c r="G6478" s="100"/>
      <c r="H6478" s="100"/>
      <c r="I6478" s="100"/>
    </row>
    <row r="6479" spans="7:9">
      <c r="G6479" s="100"/>
      <c r="H6479" s="100"/>
      <c r="I6479" s="100"/>
    </row>
    <row r="6480" spans="7:9">
      <c r="G6480" s="167"/>
    </row>
    <row r="6481" spans="7:7">
      <c r="G6481" s="167"/>
    </row>
    <row r="6482" spans="7:7">
      <c r="G6482" s="167"/>
    </row>
    <row r="6483" spans="7:7">
      <c r="G6483" s="167"/>
    </row>
    <row r="6484" spans="7:7">
      <c r="G6484" s="167"/>
    </row>
    <row r="6485" spans="7:7">
      <c r="G6485" s="167"/>
    </row>
    <row r="6486" spans="7:7">
      <c r="G6486" s="167"/>
    </row>
    <row r="6487" spans="7:7">
      <c r="G6487" s="167"/>
    </row>
    <row r="6488" spans="7:7">
      <c r="G6488" s="167"/>
    </row>
    <row r="6489" spans="7:7">
      <c r="G6489" s="167"/>
    </row>
    <row r="6490" spans="7:7">
      <c r="G6490" s="167"/>
    </row>
    <row r="6491" spans="7:7">
      <c r="G6491" s="167"/>
    </row>
    <row r="6492" spans="7:7">
      <c r="G6492" s="167"/>
    </row>
    <row r="6493" spans="7:7">
      <c r="G6493" s="167"/>
    </row>
    <row r="6494" spans="7:7">
      <c r="G6494" s="167"/>
    </row>
    <row r="6495" spans="7:7">
      <c r="G6495" s="167"/>
    </row>
    <row r="6496" spans="7:7">
      <c r="G6496" s="167"/>
    </row>
    <row r="6497" spans="7:7">
      <c r="G6497" s="167"/>
    </row>
    <row r="6498" spans="7:7">
      <c r="G6498" s="167"/>
    </row>
    <row r="6499" spans="7:7">
      <c r="G6499" s="167"/>
    </row>
    <row r="6500" spans="7:7">
      <c r="G6500" s="167"/>
    </row>
    <row r="6501" spans="7:7">
      <c r="G6501" s="167"/>
    </row>
    <row r="6502" spans="7:7">
      <c r="G6502" s="167"/>
    </row>
    <row r="6503" spans="7:7">
      <c r="G6503" s="167"/>
    </row>
    <row r="6504" spans="7:7">
      <c r="G6504" s="167"/>
    </row>
    <row r="6505" spans="7:7">
      <c r="G6505" s="167"/>
    </row>
    <row r="6506" spans="7:7">
      <c r="G6506" s="167"/>
    </row>
    <row r="6507" spans="7:7">
      <c r="G6507" s="167"/>
    </row>
    <row r="6508" spans="7:7">
      <c r="G6508" s="167"/>
    </row>
    <row r="6509" spans="7:7">
      <c r="G6509" s="167"/>
    </row>
    <row r="6510" spans="7:7">
      <c r="G6510" s="167"/>
    </row>
    <row r="6511" spans="7:7">
      <c r="G6511" s="167"/>
    </row>
    <row r="6512" spans="7:7">
      <c r="G6512" s="167"/>
    </row>
    <row r="6513" spans="7:7">
      <c r="G6513" s="167"/>
    </row>
    <row r="6514" spans="7:7">
      <c r="G6514" s="167"/>
    </row>
    <row r="6515" spans="7:7">
      <c r="G6515" s="167"/>
    </row>
    <row r="6516" spans="7:7">
      <c r="G6516" s="167"/>
    </row>
    <row r="6517" spans="7:7">
      <c r="G6517" s="167"/>
    </row>
    <row r="6518" spans="7:7">
      <c r="G6518" s="167"/>
    </row>
    <row r="6519" spans="7:7">
      <c r="G6519" s="167"/>
    </row>
    <row r="6520" spans="7:7">
      <c r="G6520" s="178"/>
    </row>
    <row r="6521" spans="7:7">
      <c r="G6521" s="178"/>
    </row>
    <row r="6522" spans="7:7">
      <c r="G6522" s="178"/>
    </row>
    <row r="6523" spans="7:7">
      <c r="G6523" s="178"/>
    </row>
    <row r="6524" spans="7:7">
      <c r="G6524" s="178"/>
    </row>
    <row r="6525" spans="7:7">
      <c r="G6525" s="178"/>
    </row>
    <row r="6526" spans="7:7">
      <c r="G6526" s="178"/>
    </row>
    <row r="6527" spans="7:7">
      <c r="G6527" s="178"/>
    </row>
    <row r="6528" spans="7:7">
      <c r="G6528" s="178"/>
    </row>
    <row r="6529" spans="7:7">
      <c r="G6529" s="178"/>
    </row>
    <row r="6530" spans="7:7">
      <c r="G6530" s="178"/>
    </row>
    <row r="6531" spans="7:7">
      <c r="G6531" s="167"/>
    </row>
    <row r="6532" spans="7:7">
      <c r="G6532" s="167"/>
    </row>
    <row r="6533" spans="7:7">
      <c r="G6533" s="167"/>
    </row>
    <row r="6534" spans="7:7">
      <c r="G6534" s="167"/>
    </row>
    <row r="6535" spans="7:7">
      <c r="G6535" s="167"/>
    </row>
    <row r="6536" spans="7:7">
      <c r="G6536" s="167"/>
    </row>
    <row r="6537" spans="7:7">
      <c r="G6537" s="167"/>
    </row>
    <row r="6538" spans="7:7">
      <c r="G6538" s="167"/>
    </row>
    <row r="6539" spans="7:7">
      <c r="G6539" s="167"/>
    </row>
    <row r="6540" spans="7:7">
      <c r="G6540" s="167"/>
    </row>
    <row r="6541" spans="7:7">
      <c r="G6541" s="167"/>
    </row>
    <row r="6542" spans="7:7">
      <c r="G6542" s="167"/>
    </row>
    <row r="6543" spans="7:7">
      <c r="G6543" s="167"/>
    </row>
    <row r="6544" spans="7:7">
      <c r="G6544" s="167"/>
    </row>
    <row r="6545" spans="7:7">
      <c r="G6545" s="167"/>
    </row>
    <row r="6546" spans="7:7">
      <c r="G6546" s="167"/>
    </row>
    <row r="6547" spans="7:7">
      <c r="G6547" s="167"/>
    </row>
    <row r="6548" spans="7:7">
      <c r="G6548" s="167"/>
    </row>
    <row r="6549" spans="7:7">
      <c r="G6549" s="167"/>
    </row>
    <row r="6550" spans="7:7">
      <c r="G6550" s="167"/>
    </row>
    <row r="6551" spans="7:7">
      <c r="G6551" s="167"/>
    </row>
    <row r="6552" spans="7:7">
      <c r="G6552" s="167"/>
    </row>
    <row r="6553" spans="7:7">
      <c r="G6553" s="167"/>
    </row>
    <row r="6554" spans="7:7">
      <c r="G6554" s="167"/>
    </row>
    <row r="6555" spans="7:7">
      <c r="G6555" s="167"/>
    </row>
    <row r="6556" spans="7:7">
      <c r="G6556" s="167"/>
    </row>
    <row r="6557" spans="7:7">
      <c r="G6557" s="167"/>
    </row>
    <row r="6558" spans="7:7">
      <c r="G6558" s="167"/>
    </row>
    <row r="6559" spans="7:7">
      <c r="G6559" s="167"/>
    </row>
    <row r="6560" spans="7:7">
      <c r="G6560" s="167"/>
    </row>
    <row r="6561" spans="7:7">
      <c r="G6561" s="167"/>
    </row>
    <row r="6562" spans="7:7">
      <c r="G6562" s="167"/>
    </row>
    <row r="6563" spans="7:7">
      <c r="G6563" s="167"/>
    </row>
    <row r="6564" spans="7:7">
      <c r="G6564" s="167"/>
    </row>
    <row r="6565" spans="7:7">
      <c r="G6565" s="167"/>
    </row>
    <row r="6566" spans="7:7">
      <c r="G6566" s="167"/>
    </row>
    <row r="6567" spans="7:7">
      <c r="G6567" s="167"/>
    </row>
    <row r="6568" spans="7:7">
      <c r="G6568" s="167"/>
    </row>
    <row r="6569" spans="7:7">
      <c r="G6569" s="167"/>
    </row>
    <row r="6570" spans="7:7">
      <c r="G6570" s="167"/>
    </row>
    <row r="6571" spans="7:7">
      <c r="G6571" s="167"/>
    </row>
    <row r="6572" spans="7:7">
      <c r="G6572" s="167"/>
    </row>
    <row r="6573" spans="7:7">
      <c r="G6573" s="167"/>
    </row>
    <row r="6574" spans="7:7">
      <c r="G6574" s="167"/>
    </row>
    <row r="6575" spans="7:7">
      <c r="G6575" s="167"/>
    </row>
    <row r="6576" spans="7:7">
      <c r="G6576" s="167"/>
    </row>
    <row r="6577" spans="7:7">
      <c r="G6577" s="167"/>
    </row>
    <row r="6578" spans="7:7">
      <c r="G6578" s="167"/>
    </row>
    <row r="6579" spans="7:7">
      <c r="G6579" s="167"/>
    </row>
    <row r="6580" spans="7:7">
      <c r="G6580" s="167"/>
    </row>
    <row r="6581" spans="7:7">
      <c r="G6581" s="167"/>
    </row>
    <row r="6582" spans="7:7">
      <c r="G6582" s="167"/>
    </row>
    <row r="6583" spans="7:7">
      <c r="G6583" s="167"/>
    </row>
    <row r="6584" spans="7:7">
      <c r="G6584" s="167"/>
    </row>
    <row r="6585" spans="7:7">
      <c r="G6585" s="167"/>
    </row>
    <row r="6586" spans="7:7">
      <c r="G6586" s="167"/>
    </row>
    <row r="6587" spans="7:7">
      <c r="G6587" s="167"/>
    </row>
    <row r="6588" spans="7:7">
      <c r="G6588" s="167"/>
    </row>
    <row r="6589" spans="7:7">
      <c r="G6589" s="167"/>
    </row>
    <row r="6590" spans="7:7">
      <c r="G6590" s="167"/>
    </row>
    <row r="6591" spans="7:7">
      <c r="G6591" s="167"/>
    </row>
    <row r="6592" spans="7:7">
      <c r="G6592" s="167"/>
    </row>
    <row r="6593" spans="7:7">
      <c r="G6593" s="167"/>
    </row>
    <row r="6594" spans="7:7">
      <c r="G6594" s="161"/>
    </row>
    <row r="6595" spans="7:7">
      <c r="G6595" s="161"/>
    </row>
    <row r="6596" spans="7:7">
      <c r="G6596" s="161"/>
    </row>
    <row r="6597" spans="7:7">
      <c r="G6597" s="161"/>
    </row>
    <row r="6598" spans="7:7">
      <c r="G6598" s="161"/>
    </row>
    <row r="6599" spans="7:7">
      <c r="G6599" s="161"/>
    </row>
    <row r="6600" spans="7:7">
      <c r="G6600" s="161"/>
    </row>
    <row r="6601" spans="7:7">
      <c r="G6601" s="161"/>
    </row>
    <row r="6602" spans="7:7">
      <c r="G6602" s="161"/>
    </row>
    <row r="6603" spans="7:7">
      <c r="G6603" s="161"/>
    </row>
    <row r="6604" spans="7:7">
      <c r="G6604" s="161"/>
    </row>
    <row r="6605" spans="7:7">
      <c r="G6605" s="161"/>
    </row>
    <row r="6606" spans="7:7">
      <c r="G6606" s="161"/>
    </row>
    <row r="6607" spans="7:7">
      <c r="G6607" s="161"/>
    </row>
    <row r="6608" spans="7:7">
      <c r="G6608" s="161"/>
    </row>
    <row r="6609" spans="7:7">
      <c r="G6609" s="161"/>
    </row>
    <row r="6610" spans="7:7">
      <c r="G6610" s="161"/>
    </row>
    <row r="6611" spans="7:7">
      <c r="G6611" s="161"/>
    </row>
    <row r="6612" spans="7:7">
      <c r="G6612" s="161"/>
    </row>
    <row r="6613" spans="7:7">
      <c r="G6613" s="161"/>
    </row>
    <row r="6614" spans="7:7">
      <c r="G6614" s="161"/>
    </row>
    <row r="6615" spans="7:7">
      <c r="G6615" s="161"/>
    </row>
    <row r="6616" spans="7:7">
      <c r="G6616" s="161"/>
    </row>
    <row r="6617" spans="7:7">
      <c r="G6617" s="161"/>
    </row>
    <row r="6618" spans="7:7">
      <c r="G6618" s="146"/>
    </row>
    <row r="6619" spans="7:7">
      <c r="G6619" s="161"/>
    </row>
    <row r="6620" spans="7:7">
      <c r="G6620" s="161"/>
    </row>
    <row r="6621" spans="7:7">
      <c r="G6621" s="161"/>
    </row>
    <row r="6622" spans="7:7">
      <c r="G6622" s="161"/>
    </row>
    <row r="6623" spans="7:7">
      <c r="G6623" s="161"/>
    </row>
    <row r="6624" spans="7:7">
      <c r="G6624" s="161"/>
    </row>
    <row r="6625" spans="7:7">
      <c r="G6625" s="161"/>
    </row>
    <row r="6626" spans="7:7">
      <c r="G6626" s="161"/>
    </row>
    <row r="6627" spans="7:7">
      <c r="G6627" s="161"/>
    </row>
    <row r="6628" spans="7:7">
      <c r="G6628" s="161"/>
    </row>
    <row r="6629" spans="7:7">
      <c r="G6629" s="161"/>
    </row>
    <row r="6630" spans="7:7">
      <c r="G6630" s="161"/>
    </row>
    <row r="6631" spans="7:7">
      <c r="G6631" s="161"/>
    </row>
    <row r="6632" spans="7:7">
      <c r="G6632" s="161"/>
    </row>
    <row r="6633" spans="7:7">
      <c r="G6633" s="161"/>
    </row>
    <row r="6634" spans="7:7">
      <c r="G6634" s="161"/>
    </row>
    <row r="6635" spans="7:7">
      <c r="G6635" s="161"/>
    </row>
    <row r="6636" spans="7:7">
      <c r="G6636" s="161"/>
    </row>
    <row r="6637" spans="7:7">
      <c r="G6637" s="161"/>
    </row>
    <row r="6638" spans="7:7">
      <c r="G6638" s="161"/>
    </row>
    <row r="6639" spans="7:7">
      <c r="G6639" s="161"/>
    </row>
    <row r="6640" spans="7:7">
      <c r="G6640" s="161"/>
    </row>
    <row r="6641" spans="7:7">
      <c r="G6641" s="161"/>
    </row>
    <row r="6642" spans="7:7">
      <c r="G6642" s="161"/>
    </row>
    <row r="6643" spans="7:7">
      <c r="G6643" s="161"/>
    </row>
    <row r="6644" spans="7:7">
      <c r="G6644" s="161"/>
    </row>
    <row r="6645" spans="7:7">
      <c r="G6645" s="161"/>
    </row>
    <row r="6646" spans="7:7">
      <c r="G6646" s="161"/>
    </row>
    <row r="6647" spans="7:7">
      <c r="G6647" s="161"/>
    </row>
    <row r="6648" spans="7:7">
      <c r="G6648" s="161"/>
    </row>
    <row r="6649" spans="7:7">
      <c r="G6649" s="161"/>
    </row>
    <row r="6650" spans="7:7">
      <c r="G6650" s="161"/>
    </row>
    <row r="6651" spans="7:7">
      <c r="G6651" s="161"/>
    </row>
    <row r="6652" spans="7:7">
      <c r="G6652" s="161"/>
    </row>
    <row r="6653" spans="7:7">
      <c r="G6653" s="161"/>
    </row>
    <row r="6654" spans="7:7">
      <c r="G6654" s="161"/>
    </row>
    <row r="6655" spans="7:7">
      <c r="G6655" s="161"/>
    </row>
    <row r="6656" spans="7:7">
      <c r="G6656" s="161"/>
    </row>
    <row r="6657" spans="7:7">
      <c r="G6657" s="161"/>
    </row>
    <row r="6658" spans="7:7">
      <c r="G6658" s="161"/>
    </row>
    <row r="6659" spans="7:7">
      <c r="G6659" s="161"/>
    </row>
    <row r="6660" spans="7:7">
      <c r="G6660" s="161"/>
    </row>
    <row r="6661" spans="7:7">
      <c r="G6661" s="161"/>
    </row>
    <row r="6662" spans="7:7">
      <c r="G6662" s="161"/>
    </row>
    <row r="6663" spans="7:7">
      <c r="G6663" s="161"/>
    </row>
    <row r="6664" spans="7:7">
      <c r="G6664" s="161"/>
    </row>
    <row r="6665" spans="7:7">
      <c r="G6665" s="161"/>
    </row>
    <row r="6666" spans="7:7">
      <c r="G6666" s="161"/>
    </row>
    <row r="6667" spans="7:7">
      <c r="G6667" s="161"/>
    </row>
    <row r="6668" spans="7:7">
      <c r="G6668" s="161"/>
    </row>
    <row r="6669" spans="7:7">
      <c r="G6669" s="161"/>
    </row>
    <row r="6670" spans="7:7">
      <c r="G6670" s="161"/>
    </row>
    <row r="6671" spans="7:7">
      <c r="G6671" s="161"/>
    </row>
    <row r="6672" spans="7:7">
      <c r="G6672" s="161"/>
    </row>
    <row r="6673" spans="7:7">
      <c r="G6673" s="161"/>
    </row>
    <row r="6674" spans="7:7">
      <c r="G6674" s="161"/>
    </row>
    <row r="6675" spans="7:7">
      <c r="G6675" s="161"/>
    </row>
    <row r="6676" spans="7:7">
      <c r="G6676" s="161"/>
    </row>
    <row r="6677" spans="7:7">
      <c r="G6677" s="161"/>
    </row>
    <row r="6678" spans="7:7">
      <c r="G6678" s="161"/>
    </row>
    <row r="6679" spans="7:7">
      <c r="G6679" s="161"/>
    </row>
    <row r="6680" spans="7:7">
      <c r="G6680" s="161"/>
    </row>
    <row r="6681" spans="7:7">
      <c r="G6681" s="161"/>
    </row>
    <row r="6682" spans="7:7">
      <c r="G6682" s="161"/>
    </row>
    <row r="6683" spans="7:7">
      <c r="G6683" s="161"/>
    </row>
    <row r="6684" spans="7:7">
      <c r="G6684" s="161"/>
    </row>
    <row r="6685" spans="7:7">
      <c r="G6685" s="161"/>
    </row>
    <row r="6686" spans="7:7">
      <c r="G6686" s="161"/>
    </row>
    <row r="6687" spans="7:7">
      <c r="G6687" s="161"/>
    </row>
    <row r="6688" spans="7:7">
      <c r="G6688" s="161"/>
    </row>
    <row r="6689" spans="7:7">
      <c r="G6689" s="161"/>
    </row>
    <row r="6690" spans="7:7">
      <c r="G6690" s="161"/>
    </row>
    <row r="6691" spans="7:7">
      <c r="G6691" s="161"/>
    </row>
    <row r="6692" spans="7:7">
      <c r="G6692" s="161"/>
    </row>
    <row r="6693" spans="7:7">
      <c r="G6693" s="161"/>
    </row>
    <row r="6694" spans="7:7">
      <c r="G6694" s="161"/>
    </row>
    <row r="6695" spans="7:7">
      <c r="G6695" s="161"/>
    </row>
    <row r="6696" spans="7:7">
      <c r="G6696" s="161"/>
    </row>
    <row r="6697" spans="7:7">
      <c r="G6697" s="161"/>
    </row>
    <row r="6698" spans="7:7">
      <c r="G6698" s="161"/>
    </row>
    <row r="6699" spans="7:7">
      <c r="G6699" s="161"/>
    </row>
    <row r="6700" spans="7:7">
      <c r="G6700" s="161"/>
    </row>
    <row r="6701" spans="7:7">
      <c r="G6701" s="161"/>
    </row>
    <row r="6702" spans="7:7">
      <c r="G6702" s="161"/>
    </row>
    <row r="6703" spans="7:7">
      <c r="G6703" s="161"/>
    </row>
    <row r="6704" spans="7:7">
      <c r="G6704" s="161"/>
    </row>
    <row r="6705" spans="7:7">
      <c r="G6705" s="161"/>
    </row>
    <row r="6706" spans="7:7">
      <c r="G6706" s="161"/>
    </row>
    <row r="6707" spans="7:7">
      <c r="G6707" s="161"/>
    </row>
    <row r="6708" spans="7:7">
      <c r="G6708" s="161"/>
    </row>
    <row r="6709" spans="7:7">
      <c r="G6709" s="161"/>
    </row>
    <row r="6710" spans="7:7">
      <c r="G6710" s="161"/>
    </row>
    <row r="6711" spans="7:7">
      <c r="G6711" s="161"/>
    </row>
    <row r="6712" spans="7:7">
      <c r="G6712" s="161"/>
    </row>
    <row r="6713" spans="7:7">
      <c r="G6713" s="161"/>
    </row>
    <row r="6714" spans="7:7">
      <c r="G6714" s="161"/>
    </row>
    <row r="6715" spans="7:7">
      <c r="G6715" s="161"/>
    </row>
    <row r="6716" spans="7:7">
      <c r="G6716" s="161"/>
    </row>
    <row r="6717" spans="7:7">
      <c r="G6717" s="161"/>
    </row>
    <row r="6718" spans="7:7">
      <c r="G6718" s="161"/>
    </row>
    <row r="6719" spans="7:7">
      <c r="G6719" s="161"/>
    </row>
    <row r="6720" spans="7:7">
      <c r="G6720" s="161"/>
    </row>
    <row r="6721" spans="7:7">
      <c r="G6721" s="161"/>
    </row>
    <row r="6722" spans="7:7">
      <c r="G6722" s="161"/>
    </row>
    <row r="6723" spans="7:7">
      <c r="G6723" s="161"/>
    </row>
    <row r="6724" spans="7:7">
      <c r="G6724" s="161"/>
    </row>
    <row r="6725" spans="7:7">
      <c r="G6725" s="161"/>
    </row>
    <row r="6726" spans="7:7">
      <c r="G6726" s="161"/>
    </row>
    <row r="6727" spans="7:7">
      <c r="G6727" s="161"/>
    </row>
    <row r="6728" spans="7:7">
      <c r="G6728" s="161"/>
    </row>
    <row r="6729" spans="7:7">
      <c r="G6729" s="161"/>
    </row>
    <row r="6730" spans="7:7">
      <c r="G6730" s="161"/>
    </row>
    <row r="6731" spans="7:7">
      <c r="G6731" s="161"/>
    </row>
    <row r="6732" spans="7:7">
      <c r="G6732" s="161"/>
    </row>
    <row r="6733" spans="7:7">
      <c r="G6733" s="161"/>
    </row>
    <row r="6734" spans="7:7">
      <c r="G6734" s="161"/>
    </row>
    <row r="6735" spans="7:7">
      <c r="G6735" s="161"/>
    </row>
    <row r="6736" spans="7:7">
      <c r="G6736" s="161"/>
    </row>
    <row r="6737" spans="7:8">
      <c r="G6737" s="161"/>
    </row>
    <row r="6738" spans="7:8">
      <c r="G6738" s="161"/>
    </row>
    <row r="6739" spans="7:8">
      <c r="G6739" s="161"/>
    </row>
    <row r="6740" spans="7:8">
      <c r="G6740" s="161"/>
    </row>
    <row r="6741" spans="7:8">
      <c r="G6741" s="161"/>
    </row>
    <row r="6742" spans="7:8">
      <c r="G6742" s="161"/>
    </row>
    <row r="6743" spans="7:8">
      <c r="G6743" s="161"/>
    </row>
    <row r="6744" spans="7:8">
      <c r="G6744" s="161"/>
    </row>
    <row r="6745" spans="7:8">
      <c r="G6745" s="161"/>
    </row>
    <row r="6746" spans="7:8">
      <c r="G6746" s="167"/>
    </row>
    <row r="6747" spans="7:8">
      <c r="G6747" s="167"/>
    </row>
    <row r="6748" spans="7:8">
      <c r="G6748" s="167"/>
    </row>
    <row r="6749" spans="7:8">
      <c r="G6749" s="83"/>
      <c r="H6749" s="83"/>
    </row>
    <row r="6750" spans="7:8">
      <c r="G6750" s="83"/>
      <c r="H6750" s="83"/>
    </row>
    <row r="6751" spans="7:8">
      <c r="G6751" s="83"/>
      <c r="H6751" s="83"/>
    </row>
    <row r="6752" spans="7:8">
      <c r="G6752" s="83"/>
      <c r="H6752" s="83"/>
    </row>
    <row r="6753" spans="7:8">
      <c r="G6753" s="83"/>
      <c r="H6753" s="83"/>
    </row>
    <row r="6754" spans="7:8">
      <c r="G6754" s="83"/>
      <c r="H6754" s="83"/>
    </row>
    <row r="6755" spans="7:8">
      <c r="G6755" s="83"/>
      <c r="H6755" s="83"/>
    </row>
    <row r="6756" spans="7:8">
      <c r="G6756" s="167"/>
    </row>
    <row r="6757" spans="7:8">
      <c r="G6757" s="167"/>
    </row>
    <row r="6758" spans="7:8">
      <c r="G6758" s="167"/>
    </row>
    <row r="6759" spans="7:8">
      <c r="G6759" s="167"/>
    </row>
    <row r="6760" spans="7:8">
      <c r="G6760" s="167"/>
    </row>
    <row r="6761" spans="7:8">
      <c r="G6761" s="167"/>
    </row>
    <row r="6762" spans="7:8">
      <c r="G6762" s="167"/>
    </row>
    <row r="6763" spans="7:8">
      <c r="G6763" s="167"/>
    </row>
    <row r="6764" spans="7:8">
      <c r="G6764" s="167"/>
    </row>
    <row r="6765" spans="7:8">
      <c r="G6765" s="167"/>
    </row>
    <row r="6766" spans="7:8">
      <c r="G6766" s="167"/>
    </row>
    <row r="6767" spans="7:8">
      <c r="G6767" s="167"/>
    </row>
    <row r="6768" spans="7:8">
      <c r="G6768" s="167"/>
    </row>
    <row r="6769" spans="7:7">
      <c r="G6769" s="167"/>
    </row>
    <row r="6770" spans="7:7">
      <c r="G6770" s="167"/>
    </row>
    <row r="6771" spans="7:7">
      <c r="G6771" s="167"/>
    </row>
    <row r="6772" spans="7:7">
      <c r="G6772" s="167"/>
    </row>
    <row r="6773" spans="7:7">
      <c r="G6773" s="167"/>
    </row>
    <row r="6774" spans="7:7">
      <c r="G6774" s="167"/>
    </row>
    <row r="6775" spans="7:7">
      <c r="G6775" s="167"/>
    </row>
    <row r="6776" spans="7:7">
      <c r="G6776" s="167"/>
    </row>
    <row r="6777" spans="7:7">
      <c r="G6777" s="167"/>
    </row>
    <row r="6778" spans="7:7">
      <c r="G6778" s="167"/>
    </row>
    <row r="6779" spans="7:7">
      <c r="G6779" s="167"/>
    </row>
    <row r="6780" spans="7:7">
      <c r="G6780" s="167"/>
    </row>
    <row r="6781" spans="7:7">
      <c r="G6781" s="167"/>
    </row>
    <row r="6782" spans="7:7">
      <c r="G6782" s="167"/>
    </row>
    <row r="6783" spans="7:7">
      <c r="G6783" s="167"/>
    </row>
    <row r="6784" spans="7:7">
      <c r="G6784" s="167"/>
    </row>
    <row r="6785" spans="7:7">
      <c r="G6785" s="167"/>
    </row>
    <row r="6787" spans="7:7">
      <c r="G6787" s="167"/>
    </row>
    <row r="6788" spans="7:7">
      <c r="G6788" s="167"/>
    </row>
    <row r="6789" spans="7:7">
      <c r="G6789" s="167"/>
    </row>
    <row r="6790" spans="7:7">
      <c r="G6790" s="167"/>
    </row>
    <row r="6791" spans="7:7">
      <c r="G6791" s="167"/>
    </row>
    <row r="6792" spans="7:7">
      <c r="G6792" s="167"/>
    </row>
    <row r="6793" spans="7:7">
      <c r="G6793" s="167"/>
    </row>
    <row r="6794" spans="7:7">
      <c r="G6794" s="167"/>
    </row>
    <row r="6795" spans="7:7">
      <c r="G6795" s="167"/>
    </row>
    <row r="6796" spans="7:7">
      <c r="G6796" s="167"/>
    </row>
    <row r="6797" spans="7:7">
      <c r="G6797" s="167"/>
    </row>
    <row r="6798" spans="7:7">
      <c r="G6798" s="167"/>
    </row>
    <row r="6799" spans="7:7">
      <c r="G6799" s="167"/>
    </row>
    <row r="6800" spans="7:7">
      <c r="G6800" s="167"/>
    </row>
    <row r="6801" spans="7:7">
      <c r="G6801" s="167"/>
    </row>
    <row r="6802" spans="7:7">
      <c r="G6802" s="167"/>
    </row>
    <row r="6803" spans="7:7">
      <c r="G6803" s="167"/>
    </row>
    <row r="6804" spans="7:7">
      <c r="G6804" s="167"/>
    </row>
    <row r="6805" spans="7:7">
      <c r="G6805" s="167"/>
    </row>
    <row r="6806" spans="7:7">
      <c r="G6806" s="167"/>
    </row>
    <row r="6807" spans="7:7">
      <c r="G6807" s="167"/>
    </row>
    <row r="6808" spans="7:7">
      <c r="G6808" s="167"/>
    </row>
    <row r="6809" spans="7:7">
      <c r="G6809" s="167"/>
    </row>
    <row r="6810" spans="7:7">
      <c r="G6810" s="167"/>
    </row>
    <row r="6811" spans="7:7">
      <c r="G6811" s="167"/>
    </row>
    <row r="6812" spans="7:7">
      <c r="G6812" s="167"/>
    </row>
    <row r="6813" spans="7:7">
      <c r="G6813" s="167"/>
    </row>
    <row r="6814" spans="7:7">
      <c r="G6814" s="167"/>
    </row>
    <row r="6815" spans="7:7">
      <c r="G6815" s="167"/>
    </row>
    <row r="6816" spans="7:7">
      <c r="G6816" s="167"/>
    </row>
    <row r="6817" spans="7:7">
      <c r="G6817" s="167"/>
    </row>
    <row r="6818" spans="7:7">
      <c r="G6818" s="167"/>
    </row>
    <row r="6819" spans="7:7">
      <c r="G6819" s="167"/>
    </row>
    <row r="6820" spans="7:7">
      <c r="G6820" s="167"/>
    </row>
    <row r="6821" spans="7:7">
      <c r="G6821" s="167"/>
    </row>
    <row r="6822" spans="7:7">
      <c r="G6822" s="167"/>
    </row>
    <row r="6823" spans="7:7">
      <c r="G6823" s="167"/>
    </row>
    <row r="6824" spans="7:7">
      <c r="G6824" s="167"/>
    </row>
    <row r="6825" spans="7:7">
      <c r="G6825" s="167"/>
    </row>
    <row r="6826" spans="7:7">
      <c r="G6826" s="167"/>
    </row>
    <row r="6827" spans="7:7">
      <c r="G6827" s="167"/>
    </row>
    <row r="6828" spans="7:7">
      <c r="G6828" s="167"/>
    </row>
    <row r="6829" spans="7:7">
      <c r="G6829" s="167"/>
    </row>
    <row r="6830" spans="7:7">
      <c r="G6830" s="167"/>
    </row>
    <row r="6831" spans="7:7">
      <c r="G6831" s="167"/>
    </row>
    <row r="6832" spans="7:7">
      <c r="G6832" s="167"/>
    </row>
    <row r="6833" spans="7:7">
      <c r="G6833" s="167"/>
    </row>
    <row r="6834" spans="7:7">
      <c r="G6834" s="167"/>
    </row>
    <row r="6835" spans="7:7">
      <c r="G6835" s="167"/>
    </row>
    <row r="6836" spans="7:7">
      <c r="G6836" s="167"/>
    </row>
    <row r="6837" spans="7:7">
      <c r="G6837" s="167"/>
    </row>
    <row r="6838" spans="7:7">
      <c r="G6838" s="167"/>
    </row>
    <row r="6839" spans="7:7">
      <c r="G6839" s="167"/>
    </row>
    <row r="6840" spans="7:7">
      <c r="G6840" s="167"/>
    </row>
    <row r="6841" spans="7:7">
      <c r="G6841" s="167"/>
    </row>
    <row r="6842" spans="7:7">
      <c r="G6842" s="167"/>
    </row>
    <row r="6843" spans="7:7">
      <c r="G6843" s="167"/>
    </row>
    <row r="6844" spans="7:7">
      <c r="G6844" s="167"/>
    </row>
    <row r="6845" spans="7:7">
      <c r="G6845" s="167"/>
    </row>
    <row r="6846" spans="7:7">
      <c r="G6846" s="167"/>
    </row>
    <row r="6847" spans="7:7">
      <c r="G6847" s="167"/>
    </row>
    <row r="6848" spans="7:7">
      <c r="G6848" s="167"/>
    </row>
    <row r="6849" spans="7:7">
      <c r="G6849" s="167"/>
    </row>
    <row r="6850" spans="7:7">
      <c r="G6850" s="167"/>
    </row>
    <row r="6851" spans="7:7">
      <c r="G6851" s="167"/>
    </row>
    <row r="6852" spans="7:7">
      <c r="G6852" s="167"/>
    </row>
    <row r="6853" spans="7:7">
      <c r="G6853" s="167"/>
    </row>
    <row r="6854" spans="7:7">
      <c r="G6854" s="167"/>
    </row>
    <row r="6855" spans="7:7">
      <c r="G6855" s="167"/>
    </row>
    <row r="6856" spans="7:7">
      <c r="G6856" s="167"/>
    </row>
    <row r="6857" spans="7:7">
      <c r="G6857" s="167"/>
    </row>
    <row r="6858" spans="7:7">
      <c r="G6858" s="167"/>
    </row>
    <row r="6859" spans="7:7">
      <c r="G6859" s="167"/>
    </row>
    <row r="6860" spans="7:7">
      <c r="G6860" s="167"/>
    </row>
    <row r="6861" spans="7:7">
      <c r="G6861" s="167"/>
    </row>
    <row r="6862" spans="7:7">
      <c r="G6862" s="167"/>
    </row>
    <row r="6863" spans="7:7">
      <c r="G6863" s="167"/>
    </row>
    <row r="6864" spans="7:7">
      <c r="G6864" s="167"/>
    </row>
    <row r="6865" spans="7:7">
      <c r="G6865" s="167"/>
    </row>
    <row r="6866" spans="7:7">
      <c r="G6866" s="167"/>
    </row>
    <row r="6867" spans="7:7">
      <c r="G6867" s="167"/>
    </row>
    <row r="6868" spans="7:7">
      <c r="G6868" s="167"/>
    </row>
    <row r="6869" spans="7:7">
      <c r="G6869" s="167"/>
    </row>
    <row r="6870" spans="7:7">
      <c r="G6870" s="167"/>
    </row>
    <row r="6871" spans="7:7">
      <c r="G6871" s="167"/>
    </row>
    <row r="6872" spans="7:7">
      <c r="G6872" s="167"/>
    </row>
    <row r="6873" spans="7:7">
      <c r="G6873" s="167"/>
    </row>
    <row r="6874" spans="7:7">
      <c r="G6874" s="167"/>
    </row>
    <row r="6875" spans="7:7">
      <c r="G6875" s="167"/>
    </row>
    <row r="6876" spans="7:7">
      <c r="G6876" s="167"/>
    </row>
    <row r="6877" spans="7:7">
      <c r="G6877" s="167"/>
    </row>
    <row r="6878" spans="7:7">
      <c r="G6878" s="167"/>
    </row>
    <row r="6879" spans="7:7">
      <c r="G6879" s="167"/>
    </row>
    <row r="6880" spans="7:7">
      <c r="G6880" s="167"/>
    </row>
    <row r="6881" spans="7:10">
      <c r="G6881" s="167"/>
    </row>
    <row r="6882" spans="7:10">
      <c r="G6882" s="167"/>
    </row>
    <row r="6883" spans="7:10">
      <c r="G6883" s="167"/>
    </row>
    <row r="6884" spans="7:10">
      <c r="G6884" s="167"/>
    </row>
    <row r="6885" spans="7:10">
      <c r="G6885" s="167"/>
    </row>
    <row r="6886" spans="7:10">
      <c r="G6886" s="167"/>
    </row>
    <row r="6887" spans="7:10">
      <c r="G6887" s="167"/>
    </row>
    <row r="6888" spans="7:10">
      <c r="G6888" s="167"/>
    </row>
    <row r="6889" spans="7:10">
      <c r="G6889" s="167"/>
    </row>
    <row r="6890" spans="7:10">
      <c r="G6890" s="167"/>
    </row>
    <row r="6891" spans="7:10">
      <c r="G6891" s="167"/>
    </row>
    <row r="6892" spans="7:10">
      <c r="G6892" s="167"/>
    </row>
    <row r="6893" spans="7:10">
      <c r="G6893" s="167"/>
    </row>
    <row r="6894" spans="7:10">
      <c r="G6894" s="167"/>
      <c r="H6894" s="181"/>
      <c r="I6894" s="182"/>
      <c r="J6894" s="182"/>
    </row>
    <row r="6895" spans="7:10">
      <c r="G6895" s="167"/>
      <c r="H6895" s="181"/>
      <c r="I6895" s="182"/>
      <c r="J6895" s="182"/>
    </row>
    <row r="6896" spans="7:10">
      <c r="G6896" s="167"/>
      <c r="H6896" s="181"/>
      <c r="I6896" s="182"/>
      <c r="J6896" s="182"/>
    </row>
    <row r="6897" spans="7:10">
      <c r="G6897" s="167"/>
      <c r="H6897" s="181"/>
      <c r="I6897" s="182"/>
      <c r="J6897" s="182"/>
    </row>
    <row r="6898" spans="7:10">
      <c r="G6898" s="167"/>
      <c r="H6898" s="181"/>
      <c r="I6898" s="182"/>
      <c r="J6898" s="182"/>
    </row>
    <row r="6899" spans="7:10">
      <c r="G6899" s="167"/>
    </row>
    <row r="6900" spans="7:10">
      <c r="G6900" s="167"/>
      <c r="H6900" s="183"/>
    </row>
    <row r="6901" spans="7:10">
      <c r="G6901" s="167"/>
      <c r="H6901" s="183"/>
    </row>
    <row r="6902" spans="7:10">
      <c r="G6902" s="167"/>
      <c r="H6902" s="183"/>
    </row>
    <row r="6903" spans="7:10">
      <c r="G6903" s="167"/>
      <c r="H6903" s="183"/>
    </row>
    <row r="6904" spans="7:10">
      <c r="G6904" s="167"/>
      <c r="H6904" s="183"/>
    </row>
    <row r="6905" spans="7:10">
      <c r="G6905" s="167"/>
      <c r="H6905" s="183"/>
    </row>
    <row r="6906" spans="7:10">
      <c r="G6906" s="167"/>
      <c r="H6906" s="183"/>
    </row>
    <row r="6907" spans="7:10">
      <c r="G6907" s="167"/>
      <c r="H6907" s="183"/>
    </row>
    <row r="6908" spans="7:10">
      <c r="G6908" s="167"/>
      <c r="H6908" s="183"/>
    </row>
    <row r="6909" spans="7:10">
      <c r="G6909" s="167"/>
      <c r="H6909" s="183"/>
    </row>
    <row r="6910" spans="7:10">
      <c r="G6910" s="167"/>
      <c r="H6910" s="183"/>
    </row>
    <row r="6911" spans="7:10">
      <c r="G6911" s="167"/>
      <c r="H6911" s="183"/>
    </row>
    <row r="6912" spans="7:10">
      <c r="G6912" s="167"/>
      <c r="H6912" s="183"/>
    </row>
    <row r="6913" spans="7:8">
      <c r="G6913" s="167"/>
      <c r="H6913" s="183"/>
    </row>
    <row r="6914" spans="7:8">
      <c r="G6914" s="167"/>
      <c r="H6914" s="183"/>
    </row>
    <row r="6915" spans="7:8">
      <c r="G6915" s="167"/>
      <c r="H6915" s="183"/>
    </row>
    <row r="6916" spans="7:8">
      <c r="G6916" s="167"/>
      <c r="H6916" s="183"/>
    </row>
    <row r="6917" spans="7:8">
      <c r="G6917" s="167"/>
      <c r="H6917" s="183"/>
    </row>
    <row r="6918" spans="7:8">
      <c r="G6918" s="167"/>
      <c r="H6918" s="183"/>
    </row>
    <row r="6919" spans="7:8">
      <c r="G6919" s="167"/>
      <c r="H6919" s="183"/>
    </row>
    <row r="6920" spans="7:8">
      <c r="G6920" s="167"/>
      <c r="H6920" s="183"/>
    </row>
    <row r="6921" spans="7:8">
      <c r="G6921" s="167"/>
      <c r="H6921" s="183"/>
    </row>
    <row r="6922" spans="7:8">
      <c r="G6922" s="167"/>
      <c r="H6922" s="183"/>
    </row>
    <row r="6923" spans="7:8">
      <c r="G6923" s="167"/>
      <c r="H6923" s="183"/>
    </row>
    <row r="6924" spans="7:8">
      <c r="G6924" s="167"/>
      <c r="H6924" s="183"/>
    </row>
    <row r="6925" spans="7:8">
      <c r="G6925" s="167"/>
      <c r="H6925" s="183"/>
    </row>
    <row r="6926" spans="7:8">
      <c r="G6926" s="167"/>
      <c r="H6926" s="183"/>
    </row>
    <row r="6927" spans="7:8">
      <c r="G6927" s="167"/>
      <c r="H6927" s="183"/>
    </row>
    <row r="6928" spans="7:8">
      <c r="G6928" s="167"/>
      <c r="H6928" s="183"/>
    </row>
    <row r="6929" spans="7:10">
      <c r="G6929" s="167"/>
      <c r="H6929" s="183"/>
    </row>
    <row r="6930" spans="7:10">
      <c r="G6930" s="167"/>
    </row>
    <row r="6931" spans="7:10">
      <c r="G6931" s="167"/>
      <c r="H6931" s="183"/>
      <c r="J6931" s="182"/>
    </row>
    <row r="6932" spans="7:10">
      <c r="G6932" s="167"/>
      <c r="H6932" s="181"/>
      <c r="I6932" s="182"/>
    </row>
    <row r="6933" spans="7:10">
      <c r="G6933" s="167"/>
      <c r="H6933" s="181"/>
      <c r="I6933" s="182"/>
      <c r="J6933" s="182"/>
    </row>
    <row r="6934" spans="7:10">
      <c r="G6934" s="167"/>
      <c r="H6934" s="181"/>
      <c r="I6934" s="182"/>
      <c r="J6934" s="182"/>
    </row>
    <row r="6935" spans="7:10">
      <c r="G6935" s="167"/>
      <c r="H6935" s="181"/>
      <c r="I6935" s="182"/>
      <c r="J6935" s="182"/>
    </row>
    <row r="6936" spans="7:10">
      <c r="G6936" s="167"/>
      <c r="H6936" s="181"/>
      <c r="I6936" s="182"/>
      <c r="J6936" s="182"/>
    </row>
    <row r="6937" spans="7:10">
      <c r="G6937" s="167"/>
      <c r="H6937" s="183"/>
    </row>
    <row r="6938" spans="7:10">
      <c r="G6938" s="167"/>
      <c r="H6938" s="183"/>
    </row>
    <row r="6939" spans="7:10">
      <c r="G6939" s="167"/>
      <c r="H6939" s="183"/>
    </row>
    <row r="6940" spans="7:10">
      <c r="G6940" s="167"/>
      <c r="H6940" s="183"/>
    </row>
    <row r="6941" spans="7:10">
      <c r="G6941" s="167"/>
      <c r="H6941" s="181"/>
    </row>
    <row r="6942" spans="7:10">
      <c r="G6942" s="167"/>
      <c r="H6942" s="183"/>
    </row>
    <row r="6943" spans="7:10">
      <c r="G6943" s="167"/>
      <c r="H6943" s="183"/>
    </row>
    <row r="6944" spans="7:10">
      <c r="G6944" s="167"/>
      <c r="H6944" s="181"/>
      <c r="I6944" s="182"/>
      <c r="J6944" s="182"/>
    </row>
    <row r="6945" spans="7:10">
      <c r="G6945" s="167"/>
      <c r="H6945" s="181"/>
      <c r="I6945" s="182"/>
      <c r="J6945" s="182"/>
    </row>
    <row r="6946" spans="7:10">
      <c r="G6946" s="167"/>
      <c r="H6946" s="181"/>
    </row>
    <row r="6947" spans="7:10">
      <c r="G6947" s="167"/>
      <c r="H6947" s="183"/>
    </row>
    <row r="6948" spans="7:10">
      <c r="G6948" s="167"/>
      <c r="H6948" s="181"/>
    </row>
    <row r="6949" spans="7:10">
      <c r="G6949" s="167"/>
      <c r="H6949" s="183"/>
    </row>
    <row r="6950" spans="7:10">
      <c r="G6950" s="167"/>
      <c r="H6950" s="183"/>
      <c r="J6950" s="182"/>
    </row>
    <row r="6951" spans="7:10">
      <c r="G6951" s="167"/>
      <c r="H6951" s="181"/>
    </row>
    <row r="6952" spans="7:10">
      <c r="G6952" s="167"/>
      <c r="H6952" s="183"/>
    </row>
    <row r="6953" spans="7:10">
      <c r="G6953" s="167"/>
      <c r="H6953" s="181"/>
      <c r="I6953" s="182"/>
      <c r="J6953" s="182"/>
    </row>
    <row r="6954" spans="7:10">
      <c r="G6954" s="167"/>
      <c r="H6954" s="183"/>
      <c r="J6954" s="182"/>
    </row>
    <row r="6955" spans="7:10">
      <c r="G6955" s="167"/>
      <c r="H6955" s="181"/>
      <c r="I6955" s="182"/>
    </row>
    <row r="6956" spans="7:10">
      <c r="G6956" s="167"/>
      <c r="H6956" s="181"/>
      <c r="I6956" s="182"/>
      <c r="J6956" s="182"/>
    </row>
    <row r="6957" spans="7:10">
      <c r="G6957" s="167"/>
      <c r="H6957" s="183"/>
    </row>
    <row r="6958" spans="7:10">
      <c r="G6958" s="167"/>
      <c r="H6958" s="183"/>
    </row>
    <row r="6959" spans="7:10">
      <c r="G6959" s="167"/>
      <c r="H6959" s="183"/>
    </row>
    <row r="6960" spans="7:10">
      <c r="G6960" s="167"/>
      <c r="H6960" s="183"/>
    </row>
    <row r="6961" spans="7:10">
      <c r="G6961" s="167"/>
      <c r="H6961" s="183"/>
    </row>
    <row r="6962" spans="7:10">
      <c r="G6962" s="167"/>
      <c r="H6962" s="183"/>
    </row>
    <row r="6963" spans="7:10">
      <c r="G6963" s="167"/>
      <c r="H6963" s="183"/>
    </row>
    <row r="6964" spans="7:10">
      <c r="G6964" s="167"/>
      <c r="H6964" s="181"/>
    </row>
    <row r="6965" spans="7:10">
      <c r="G6965" s="167"/>
      <c r="H6965" s="181"/>
      <c r="I6965" s="182"/>
      <c r="J6965" s="182"/>
    </row>
    <row r="6966" spans="7:10">
      <c r="G6966" s="167"/>
      <c r="H6966" s="181"/>
      <c r="I6966" s="182"/>
    </row>
    <row r="6967" spans="7:10">
      <c r="G6967" s="167"/>
      <c r="H6967" s="181"/>
    </row>
    <row r="6968" spans="7:10">
      <c r="G6968" s="167"/>
      <c r="H6968" s="181"/>
      <c r="I6968" s="182"/>
      <c r="J6968" s="182"/>
    </row>
    <row r="6969" spans="7:10">
      <c r="G6969" s="167"/>
      <c r="H6969" s="181"/>
      <c r="I6969" s="182"/>
      <c r="J6969" s="182"/>
    </row>
    <row r="6970" spans="7:10">
      <c r="G6970" s="167"/>
      <c r="H6970" s="181"/>
      <c r="I6970" s="182"/>
      <c r="J6970" s="182"/>
    </row>
    <row r="6971" spans="7:10">
      <c r="G6971" s="167"/>
      <c r="H6971" s="181"/>
      <c r="I6971" s="182"/>
      <c r="J6971" s="182"/>
    </row>
    <row r="6972" spans="7:10">
      <c r="G6972" s="167"/>
      <c r="H6972" s="181"/>
      <c r="I6972" s="182"/>
      <c r="J6972" s="182"/>
    </row>
    <row r="6973" spans="7:10">
      <c r="G6973" s="167"/>
      <c r="H6973" s="181"/>
      <c r="I6973" s="182"/>
      <c r="J6973" s="182"/>
    </row>
    <row r="6974" spans="7:10">
      <c r="G6974" s="167"/>
      <c r="H6974" s="181"/>
      <c r="I6974" s="182"/>
      <c r="J6974" s="182"/>
    </row>
    <row r="6975" spans="7:10">
      <c r="G6975" s="167"/>
      <c r="H6975" s="181"/>
      <c r="I6975" s="182"/>
      <c r="J6975" s="182"/>
    </row>
    <row r="6976" spans="7:10">
      <c r="G6976" s="167"/>
      <c r="H6976" s="181"/>
      <c r="I6976" s="182"/>
      <c r="J6976" s="182"/>
    </row>
    <row r="6977" spans="7:10">
      <c r="G6977" s="167"/>
      <c r="H6977" s="181"/>
      <c r="I6977" s="182"/>
      <c r="J6977" s="182"/>
    </row>
    <row r="6978" spans="7:10">
      <c r="G6978" s="167"/>
      <c r="H6978" s="181"/>
      <c r="I6978" s="182"/>
      <c r="J6978" s="182"/>
    </row>
    <row r="6979" spans="7:10">
      <c r="G6979" s="167"/>
      <c r="H6979" s="181"/>
      <c r="I6979" s="182"/>
      <c r="J6979" s="182"/>
    </row>
    <row r="6980" spans="7:10">
      <c r="G6980" s="167"/>
      <c r="H6980" s="181"/>
      <c r="I6980" s="182"/>
      <c r="J6980" s="182"/>
    </row>
    <row r="6981" spans="7:10">
      <c r="G6981" s="167"/>
      <c r="H6981" s="181"/>
      <c r="I6981" s="182"/>
      <c r="J6981" s="182"/>
    </row>
    <row r="6982" spans="7:10">
      <c r="G6982" s="167"/>
      <c r="H6982" s="181"/>
      <c r="I6982" s="182"/>
      <c r="J6982" s="182"/>
    </row>
    <row r="6983" spans="7:10">
      <c r="G6983" s="167"/>
      <c r="H6983" s="181"/>
      <c r="I6983" s="182"/>
      <c r="J6983" s="182"/>
    </row>
    <row r="6984" spans="7:10">
      <c r="G6984" s="167"/>
      <c r="H6984" s="181"/>
      <c r="I6984" s="182"/>
      <c r="J6984" s="182"/>
    </row>
    <row r="6985" spans="7:10">
      <c r="G6985" s="167"/>
      <c r="H6985" s="181"/>
      <c r="I6985" s="182"/>
      <c r="J6985" s="182"/>
    </row>
    <row r="6986" spans="7:10">
      <c r="G6986" s="167"/>
      <c r="H6986" s="181"/>
      <c r="I6986" s="182"/>
      <c r="J6986" s="182"/>
    </row>
    <row r="6987" spans="7:10">
      <c r="G6987" s="167"/>
      <c r="H6987" s="181"/>
      <c r="I6987" s="182"/>
      <c r="J6987" s="182"/>
    </row>
    <row r="6988" spans="7:10">
      <c r="H6988" s="181"/>
      <c r="I6988" s="182"/>
      <c r="J6988" s="182"/>
    </row>
    <row r="6989" spans="7:10">
      <c r="H6989" s="181"/>
      <c r="I6989" s="182"/>
      <c r="J6989" s="182"/>
    </row>
    <row r="6990" spans="7:10">
      <c r="H6990" s="181"/>
      <c r="I6990" s="182"/>
      <c r="J6990" s="182"/>
    </row>
    <row r="6991" spans="7:10">
      <c r="G6991" s="180"/>
      <c r="H6991" s="181"/>
      <c r="I6991" s="182"/>
      <c r="J6991" s="182"/>
    </row>
    <row r="6992" spans="7:10">
      <c r="G6992" s="180"/>
      <c r="H6992" s="181"/>
      <c r="I6992" s="182"/>
      <c r="J6992" s="182"/>
    </row>
    <row r="6993" spans="7:10">
      <c r="G6993" s="180"/>
      <c r="H6993" s="181"/>
      <c r="I6993" s="182"/>
      <c r="J6993" s="182"/>
    </row>
    <row r="6994" spans="7:10">
      <c r="H6994" s="181"/>
      <c r="I6994" s="182"/>
      <c r="J6994" s="182"/>
    </row>
    <row r="6995" spans="7:10">
      <c r="H6995" s="181"/>
      <c r="I6995" s="182"/>
      <c r="J6995" s="182"/>
    </row>
    <row r="6996" spans="7:10">
      <c r="G6996" s="180"/>
      <c r="H6996" s="181"/>
      <c r="I6996" s="182"/>
      <c r="J6996" s="182"/>
    </row>
    <row r="6997" spans="7:10">
      <c r="G6997" s="180"/>
      <c r="H6997" s="181"/>
      <c r="I6997" s="182"/>
      <c r="J6997" s="182"/>
    </row>
    <row r="6998" spans="7:10">
      <c r="G6998" s="180"/>
      <c r="H6998" s="181"/>
      <c r="I6998" s="182"/>
      <c r="J6998" s="182"/>
    </row>
    <row r="6999" spans="7:10">
      <c r="G6999" s="180"/>
      <c r="H6999" s="181"/>
      <c r="I6999" s="182"/>
      <c r="J6999" s="182"/>
    </row>
    <row r="7000" spans="7:10">
      <c r="G7000" s="180"/>
      <c r="H7000" s="181"/>
      <c r="I7000" s="182"/>
      <c r="J7000" s="182"/>
    </row>
    <row r="7001" spans="7:10">
      <c r="H7001" s="181"/>
      <c r="I7001" s="182"/>
      <c r="J7001" s="182"/>
    </row>
    <row r="7002" spans="7:10">
      <c r="G7002" s="180"/>
      <c r="H7002" s="181"/>
      <c r="I7002" s="182"/>
      <c r="J7002" s="182"/>
    </row>
    <row r="7003" spans="7:10">
      <c r="H7003" s="181"/>
      <c r="I7003" s="182"/>
      <c r="J7003" s="182"/>
    </row>
    <row r="7004" spans="7:10">
      <c r="H7004" s="181"/>
      <c r="I7004" s="182"/>
      <c r="J7004" s="182"/>
    </row>
    <row r="7005" spans="7:10">
      <c r="H7005" s="181"/>
      <c r="I7005" s="182"/>
      <c r="J7005" s="182"/>
    </row>
    <row r="7006" spans="7:10">
      <c r="H7006" s="181"/>
      <c r="I7006" s="182"/>
      <c r="J7006" s="182"/>
    </row>
    <row r="7007" spans="7:10">
      <c r="H7007" s="181"/>
      <c r="I7007" s="182"/>
      <c r="J7007" s="182"/>
    </row>
    <row r="7008" spans="7:10">
      <c r="H7008" s="181"/>
      <c r="I7008" s="182"/>
      <c r="J7008" s="182"/>
    </row>
    <row r="7009" spans="8:10">
      <c r="H7009" s="181"/>
      <c r="I7009" s="182"/>
      <c r="J7009" s="182"/>
    </row>
    <row r="7010" spans="8:10">
      <c r="H7010" s="181"/>
      <c r="I7010" s="182"/>
      <c r="J7010" s="182"/>
    </row>
    <row r="7011" spans="8:10">
      <c r="H7011" s="181"/>
      <c r="I7011" s="182"/>
      <c r="J7011" s="182"/>
    </row>
    <row r="7012" spans="8:10">
      <c r="H7012" s="181"/>
      <c r="I7012" s="182"/>
      <c r="J7012" s="182"/>
    </row>
    <row r="7013" spans="8:10">
      <c r="H7013" s="181"/>
      <c r="I7013" s="182"/>
      <c r="J7013" s="182"/>
    </row>
    <row r="7014" spans="8:10">
      <c r="H7014" s="181"/>
      <c r="I7014" s="182"/>
      <c r="J7014" s="182"/>
    </row>
    <row r="7015" spans="8:10">
      <c r="H7015" s="181"/>
      <c r="I7015" s="182"/>
      <c r="J7015" s="182"/>
    </row>
    <row r="7016" spans="8:10">
      <c r="H7016" s="181"/>
      <c r="I7016" s="182"/>
      <c r="J7016" s="182"/>
    </row>
    <row r="7017" spans="8:10">
      <c r="H7017" s="181"/>
      <c r="I7017" s="182"/>
      <c r="J7017" s="182"/>
    </row>
    <row r="7018" spans="8:10">
      <c r="H7018" s="181"/>
      <c r="I7018" s="182"/>
      <c r="J7018" s="182"/>
    </row>
    <row r="7019" spans="8:10">
      <c r="H7019" s="181"/>
      <c r="I7019" s="182"/>
      <c r="J7019" s="182"/>
    </row>
    <row r="7020" spans="8:10">
      <c r="H7020" s="181"/>
      <c r="I7020" s="182"/>
      <c r="J7020" s="182"/>
    </row>
    <row r="7021" spans="8:10">
      <c r="H7021" s="181"/>
      <c r="I7021" s="182"/>
      <c r="J7021" s="182"/>
    </row>
    <row r="7022" spans="8:10">
      <c r="H7022" s="181"/>
      <c r="I7022" s="182"/>
      <c r="J7022" s="182"/>
    </row>
    <row r="7023" spans="8:10">
      <c r="H7023" s="181"/>
      <c r="I7023" s="182"/>
      <c r="J7023" s="182"/>
    </row>
    <row r="7024" spans="8:10">
      <c r="H7024" s="181"/>
      <c r="I7024" s="182"/>
      <c r="J7024" s="182"/>
    </row>
    <row r="7025" spans="7:10">
      <c r="H7025" s="181"/>
      <c r="I7025" s="182"/>
      <c r="J7025" s="182"/>
    </row>
    <row r="7026" spans="7:10">
      <c r="H7026" s="181"/>
      <c r="I7026" s="182"/>
      <c r="J7026" s="182"/>
    </row>
    <row r="7027" spans="7:10">
      <c r="H7027" s="181"/>
      <c r="I7027" s="182"/>
      <c r="J7027" s="182"/>
    </row>
    <row r="7028" spans="7:10">
      <c r="H7028" s="181"/>
      <c r="I7028" s="182"/>
      <c r="J7028" s="182"/>
    </row>
    <row r="7029" spans="7:10">
      <c r="H7029" s="181"/>
      <c r="I7029" s="182"/>
      <c r="J7029" s="182"/>
    </row>
    <row r="7030" spans="7:10">
      <c r="H7030" s="181"/>
      <c r="I7030" s="182"/>
      <c r="J7030" s="182"/>
    </row>
    <row r="7031" spans="7:10">
      <c r="H7031" s="181"/>
      <c r="I7031" s="182"/>
      <c r="J7031" s="182"/>
    </row>
    <row r="7032" spans="7:10">
      <c r="H7032" s="181"/>
      <c r="I7032" s="182"/>
      <c r="J7032" s="182"/>
    </row>
    <row r="7033" spans="7:10">
      <c r="H7033" s="181"/>
      <c r="I7033" s="182"/>
      <c r="J7033" s="182"/>
    </row>
    <row r="7034" spans="7:10">
      <c r="H7034" s="181"/>
      <c r="I7034" s="182"/>
      <c r="J7034" s="182"/>
    </row>
    <row r="7035" spans="7:10">
      <c r="H7035" s="181"/>
      <c r="I7035" s="182"/>
      <c r="J7035" s="182"/>
    </row>
    <row r="7036" spans="7:10">
      <c r="H7036" s="181"/>
      <c r="I7036" s="182"/>
      <c r="J7036" s="182"/>
    </row>
    <row r="7037" spans="7:10">
      <c r="H7037" s="181"/>
      <c r="I7037" s="182"/>
      <c r="J7037" s="182"/>
    </row>
    <row r="7038" spans="7:10">
      <c r="H7038" s="181"/>
      <c r="I7038" s="182"/>
      <c r="J7038" s="182"/>
    </row>
    <row r="7039" spans="7:10">
      <c r="G7039" s="180"/>
      <c r="H7039" s="181"/>
      <c r="I7039" s="182"/>
      <c r="J7039" s="182"/>
    </row>
    <row r="7040" spans="7:10">
      <c r="G7040" s="180"/>
      <c r="H7040" s="181"/>
      <c r="I7040" s="182"/>
      <c r="J7040" s="182"/>
    </row>
    <row r="7041" spans="7:10">
      <c r="H7041" s="181"/>
      <c r="I7041" s="182"/>
      <c r="J7041" s="182"/>
    </row>
    <row r="7042" spans="7:10">
      <c r="H7042" s="181"/>
      <c r="I7042" s="182"/>
      <c r="J7042" s="182"/>
    </row>
    <row r="7043" spans="7:10">
      <c r="H7043" s="181"/>
      <c r="I7043" s="182"/>
      <c r="J7043" s="182"/>
    </row>
    <row r="7044" spans="7:10">
      <c r="H7044" s="181"/>
      <c r="I7044" s="182"/>
      <c r="J7044" s="182"/>
    </row>
    <row r="7045" spans="7:10">
      <c r="G7045" s="167"/>
      <c r="H7045" s="181"/>
      <c r="I7045" s="182"/>
      <c r="J7045" s="182"/>
    </row>
    <row r="7046" spans="7:10">
      <c r="G7046" s="167"/>
      <c r="H7046" s="181"/>
      <c r="I7046" s="182"/>
      <c r="J7046" s="182"/>
    </row>
    <row r="7047" spans="7:10">
      <c r="G7047" s="167"/>
      <c r="H7047" s="181"/>
      <c r="I7047" s="182"/>
      <c r="J7047" s="182"/>
    </row>
    <row r="7048" spans="7:10">
      <c r="G7048" s="167"/>
      <c r="H7048" s="181"/>
      <c r="I7048" s="182"/>
      <c r="J7048" s="182"/>
    </row>
    <row r="7049" spans="7:10">
      <c r="G7049" s="167"/>
      <c r="H7049" s="181"/>
      <c r="I7049" s="182"/>
      <c r="J7049" s="182"/>
    </row>
    <row r="7050" spans="7:10">
      <c r="G7050" s="167"/>
      <c r="H7050" s="181"/>
      <c r="I7050" s="182"/>
      <c r="J7050" s="182"/>
    </row>
    <row r="7051" spans="7:10">
      <c r="G7051" s="167"/>
      <c r="H7051" s="181"/>
      <c r="I7051" s="182"/>
      <c r="J7051" s="182"/>
    </row>
    <row r="7052" spans="7:10">
      <c r="G7052" s="167"/>
      <c r="H7052" s="181"/>
      <c r="I7052" s="182"/>
      <c r="J7052" s="182"/>
    </row>
    <row r="7053" spans="7:10">
      <c r="G7053" s="167"/>
      <c r="H7053" s="181"/>
      <c r="I7053" s="182"/>
      <c r="J7053" s="182"/>
    </row>
    <row r="7054" spans="7:10">
      <c r="G7054" s="167"/>
      <c r="H7054" s="181"/>
      <c r="I7054" s="182"/>
      <c r="J7054" s="182"/>
    </row>
    <row r="7055" spans="7:10">
      <c r="G7055" s="167"/>
      <c r="H7055" s="181"/>
      <c r="I7055" s="182"/>
      <c r="J7055" s="182"/>
    </row>
    <row r="7056" spans="7:10">
      <c r="G7056" s="167"/>
      <c r="H7056" s="181"/>
      <c r="I7056" s="182"/>
      <c r="J7056" s="182"/>
    </row>
    <row r="7057" spans="7:10">
      <c r="G7057" s="167"/>
      <c r="H7057" s="181"/>
      <c r="I7057" s="182"/>
      <c r="J7057" s="182"/>
    </row>
    <row r="7058" spans="7:10">
      <c r="G7058" s="167"/>
      <c r="H7058" s="181"/>
      <c r="I7058" s="182"/>
      <c r="J7058" s="182"/>
    </row>
    <row r="7059" spans="7:10">
      <c r="G7059" s="167"/>
      <c r="H7059" s="181"/>
      <c r="I7059" s="182"/>
      <c r="J7059" s="182"/>
    </row>
    <row r="7060" spans="7:10">
      <c r="G7060" s="167"/>
      <c r="H7060" s="181"/>
      <c r="I7060" s="182"/>
      <c r="J7060" s="182"/>
    </row>
    <row r="7061" spans="7:10">
      <c r="G7061" s="167"/>
      <c r="H7061" s="181"/>
      <c r="I7061" s="182"/>
      <c r="J7061" s="182"/>
    </row>
    <row r="7062" spans="7:10">
      <c r="G7062" s="167"/>
      <c r="H7062" s="181"/>
      <c r="I7062" s="182"/>
      <c r="J7062" s="182"/>
    </row>
    <row r="7063" spans="7:10">
      <c r="G7063" s="167"/>
      <c r="H7063" s="181"/>
      <c r="I7063" s="182"/>
      <c r="J7063" s="182"/>
    </row>
    <row r="7064" spans="7:10">
      <c r="G7064" s="167"/>
      <c r="H7064" s="181"/>
      <c r="I7064" s="182"/>
      <c r="J7064" s="182"/>
    </row>
    <row r="7065" spans="7:10">
      <c r="G7065" s="167"/>
      <c r="H7065" s="181"/>
      <c r="I7065" s="182"/>
      <c r="J7065" s="182"/>
    </row>
    <row r="7066" spans="7:10">
      <c r="G7066" s="167"/>
      <c r="H7066" s="181"/>
      <c r="I7066" s="182"/>
      <c r="J7066" s="182"/>
    </row>
    <row r="7067" spans="7:10">
      <c r="G7067" s="167"/>
      <c r="H7067" s="181"/>
      <c r="I7067" s="182"/>
      <c r="J7067" s="182"/>
    </row>
    <row r="7068" spans="7:10">
      <c r="G7068" s="167"/>
      <c r="H7068" s="181"/>
      <c r="I7068" s="182"/>
      <c r="J7068" s="182"/>
    </row>
    <row r="7069" spans="7:10">
      <c r="G7069" s="167"/>
      <c r="H7069" s="181"/>
      <c r="I7069" s="182"/>
      <c r="J7069" s="182"/>
    </row>
    <row r="7070" spans="7:10">
      <c r="G7070" s="167"/>
      <c r="H7070" s="181"/>
      <c r="I7070" s="182"/>
      <c r="J7070" s="182"/>
    </row>
    <row r="7071" spans="7:10">
      <c r="G7071" s="167"/>
      <c r="H7071" s="181"/>
      <c r="I7071" s="182"/>
      <c r="J7071" s="182"/>
    </row>
    <row r="7072" spans="7:10">
      <c r="G7072" s="167"/>
      <c r="H7072" s="181"/>
      <c r="I7072" s="182"/>
      <c r="J7072" s="182"/>
    </row>
    <row r="7073" spans="7:10">
      <c r="G7073" s="167"/>
      <c r="H7073" s="181"/>
      <c r="I7073" s="182"/>
      <c r="J7073" s="182"/>
    </row>
    <row r="7074" spans="7:10">
      <c r="G7074" s="167"/>
      <c r="H7074" s="181"/>
      <c r="I7074" s="182"/>
      <c r="J7074" s="182"/>
    </row>
    <row r="7075" spans="7:10">
      <c r="G7075" s="167"/>
      <c r="H7075" s="181"/>
      <c r="I7075" s="182"/>
      <c r="J7075" s="182"/>
    </row>
    <row r="7076" spans="7:10">
      <c r="G7076" s="167"/>
      <c r="H7076" s="181"/>
      <c r="I7076" s="182"/>
      <c r="J7076" s="182"/>
    </row>
    <row r="7077" spans="7:10">
      <c r="G7077" s="167"/>
      <c r="H7077" s="181"/>
      <c r="I7077" s="182"/>
      <c r="J7077" s="182"/>
    </row>
    <row r="7078" spans="7:10">
      <c r="G7078" s="167"/>
      <c r="H7078" s="181"/>
      <c r="I7078" s="182"/>
      <c r="J7078" s="182"/>
    </row>
    <row r="7079" spans="7:10">
      <c r="G7079" s="167"/>
      <c r="H7079" s="181"/>
      <c r="I7079" s="182"/>
      <c r="J7079" s="182"/>
    </row>
    <row r="7080" spans="7:10">
      <c r="G7080" s="167"/>
      <c r="H7080" s="181"/>
      <c r="I7080" s="182"/>
      <c r="J7080" s="182"/>
    </row>
    <row r="7081" spans="7:10">
      <c r="G7081" s="167"/>
      <c r="H7081" s="181"/>
      <c r="I7081" s="182"/>
      <c r="J7081" s="182"/>
    </row>
    <row r="7082" spans="7:10">
      <c r="G7082" s="167"/>
      <c r="H7082" s="181"/>
      <c r="I7082" s="182"/>
      <c r="J7082" s="182"/>
    </row>
    <row r="7083" spans="7:10">
      <c r="G7083" s="167"/>
      <c r="H7083" s="181"/>
      <c r="I7083" s="182"/>
      <c r="J7083" s="182"/>
    </row>
    <row r="7084" spans="7:10">
      <c r="G7084" s="167"/>
      <c r="H7084" s="181"/>
      <c r="I7084" s="182"/>
      <c r="J7084" s="182"/>
    </row>
    <row r="7085" spans="7:10">
      <c r="G7085" s="167"/>
      <c r="H7085" s="181"/>
      <c r="I7085" s="182"/>
      <c r="J7085" s="182"/>
    </row>
    <row r="7086" spans="7:10">
      <c r="G7086" s="167"/>
      <c r="H7086" s="181"/>
      <c r="I7086" s="182"/>
      <c r="J7086" s="182"/>
    </row>
    <row r="7087" spans="7:10">
      <c r="G7087" s="167"/>
      <c r="H7087" s="181"/>
      <c r="I7087" s="182"/>
      <c r="J7087" s="182"/>
    </row>
    <row r="7088" spans="7:10">
      <c r="G7088" s="167"/>
      <c r="H7088" s="181"/>
      <c r="I7088" s="182"/>
      <c r="J7088" s="182"/>
    </row>
    <row r="7089" spans="7:10">
      <c r="G7089" s="167"/>
      <c r="H7089" s="181"/>
      <c r="I7089" s="182"/>
      <c r="J7089" s="182"/>
    </row>
    <row r="7090" spans="7:10">
      <c r="G7090" s="167"/>
      <c r="H7090" s="181"/>
      <c r="I7090" s="182"/>
      <c r="J7090" s="182"/>
    </row>
    <row r="7091" spans="7:10">
      <c r="G7091" s="167"/>
      <c r="H7091" s="181"/>
      <c r="I7091" s="182"/>
      <c r="J7091" s="182"/>
    </row>
    <row r="7092" spans="7:10">
      <c r="G7092" s="167"/>
      <c r="H7092" s="181"/>
      <c r="I7092" s="182"/>
      <c r="J7092" s="182"/>
    </row>
    <row r="7093" spans="7:10">
      <c r="G7093" s="167"/>
      <c r="H7093" s="181"/>
      <c r="I7093" s="182"/>
      <c r="J7093" s="182"/>
    </row>
    <row r="7094" spans="7:10">
      <c r="G7094" s="167"/>
      <c r="H7094" s="181"/>
      <c r="I7094" s="182"/>
      <c r="J7094" s="182"/>
    </row>
    <row r="7095" spans="7:10">
      <c r="G7095" s="167"/>
      <c r="H7095" s="181"/>
      <c r="I7095" s="182"/>
      <c r="J7095" s="182"/>
    </row>
    <row r="7096" spans="7:10">
      <c r="G7096" s="167"/>
      <c r="H7096" s="181"/>
      <c r="I7096" s="182"/>
      <c r="J7096" s="182"/>
    </row>
    <row r="7097" spans="7:10">
      <c r="G7097" s="167"/>
      <c r="H7097" s="181"/>
      <c r="I7097" s="182"/>
      <c r="J7097" s="182"/>
    </row>
    <row r="7098" spans="7:10">
      <c r="G7098" s="167"/>
      <c r="H7098" s="181"/>
      <c r="I7098" s="182"/>
      <c r="J7098" s="182"/>
    </row>
    <row r="7099" spans="7:10">
      <c r="G7099" s="167"/>
      <c r="H7099" s="181"/>
      <c r="I7099" s="182"/>
      <c r="J7099" s="182"/>
    </row>
    <row r="7100" spans="7:10">
      <c r="G7100" s="167"/>
      <c r="H7100" s="181"/>
      <c r="I7100" s="182"/>
      <c r="J7100" s="182"/>
    </row>
    <row r="7101" spans="7:10">
      <c r="G7101" s="167"/>
      <c r="H7101" s="181"/>
      <c r="I7101" s="182"/>
      <c r="J7101" s="182"/>
    </row>
    <row r="7102" spans="7:10">
      <c r="G7102" s="167"/>
      <c r="H7102" s="181"/>
      <c r="I7102" s="182"/>
      <c r="J7102" s="182"/>
    </row>
    <row r="7103" spans="7:10">
      <c r="G7103" s="167"/>
      <c r="H7103" s="181"/>
      <c r="I7103" s="182"/>
      <c r="J7103" s="182"/>
    </row>
    <row r="7104" spans="7:10">
      <c r="G7104" s="167"/>
      <c r="H7104" s="181"/>
      <c r="I7104" s="182"/>
      <c r="J7104" s="182"/>
    </row>
    <row r="7105" spans="7:10">
      <c r="G7105" s="167"/>
      <c r="H7105" s="181"/>
      <c r="I7105" s="182"/>
      <c r="J7105" s="182"/>
    </row>
    <row r="7106" spans="7:10">
      <c r="G7106" s="167"/>
      <c r="H7106" s="181"/>
      <c r="I7106" s="182"/>
      <c r="J7106" s="182"/>
    </row>
    <row r="7107" spans="7:10">
      <c r="G7107" s="167"/>
      <c r="H7107" s="181"/>
      <c r="I7107" s="182"/>
      <c r="J7107" s="182"/>
    </row>
    <row r="7108" spans="7:10">
      <c r="G7108" s="167"/>
      <c r="H7108" s="181"/>
      <c r="I7108" s="182"/>
      <c r="J7108" s="182"/>
    </row>
    <row r="7109" spans="7:10">
      <c r="G7109" s="167"/>
      <c r="H7109" s="181"/>
      <c r="I7109" s="182"/>
      <c r="J7109" s="182"/>
    </row>
    <row r="7110" spans="7:10">
      <c r="G7110" s="167"/>
      <c r="H7110" s="181"/>
      <c r="I7110" s="182"/>
      <c r="J7110" s="182"/>
    </row>
    <row r="7111" spans="7:10">
      <c r="G7111" s="167"/>
      <c r="H7111" s="181"/>
      <c r="I7111" s="182"/>
      <c r="J7111" s="182"/>
    </row>
    <row r="7112" spans="7:10">
      <c r="G7112" s="167"/>
      <c r="H7112" s="181"/>
      <c r="I7112" s="182"/>
      <c r="J7112" s="182"/>
    </row>
    <row r="7113" spans="7:10">
      <c r="G7113" s="167"/>
      <c r="H7113" s="181"/>
      <c r="I7113" s="182"/>
      <c r="J7113" s="182"/>
    </row>
    <row r="7114" spans="7:10">
      <c r="G7114" s="167"/>
      <c r="H7114" s="181"/>
      <c r="I7114" s="182"/>
      <c r="J7114" s="182"/>
    </row>
    <row r="7115" spans="7:10">
      <c r="G7115" s="167"/>
      <c r="H7115" s="181"/>
      <c r="I7115" s="182"/>
      <c r="J7115" s="182"/>
    </row>
    <row r="7116" spans="7:10">
      <c r="G7116" s="167"/>
      <c r="H7116" s="181"/>
      <c r="I7116" s="182"/>
      <c r="J7116" s="182"/>
    </row>
    <row r="7117" spans="7:10">
      <c r="G7117" s="167"/>
      <c r="H7117" s="181"/>
      <c r="I7117" s="182"/>
      <c r="J7117" s="182"/>
    </row>
    <row r="7118" spans="7:10">
      <c r="G7118" s="167"/>
      <c r="H7118" s="181"/>
      <c r="I7118" s="182"/>
      <c r="J7118" s="182"/>
    </row>
    <row r="7119" spans="7:10">
      <c r="G7119" s="167"/>
      <c r="H7119" s="181"/>
      <c r="I7119" s="182"/>
      <c r="J7119" s="182"/>
    </row>
    <row r="7120" spans="7:10">
      <c r="G7120" s="167"/>
      <c r="H7120" s="181"/>
      <c r="I7120" s="182"/>
      <c r="J7120" s="182"/>
    </row>
    <row r="7121" spans="7:10">
      <c r="G7121" s="167"/>
      <c r="H7121" s="181"/>
      <c r="I7121" s="182"/>
      <c r="J7121" s="182"/>
    </row>
    <row r="7122" spans="7:10">
      <c r="G7122" s="167"/>
      <c r="H7122" s="181"/>
      <c r="I7122" s="182"/>
      <c r="J7122" s="182"/>
    </row>
    <row r="7123" spans="7:10">
      <c r="G7123" s="167"/>
      <c r="H7123" s="181"/>
      <c r="I7123" s="182"/>
      <c r="J7123" s="182"/>
    </row>
    <row r="7124" spans="7:10">
      <c r="G7124" s="167"/>
      <c r="H7124" s="181"/>
      <c r="I7124" s="182"/>
      <c r="J7124" s="182"/>
    </row>
    <row r="7125" spans="7:10">
      <c r="G7125" s="167"/>
      <c r="H7125" s="181"/>
      <c r="I7125" s="182"/>
      <c r="J7125" s="182"/>
    </row>
    <row r="7126" spans="7:10">
      <c r="G7126" s="167"/>
      <c r="H7126" s="181"/>
      <c r="I7126" s="182"/>
      <c r="J7126" s="182"/>
    </row>
    <row r="7127" spans="7:10">
      <c r="G7127" s="167"/>
      <c r="H7127" s="181"/>
      <c r="I7127" s="182"/>
      <c r="J7127" s="182"/>
    </row>
    <row r="7128" spans="7:10">
      <c r="G7128" s="167"/>
      <c r="H7128" s="181"/>
      <c r="I7128" s="182"/>
      <c r="J7128" s="182"/>
    </row>
    <row r="7129" spans="7:10">
      <c r="G7129" s="167"/>
      <c r="H7129" s="181"/>
      <c r="I7129" s="182"/>
      <c r="J7129" s="182"/>
    </row>
    <row r="7130" spans="7:10">
      <c r="G7130" s="167"/>
      <c r="H7130" s="181"/>
      <c r="I7130" s="182"/>
      <c r="J7130" s="182"/>
    </row>
    <row r="7131" spans="7:10">
      <c r="G7131" s="167"/>
      <c r="H7131" s="181"/>
      <c r="I7131" s="182"/>
      <c r="J7131" s="182"/>
    </row>
    <row r="7132" spans="7:10">
      <c r="G7132" s="167"/>
      <c r="H7132" s="181"/>
      <c r="I7132" s="182"/>
      <c r="J7132" s="182"/>
    </row>
    <row r="7133" spans="7:10">
      <c r="G7133" s="167"/>
      <c r="H7133" s="181"/>
      <c r="I7133" s="182"/>
      <c r="J7133" s="182"/>
    </row>
    <row r="7134" spans="7:10">
      <c r="G7134" s="167"/>
      <c r="H7134" s="181"/>
      <c r="I7134" s="182"/>
      <c r="J7134" s="182"/>
    </row>
    <row r="7135" spans="7:10">
      <c r="G7135" s="167"/>
      <c r="H7135" s="181"/>
      <c r="I7135" s="182"/>
      <c r="J7135" s="182"/>
    </row>
    <row r="7136" spans="7:10">
      <c r="G7136" s="167"/>
      <c r="H7136" s="181"/>
      <c r="I7136" s="182"/>
      <c r="J7136" s="182"/>
    </row>
    <row r="7137" spans="7:10">
      <c r="G7137" s="167"/>
      <c r="H7137" s="181"/>
      <c r="I7137" s="182"/>
      <c r="J7137" s="182"/>
    </row>
    <row r="7138" spans="7:10">
      <c r="G7138" s="167"/>
      <c r="H7138" s="181"/>
      <c r="I7138" s="182"/>
      <c r="J7138" s="182"/>
    </row>
    <row r="7139" spans="7:10">
      <c r="G7139" s="167"/>
      <c r="H7139" s="181"/>
      <c r="I7139" s="182"/>
      <c r="J7139" s="182"/>
    </row>
    <row r="7140" spans="7:10">
      <c r="G7140" s="167"/>
      <c r="H7140" s="181"/>
      <c r="I7140" s="182"/>
      <c r="J7140" s="182"/>
    </row>
    <row r="7141" spans="7:10">
      <c r="G7141" s="167"/>
      <c r="H7141" s="181"/>
      <c r="I7141" s="182"/>
      <c r="J7141" s="182"/>
    </row>
    <row r="7142" spans="7:10">
      <c r="G7142" s="167"/>
      <c r="H7142" s="181"/>
      <c r="I7142" s="182"/>
      <c r="J7142" s="182"/>
    </row>
    <row r="7143" spans="7:10">
      <c r="G7143" s="167"/>
      <c r="H7143" s="181"/>
      <c r="I7143" s="182"/>
      <c r="J7143" s="182"/>
    </row>
    <row r="7144" spans="7:10">
      <c r="G7144" s="167"/>
      <c r="H7144" s="181"/>
      <c r="I7144" s="182"/>
      <c r="J7144" s="182"/>
    </row>
    <row r="7145" spans="7:10">
      <c r="G7145" s="167"/>
      <c r="H7145" s="181"/>
      <c r="I7145" s="182"/>
      <c r="J7145" s="182"/>
    </row>
    <row r="7146" spans="7:10">
      <c r="G7146" s="167"/>
      <c r="H7146" s="181"/>
      <c r="I7146" s="182"/>
      <c r="J7146" s="182"/>
    </row>
    <row r="7147" spans="7:10">
      <c r="G7147" s="167"/>
      <c r="H7147" s="181"/>
      <c r="I7147" s="182"/>
      <c r="J7147" s="182"/>
    </row>
    <row r="7148" spans="7:10">
      <c r="G7148" s="167"/>
      <c r="H7148" s="181"/>
      <c r="I7148" s="182"/>
      <c r="J7148" s="182"/>
    </row>
    <row r="7149" spans="7:10">
      <c r="G7149" s="167"/>
      <c r="H7149" s="181"/>
      <c r="I7149" s="182"/>
      <c r="J7149" s="182"/>
    </row>
    <row r="7150" spans="7:10">
      <c r="G7150" s="167"/>
      <c r="H7150" s="181"/>
      <c r="I7150" s="182"/>
      <c r="J7150" s="182"/>
    </row>
    <row r="7151" spans="7:10">
      <c r="G7151" s="167"/>
      <c r="H7151" s="181"/>
      <c r="I7151" s="182"/>
      <c r="J7151" s="182"/>
    </row>
    <row r="7152" spans="7:10">
      <c r="G7152" s="167"/>
      <c r="H7152" s="181"/>
      <c r="I7152" s="182"/>
      <c r="J7152" s="182"/>
    </row>
    <row r="7153" spans="7:10">
      <c r="G7153" s="167"/>
      <c r="H7153" s="181"/>
      <c r="I7153" s="182"/>
      <c r="J7153" s="182"/>
    </row>
    <row r="7154" spans="7:10">
      <c r="G7154" s="167"/>
      <c r="H7154" s="181"/>
      <c r="I7154" s="182"/>
      <c r="J7154" s="182"/>
    </row>
    <row r="7155" spans="7:10">
      <c r="G7155" s="167"/>
      <c r="H7155" s="181"/>
      <c r="I7155" s="182"/>
      <c r="J7155" s="182"/>
    </row>
    <row r="7156" spans="7:10">
      <c r="G7156" s="167"/>
      <c r="H7156" s="181"/>
      <c r="I7156" s="182"/>
      <c r="J7156" s="182"/>
    </row>
    <row r="7157" spans="7:10">
      <c r="G7157" s="167"/>
      <c r="H7157" s="181"/>
      <c r="I7157" s="182"/>
      <c r="J7157" s="182"/>
    </row>
    <row r="7158" spans="7:10">
      <c r="G7158" s="167"/>
      <c r="H7158" s="181"/>
      <c r="I7158" s="182"/>
      <c r="J7158" s="182"/>
    </row>
    <row r="7159" spans="7:10">
      <c r="G7159" s="167"/>
      <c r="H7159" s="181"/>
      <c r="I7159" s="182"/>
      <c r="J7159" s="182"/>
    </row>
    <row r="7160" spans="7:10">
      <c r="G7160" s="167"/>
      <c r="H7160" s="181"/>
      <c r="I7160" s="182"/>
      <c r="J7160" s="182"/>
    </row>
    <row r="7161" spans="7:10">
      <c r="G7161" s="167"/>
      <c r="H7161" s="181"/>
      <c r="I7161" s="182"/>
      <c r="J7161" s="182"/>
    </row>
    <row r="7162" spans="7:10">
      <c r="G7162" s="167"/>
      <c r="H7162" s="181"/>
      <c r="I7162" s="182"/>
      <c r="J7162" s="182"/>
    </row>
    <row r="7163" spans="7:10">
      <c r="G7163" s="167"/>
      <c r="H7163" s="181"/>
      <c r="I7163" s="182"/>
      <c r="J7163" s="182"/>
    </row>
    <row r="7164" spans="7:10">
      <c r="G7164" s="167"/>
      <c r="H7164" s="181"/>
      <c r="I7164" s="182"/>
      <c r="J7164" s="182"/>
    </row>
    <row r="7165" spans="7:10">
      <c r="G7165" s="167"/>
      <c r="H7165" s="181"/>
      <c r="I7165" s="182"/>
      <c r="J7165" s="182"/>
    </row>
    <row r="7166" spans="7:10">
      <c r="G7166" s="167"/>
      <c r="H7166" s="181"/>
      <c r="I7166" s="182"/>
      <c r="J7166" s="182"/>
    </row>
    <row r="7167" spans="7:10">
      <c r="G7167" s="167"/>
      <c r="H7167" s="181"/>
      <c r="I7167" s="182"/>
      <c r="J7167" s="182"/>
    </row>
    <row r="7168" spans="7:10">
      <c r="G7168" s="167"/>
      <c r="H7168" s="181"/>
      <c r="I7168" s="182"/>
      <c r="J7168" s="182"/>
    </row>
    <row r="7169" spans="7:10">
      <c r="G7169" s="167"/>
      <c r="H7169" s="181"/>
      <c r="I7169" s="182"/>
      <c r="J7169" s="182"/>
    </row>
    <row r="7170" spans="7:10">
      <c r="G7170" s="167"/>
      <c r="H7170" s="181"/>
      <c r="I7170" s="182"/>
      <c r="J7170" s="182"/>
    </row>
    <row r="7171" spans="7:10">
      <c r="G7171" s="167"/>
      <c r="H7171" s="181"/>
      <c r="I7171" s="182"/>
      <c r="J7171" s="182"/>
    </row>
    <row r="7172" spans="7:10">
      <c r="G7172" s="167"/>
      <c r="H7172" s="181"/>
      <c r="I7172" s="182"/>
      <c r="J7172" s="182"/>
    </row>
    <row r="7173" spans="7:10">
      <c r="G7173" s="167"/>
      <c r="H7173" s="181"/>
      <c r="I7173" s="182"/>
      <c r="J7173" s="182"/>
    </row>
    <row r="7174" spans="7:10">
      <c r="G7174" s="167"/>
      <c r="H7174" s="181"/>
      <c r="I7174" s="182"/>
      <c r="J7174" s="182"/>
    </row>
    <row r="7175" spans="7:10">
      <c r="G7175" s="167"/>
      <c r="H7175" s="181"/>
      <c r="I7175" s="182"/>
      <c r="J7175" s="182"/>
    </row>
    <row r="7176" spans="7:10">
      <c r="G7176" s="167"/>
      <c r="H7176" s="181"/>
      <c r="I7176" s="182"/>
      <c r="J7176" s="182"/>
    </row>
    <row r="7177" spans="7:10">
      <c r="G7177" s="167"/>
      <c r="H7177" s="181"/>
      <c r="I7177" s="182"/>
      <c r="J7177" s="182"/>
    </row>
    <row r="7178" spans="7:10">
      <c r="G7178" s="167"/>
      <c r="H7178" s="181"/>
      <c r="I7178" s="182"/>
      <c r="J7178" s="182"/>
    </row>
    <row r="7179" spans="7:10">
      <c r="G7179" s="167"/>
      <c r="H7179" s="181"/>
      <c r="I7179" s="182"/>
      <c r="J7179" s="182"/>
    </row>
    <row r="7180" spans="7:10">
      <c r="G7180" s="167"/>
      <c r="H7180" s="181"/>
      <c r="I7180" s="182"/>
      <c r="J7180" s="182"/>
    </row>
    <row r="7181" spans="7:10">
      <c r="G7181" s="167"/>
      <c r="H7181" s="181"/>
      <c r="I7181" s="182"/>
      <c r="J7181" s="182"/>
    </row>
    <row r="7182" spans="7:10">
      <c r="G7182" s="167"/>
      <c r="H7182" s="181"/>
      <c r="I7182" s="182"/>
      <c r="J7182" s="182"/>
    </row>
    <row r="7183" spans="7:10">
      <c r="G7183" s="167"/>
      <c r="H7183" s="181"/>
      <c r="I7183" s="182"/>
      <c r="J7183" s="182"/>
    </row>
    <row r="7184" spans="7:10">
      <c r="G7184" s="167"/>
      <c r="H7184" s="181"/>
      <c r="I7184" s="182"/>
      <c r="J7184" s="182"/>
    </row>
    <row r="7185" spans="7:10">
      <c r="G7185" s="167"/>
      <c r="H7185" s="181"/>
      <c r="I7185" s="182"/>
      <c r="J7185" s="182"/>
    </row>
    <row r="7186" spans="7:10">
      <c r="G7186" s="167"/>
      <c r="H7186" s="181"/>
      <c r="I7186" s="182"/>
      <c r="J7186" s="182"/>
    </row>
    <row r="7187" spans="7:10">
      <c r="G7187" s="167"/>
      <c r="H7187" s="181"/>
      <c r="I7187" s="182"/>
      <c r="J7187" s="182"/>
    </row>
    <row r="7188" spans="7:10">
      <c r="G7188" s="167"/>
      <c r="H7188" s="181"/>
      <c r="I7188" s="182"/>
      <c r="J7188" s="182"/>
    </row>
    <row r="7189" spans="7:10">
      <c r="G7189" s="167"/>
      <c r="H7189" s="181"/>
      <c r="I7189" s="182"/>
      <c r="J7189" s="182"/>
    </row>
    <row r="7190" spans="7:10">
      <c r="G7190" s="167"/>
      <c r="H7190" s="181"/>
      <c r="I7190" s="182"/>
      <c r="J7190" s="182"/>
    </row>
    <row r="7191" spans="7:10">
      <c r="G7191" s="167"/>
      <c r="H7191" s="181"/>
      <c r="I7191" s="182"/>
      <c r="J7191" s="182"/>
    </row>
    <row r="7192" spans="7:10">
      <c r="G7192" s="167"/>
      <c r="H7192" s="181"/>
      <c r="I7192" s="182"/>
      <c r="J7192" s="182"/>
    </row>
    <row r="7193" spans="7:10">
      <c r="G7193" s="167"/>
      <c r="H7193" s="181"/>
      <c r="I7193" s="182"/>
      <c r="J7193" s="182"/>
    </row>
    <row r="7194" spans="7:10">
      <c r="G7194" s="167"/>
      <c r="H7194" s="181"/>
      <c r="I7194" s="182"/>
      <c r="J7194" s="182"/>
    </row>
    <row r="7195" spans="7:10">
      <c r="G7195" s="167"/>
      <c r="H7195" s="181"/>
      <c r="I7195" s="182"/>
      <c r="J7195" s="182"/>
    </row>
    <row r="7196" spans="7:10">
      <c r="G7196" s="167"/>
      <c r="H7196" s="181"/>
      <c r="I7196" s="182"/>
      <c r="J7196" s="182"/>
    </row>
    <row r="7197" spans="7:10">
      <c r="G7197" s="167"/>
      <c r="H7197" s="181"/>
      <c r="I7197" s="182"/>
      <c r="J7197" s="182"/>
    </row>
    <row r="7198" spans="7:10">
      <c r="G7198" s="167"/>
      <c r="H7198" s="181"/>
      <c r="I7198" s="182"/>
      <c r="J7198" s="182"/>
    </row>
    <row r="7199" spans="7:10">
      <c r="G7199" s="167"/>
      <c r="H7199" s="181"/>
      <c r="I7199" s="182"/>
      <c r="J7199" s="182"/>
    </row>
    <row r="7200" spans="7:10">
      <c r="G7200" s="167"/>
      <c r="H7200" s="181"/>
      <c r="I7200" s="182"/>
      <c r="J7200" s="182"/>
    </row>
    <row r="7201" spans="7:10">
      <c r="G7201" s="167"/>
      <c r="H7201" s="181"/>
      <c r="I7201" s="182"/>
      <c r="J7201" s="182"/>
    </row>
    <row r="7202" spans="7:10">
      <c r="G7202" s="167"/>
      <c r="H7202" s="181"/>
      <c r="I7202" s="182"/>
      <c r="J7202" s="182"/>
    </row>
    <row r="7203" spans="7:10">
      <c r="G7203" s="167"/>
      <c r="H7203" s="181"/>
      <c r="I7203" s="182"/>
      <c r="J7203" s="182"/>
    </row>
    <row r="7204" spans="7:10">
      <c r="G7204" s="167"/>
      <c r="H7204" s="181"/>
      <c r="I7204" s="182"/>
      <c r="J7204" s="182"/>
    </row>
    <row r="7205" spans="7:10">
      <c r="G7205" s="167"/>
      <c r="H7205" s="181"/>
      <c r="I7205" s="182"/>
      <c r="J7205" s="182"/>
    </row>
    <row r="7206" spans="7:10">
      <c r="G7206" s="167"/>
      <c r="H7206" s="181"/>
      <c r="I7206" s="182"/>
      <c r="J7206" s="182"/>
    </row>
    <row r="7207" spans="7:10">
      <c r="G7207" s="167"/>
      <c r="H7207" s="181"/>
      <c r="I7207" s="182"/>
      <c r="J7207" s="182"/>
    </row>
    <row r="7208" spans="7:10">
      <c r="G7208" s="167"/>
      <c r="H7208" s="181"/>
      <c r="I7208" s="182"/>
      <c r="J7208" s="182"/>
    </row>
    <row r="7209" spans="7:10">
      <c r="G7209" s="167"/>
      <c r="H7209" s="181"/>
      <c r="I7209" s="182"/>
      <c r="J7209" s="182"/>
    </row>
    <row r="7210" spans="7:10">
      <c r="G7210" s="167"/>
      <c r="H7210" s="181"/>
      <c r="I7210" s="182"/>
      <c r="J7210" s="182"/>
    </row>
    <row r="7211" spans="7:10">
      <c r="G7211" s="167"/>
      <c r="H7211" s="181"/>
      <c r="I7211" s="182"/>
      <c r="J7211" s="182"/>
    </row>
    <row r="7212" spans="7:10">
      <c r="G7212" s="167"/>
      <c r="H7212" s="181"/>
      <c r="I7212" s="182"/>
      <c r="J7212" s="182"/>
    </row>
    <row r="7213" spans="7:10">
      <c r="G7213" s="167"/>
      <c r="H7213" s="181"/>
      <c r="I7213" s="182"/>
      <c r="J7213" s="182"/>
    </row>
    <row r="7214" spans="7:10">
      <c r="G7214" s="167"/>
      <c r="H7214" s="181"/>
      <c r="I7214" s="182"/>
      <c r="J7214" s="182"/>
    </row>
    <row r="7215" spans="7:10">
      <c r="G7215" s="167"/>
      <c r="H7215" s="181"/>
      <c r="I7215" s="182"/>
      <c r="J7215" s="182"/>
    </row>
    <row r="7216" spans="7:10">
      <c r="G7216" s="167"/>
      <c r="H7216" s="181"/>
      <c r="I7216" s="182"/>
      <c r="J7216" s="182"/>
    </row>
    <row r="7217" spans="7:10">
      <c r="G7217" s="167"/>
      <c r="H7217" s="181"/>
      <c r="I7217" s="182"/>
      <c r="J7217" s="182"/>
    </row>
    <row r="7218" spans="7:10">
      <c r="G7218" s="167"/>
      <c r="H7218" s="181"/>
      <c r="I7218" s="182"/>
      <c r="J7218" s="182"/>
    </row>
    <row r="7219" spans="7:10">
      <c r="G7219" s="167"/>
      <c r="H7219" s="181"/>
      <c r="I7219" s="182"/>
      <c r="J7219" s="182"/>
    </row>
    <row r="7220" spans="7:10">
      <c r="G7220" s="167"/>
      <c r="H7220" s="181"/>
      <c r="I7220" s="182"/>
      <c r="J7220" s="182"/>
    </row>
    <row r="7221" spans="7:10">
      <c r="G7221" s="167"/>
      <c r="H7221" s="181"/>
      <c r="I7221" s="182"/>
      <c r="J7221" s="182"/>
    </row>
    <row r="7222" spans="7:10">
      <c r="G7222" s="167"/>
      <c r="H7222" s="181"/>
      <c r="I7222" s="182"/>
      <c r="J7222" s="182"/>
    </row>
    <row r="7223" spans="7:10">
      <c r="G7223" s="167"/>
      <c r="H7223" s="181"/>
      <c r="I7223" s="182"/>
      <c r="J7223" s="182"/>
    </row>
    <row r="7224" spans="7:10">
      <c r="G7224" s="167"/>
      <c r="H7224" s="181"/>
      <c r="I7224" s="182"/>
      <c r="J7224" s="182"/>
    </row>
    <row r="7225" spans="7:10">
      <c r="G7225" s="167"/>
      <c r="H7225" s="181"/>
      <c r="I7225" s="182"/>
      <c r="J7225" s="182"/>
    </row>
    <row r="7226" spans="7:10">
      <c r="G7226" s="167"/>
      <c r="H7226" s="181"/>
      <c r="I7226" s="182"/>
      <c r="J7226" s="182"/>
    </row>
    <row r="7227" spans="7:10">
      <c r="G7227" s="167"/>
      <c r="H7227" s="181"/>
      <c r="I7227" s="182"/>
      <c r="J7227" s="182"/>
    </row>
    <row r="7228" spans="7:10">
      <c r="G7228" s="167"/>
      <c r="H7228" s="181"/>
      <c r="I7228" s="182"/>
      <c r="J7228" s="182"/>
    </row>
    <row r="7229" spans="7:10">
      <c r="G7229" s="167"/>
      <c r="H7229" s="181"/>
      <c r="I7229" s="182"/>
      <c r="J7229" s="182"/>
    </row>
    <row r="7230" spans="7:10">
      <c r="G7230" s="167"/>
      <c r="H7230" s="181"/>
      <c r="I7230" s="182"/>
      <c r="J7230" s="182"/>
    </row>
    <row r="7231" spans="7:10">
      <c r="G7231" s="167"/>
      <c r="H7231" s="181"/>
      <c r="I7231" s="182"/>
      <c r="J7231" s="182"/>
    </row>
    <row r="7232" spans="7:10">
      <c r="G7232" s="167"/>
      <c r="H7232" s="181"/>
      <c r="I7232" s="182"/>
      <c r="J7232" s="182"/>
    </row>
    <row r="7233" spans="7:10">
      <c r="G7233" s="167"/>
      <c r="H7233" s="181"/>
      <c r="I7233" s="182"/>
      <c r="J7233" s="182"/>
    </row>
    <row r="7234" spans="7:10">
      <c r="G7234" s="167"/>
      <c r="H7234" s="181"/>
      <c r="I7234" s="182"/>
      <c r="J7234" s="182"/>
    </row>
    <row r="7235" spans="7:10">
      <c r="G7235" s="167"/>
      <c r="H7235" s="181"/>
      <c r="I7235" s="182"/>
      <c r="J7235" s="182"/>
    </row>
    <row r="7236" spans="7:10">
      <c r="G7236" s="167"/>
      <c r="H7236" s="181"/>
      <c r="I7236" s="182"/>
      <c r="J7236" s="182"/>
    </row>
    <row r="7237" spans="7:10">
      <c r="G7237" s="167"/>
      <c r="H7237" s="181"/>
      <c r="I7237" s="182"/>
      <c r="J7237" s="182"/>
    </row>
    <row r="7238" spans="7:10">
      <c r="G7238" s="167"/>
      <c r="H7238" s="181"/>
      <c r="I7238" s="182"/>
      <c r="J7238" s="182"/>
    </row>
    <row r="7239" spans="7:10">
      <c r="G7239" s="167"/>
      <c r="H7239" s="181"/>
      <c r="I7239" s="182"/>
      <c r="J7239" s="182"/>
    </row>
    <row r="7240" spans="7:10">
      <c r="G7240" s="167"/>
      <c r="H7240" s="181"/>
      <c r="I7240" s="182"/>
      <c r="J7240" s="182"/>
    </row>
    <row r="7241" spans="7:10">
      <c r="G7241" s="167"/>
      <c r="H7241" s="181"/>
      <c r="I7241" s="182"/>
      <c r="J7241" s="182"/>
    </row>
    <row r="7242" spans="7:10">
      <c r="G7242" s="167"/>
      <c r="H7242" s="181"/>
      <c r="I7242" s="182"/>
      <c r="J7242" s="182"/>
    </row>
    <row r="7243" spans="7:10">
      <c r="G7243" s="167"/>
      <c r="H7243" s="181"/>
      <c r="I7243" s="182"/>
      <c r="J7243" s="182"/>
    </row>
    <row r="7244" spans="7:10">
      <c r="G7244" s="167"/>
      <c r="H7244" s="181"/>
      <c r="I7244" s="182"/>
      <c r="J7244" s="182"/>
    </row>
    <row r="7245" spans="7:10">
      <c r="G7245" s="167"/>
      <c r="H7245" s="181"/>
      <c r="I7245" s="182"/>
      <c r="J7245" s="182"/>
    </row>
    <row r="7246" spans="7:10">
      <c r="G7246" s="167"/>
      <c r="H7246" s="181"/>
      <c r="I7246" s="182"/>
      <c r="J7246" s="182"/>
    </row>
    <row r="7247" spans="7:10">
      <c r="G7247" s="167"/>
      <c r="H7247" s="181"/>
      <c r="I7247" s="182"/>
      <c r="J7247" s="182"/>
    </row>
    <row r="7248" spans="7:10">
      <c r="G7248" s="167"/>
      <c r="H7248" s="181"/>
      <c r="I7248" s="182"/>
      <c r="J7248" s="182"/>
    </row>
    <row r="7249" spans="7:10">
      <c r="G7249" s="167"/>
      <c r="H7249" s="181"/>
      <c r="I7249" s="182"/>
      <c r="J7249" s="182"/>
    </row>
    <row r="7250" spans="7:10">
      <c r="G7250" s="167"/>
      <c r="H7250" s="181"/>
      <c r="I7250" s="182"/>
      <c r="J7250" s="182"/>
    </row>
    <row r="7251" spans="7:10">
      <c r="G7251" s="167"/>
      <c r="H7251" s="181"/>
      <c r="I7251" s="182"/>
      <c r="J7251" s="182"/>
    </row>
    <row r="7252" spans="7:10">
      <c r="G7252" s="167"/>
      <c r="H7252" s="181"/>
      <c r="I7252" s="182"/>
      <c r="J7252" s="182"/>
    </row>
    <row r="7253" spans="7:10">
      <c r="G7253" s="167"/>
      <c r="H7253" s="181"/>
      <c r="I7253" s="182"/>
      <c r="J7253" s="182"/>
    </row>
    <row r="7254" spans="7:10">
      <c r="G7254" s="167"/>
      <c r="H7254" s="181"/>
      <c r="I7254" s="182"/>
      <c r="J7254" s="182"/>
    </row>
    <row r="7255" spans="7:10">
      <c r="G7255" s="167"/>
      <c r="H7255" s="181"/>
      <c r="I7255" s="182"/>
      <c r="J7255" s="182"/>
    </row>
    <row r="7256" spans="7:10">
      <c r="G7256" s="167"/>
      <c r="H7256" s="181"/>
      <c r="I7256" s="182"/>
      <c r="J7256" s="182"/>
    </row>
    <row r="7257" spans="7:10">
      <c r="G7257" s="167"/>
      <c r="H7257" s="181"/>
      <c r="I7257" s="182"/>
      <c r="J7257" s="182"/>
    </row>
    <row r="7258" spans="7:10">
      <c r="G7258" s="167"/>
      <c r="H7258" s="181"/>
      <c r="I7258" s="182"/>
      <c r="J7258" s="182"/>
    </row>
    <row r="7259" spans="7:10">
      <c r="G7259" s="167"/>
      <c r="H7259" s="181"/>
      <c r="I7259" s="182"/>
      <c r="J7259" s="182"/>
    </row>
    <row r="7260" spans="7:10">
      <c r="G7260" s="167"/>
      <c r="H7260" s="181"/>
      <c r="I7260" s="182"/>
      <c r="J7260" s="182"/>
    </row>
    <row r="7261" spans="7:10">
      <c r="G7261" s="167"/>
      <c r="H7261" s="181"/>
      <c r="I7261" s="182"/>
      <c r="J7261" s="182"/>
    </row>
    <row r="7262" spans="7:10">
      <c r="G7262" s="167"/>
      <c r="H7262" s="181"/>
      <c r="I7262" s="182"/>
      <c r="J7262" s="182"/>
    </row>
    <row r="7263" spans="7:10">
      <c r="G7263" s="167"/>
      <c r="H7263" s="181"/>
      <c r="I7263" s="182"/>
      <c r="J7263" s="182"/>
    </row>
    <row r="7264" spans="7:10">
      <c r="G7264" s="167"/>
      <c r="H7264" s="181"/>
      <c r="I7264" s="182"/>
      <c r="J7264" s="182"/>
    </row>
    <row r="7265" spans="7:10">
      <c r="G7265" s="167"/>
      <c r="H7265" s="181"/>
      <c r="I7265" s="182"/>
      <c r="J7265" s="182"/>
    </row>
    <row r="7266" spans="7:10">
      <c r="G7266" s="167"/>
      <c r="H7266" s="181"/>
      <c r="I7266" s="182"/>
      <c r="J7266" s="182"/>
    </row>
    <row r="7267" spans="7:10">
      <c r="G7267" s="167"/>
      <c r="H7267" s="181"/>
      <c r="I7267" s="182"/>
      <c r="J7267" s="182"/>
    </row>
    <row r="7268" spans="7:10">
      <c r="G7268" s="167"/>
      <c r="H7268" s="181"/>
      <c r="I7268" s="182"/>
      <c r="J7268" s="182"/>
    </row>
    <row r="7269" spans="7:10">
      <c r="G7269" s="167"/>
      <c r="H7269" s="181"/>
      <c r="I7269" s="182"/>
      <c r="J7269" s="182"/>
    </row>
    <row r="7270" spans="7:10">
      <c r="G7270" s="167"/>
      <c r="H7270" s="181"/>
      <c r="I7270" s="182"/>
      <c r="J7270" s="182"/>
    </row>
    <row r="7271" spans="7:10">
      <c r="G7271" s="167"/>
      <c r="H7271" s="181"/>
      <c r="I7271" s="182"/>
      <c r="J7271" s="182"/>
    </row>
    <row r="7272" spans="7:10">
      <c r="G7272" s="167"/>
      <c r="H7272" s="181"/>
      <c r="I7272" s="182"/>
      <c r="J7272" s="182"/>
    </row>
    <row r="7273" spans="7:10">
      <c r="G7273" s="167"/>
      <c r="H7273" s="181"/>
      <c r="I7273" s="182"/>
      <c r="J7273" s="182"/>
    </row>
    <row r="7274" spans="7:10">
      <c r="G7274" s="167"/>
      <c r="H7274" s="181"/>
      <c r="I7274" s="182"/>
      <c r="J7274" s="182"/>
    </row>
    <row r="7275" spans="7:10">
      <c r="G7275" s="167"/>
      <c r="H7275" s="181"/>
      <c r="I7275" s="182"/>
      <c r="J7275" s="182"/>
    </row>
    <row r="7276" spans="7:10">
      <c r="G7276" s="167"/>
      <c r="H7276" s="181"/>
      <c r="I7276" s="182"/>
      <c r="J7276" s="182"/>
    </row>
    <row r="7277" spans="7:10">
      <c r="G7277" s="167"/>
      <c r="H7277" s="181"/>
      <c r="I7277" s="182"/>
      <c r="J7277" s="182"/>
    </row>
    <row r="7278" spans="7:10">
      <c r="G7278" s="167"/>
      <c r="H7278" s="181"/>
      <c r="I7278" s="182"/>
      <c r="J7278" s="182"/>
    </row>
    <row r="7279" spans="7:10">
      <c r="G7279" s="167"/>
      <c r="H7279" s="181"/>
      <c r="I7279" s="182"/>
      <c r="J7279" s="182"/>
    </row>
    <row r="7280" spans="7:10">
      <c r="G7280" s="167"/>
      <c r="H7280" s="181"/>
      <c r="I7280" s="182"/>
      <c r="J7280" s="182"/>
    </row>
    <row r="7281" spans="7:10">
      <c r="G7281" s="167"/>
      <c r="H7281" s="181"/>
      <c r="I7281" s="182"/>
      <c r="J7281" s="182"/>
    </row>
    <row r="7282" spans="7:10">
      <c r="G7282" s="167"/>
      <c r="H7282" s="181"/>
      <c r="I7282" s="182"/>
      <c r="J7282" s="182"/>
    </row>
    <row r="7283" spans="7:10">
      <c r="G7283" s="167"/>
      <c r="H7283" s="181"/>
      <c r="I7283" s="182"/>
      <c r="J7283" s="182"/>
    </row>
    <row r="7284" spans="7:10">
      <c r="G7284" s="167"/>
      <c r="H7284" s="181"/>
      <c r="I7284" s="182"/>
      <c r="J7284" s="182"/>
    </row>
    <row r="7285" spans="7:10">
      <c r="G7285" s="167"/>
      <c r="H7285" s="181"/>
      <c r="I7285" s="182"/>
      <c r="J7285" s="182"/>
    </row>
    <row r="7286" spans="7:10">
      <c r="G7286" s="167"/>
      <c r="H7286" s="181"/>
      <c r="I7286" s="182"/>
      <c r="J7286" s="182"/>
    </row>
    <row r="7287" spans="7:10">
      <c r="G7287" s="167"/>
      <c r="H7287" s="181"/>
      <c r="I7287" s="182"/>
      <c r="J7287" s="182"/>
    </row>
    <row r="7288" spans="7:10">
      <c r="G7288" s="167"/>
      <c r="H7288" s="181"/>
      <c r="I7288" s="182"/>
      <c r="J7288" s="182"/>
    </row>
    <row r="7289" spans="7:10">
      <c r="G7289" s="167"/>
      <c r="H7289" s="181"/>
      <c r="I7289" s="182"/>
      <c r="J7289" s="182"/>
    </row>
    <row r="7290" spans="7:10">
      <c r="G7290" s="167"/>
      <c r="H7290" s="181"/>
      <c r="I7290" s="182"/>
      <c r="J7290" s="182"/>
    </row>
    <row r="7291" spans="7:10">
      <c r="G7291" s="167"/>
      <c r="H7291" s="181"/>
      <c r="I7291" s="182"/>
      <c r="J7291" s="182"/>
    </row>
    <row r="7292" spans="7:10">
      <c r="G7292" s="167"/>
      <c r="H7292" s="181"/>
      <c r="I7292" s="182"/>
      <c r="J7292" s="182"/>
    </row>
    <row r="7293" spans="7:10">
      <c r="G7293" s="167"/>
      <c r="H7293" s="181"/>
      <c r="I7293" s="182"/>
      <c r="J7293" s="182"/>
    </row>
    <row r="7294" spans="7:10">
      <c r="G7294" s="167"/>
      <c r="H7294" s="181"/>
      <c r="I7294" s="182"/>
      <c r="J7294" s="182"/>
    </row>
    <row r="7295" spans="7:10">
      <c r="G7295" s="167"/>
      <c r="H7295" s="181"/>
      <c r="I7295" s="182"/>
      <c r="J7295" s="182"/>
    </row>
    <row r="7296" spans="7:10">
      <c r="G7296" s="167"/>
      <c r="H7296" s="181"/>
      <c r="I7296" s="182"/>
      <c r="J7296" s="182"/>
    </row>
    <row r="7297" spans="7:10">
      <c r="G7297" s="167"/>
      <c r="H7297" s="181"/>
      <c r="I7297" s="182"/>
      <c r="J7297" s="182"/>
    </row>
    <row r="7298" spans="7:10">
      <c r="G7298" s="167"/>
      <c r="H7298" s="181"/>
      <c r="I7298" s="182"/>
      <c r="J7298" s="182"/>
    </row>
    <row r="7299" spans="7:10">
      <c r="G7299" s="167"/>
      <c r="H7299" s="181"/>
      <c r="I7299" s="182"/>
      <c r="J7299" s="182"/>
    </row>
    <row r="7300" spans="7:10">
      <c r="G7300" s="167"/>
      <c r="H7300" s="181"/>
      <c r="I7300" s="182"/>
      <c r="J7300" s="182"/>
    </row>
    <row r="7301" spans="7:10">
      <c r="G7301" s="167"/>
      <c r="H7301" s="181"/>
      <c r="I7301" s="182"/>
      <c r="J7301" s="182"/>
    </row>
    <row r="7302" spans="7:10">
      <c r="G7302" s="167"/>
      <c r="H7302" s="181"/>
      <c r="I7302" s="182"/>
      <c r="J7302" s="182"/>
    </row>
    <row r="7303" spans="7:10">
      <c r="G7303" s="167"/>
      <c r="H7303" s="181"/>
      <c r="I7303" s="182"/>
      <c r="J7303" s="182"/>
    </row>
    <row r="7304" spans="7:10">
      <c r="G7304" s="167"/>
      <c r="H7304" s="181"/>
      <c r="I7304" s="182"/>
      <c r="J7304" s="182"/>
    </row>
    <row r="7305" spans="7:10">
      <c r="G7305" s="167"/>
      <c r="H7305" s="181"/>
      <c r="I7305" s="182"/>
      <c r="J7305" s="182"/>
    </row>
    <row r="7306" spans="7:10">
      <c r="G7306" s="167"/>
      <c r="H7306" s="181"/>
      <c r="I7306" s="182"/>
      <c r="J7306" s="182"/>
    </row>
    <row r="7307" spans="7:10">
      <c r="G7307" s="167"/>
      <c r="H7307" s="181"/>
      <c r="I7307" s="182"/>
      <c r="J7307" s="182"/>
    </row>
    <row r="7308" spans="7:10">
      <c r="G7308" s="167"/>
      <c r="H7308" s="181"/>
      <c r="I7308" s="182"/>
      <c r="J7308" s="182"/>
    </row>
    <row r="7309" spans="7:10">
      <c r="G7309" s="167"/>
      <c r="H7309" s="181"/>
      <c r="I7309" s="182"/>
      <c r="J7309" s="182"/>
    </row>
    <row r="7310" spans="7:10">
      <c r="G7310" s="167"/>
      <c r="H7310" s="181"/>
      <c r="I7310" s="182"/>
      <c r="J7310" s="182"/>
    </row>
    <row r="7311" spans="7:10">
      <c r="G7311" s="167"/>
      <c r="H7311" s="181"/>
      <c r="I7311" s="182"/>
      <c r="J7311" s="182"/>
    </row>
    <row r="7312" spans="7:10">
      <c r="G7312" s="167"/>
      <c r="H7312" s="181"/>
      <c r="I7312" s="182"/>
      <c r="J7312" s="182"/>
    </row>
    <row r="7313" spans="7:10">
      <c r="G7313" s="167"/>
      <c r="H7313" s="181"/>
      <c r="I7313" s="182"/>
      <c r="J7313" s="182"/>
    </row>
    <row r="7314" spans="7:10">
      <c r="G7314" s="167"/>
      <c r="H7314" s="181"/>
      <c r="I7314" s="182"/>
      <c r="J7314" s="182"/>
    </row>
    <row r="7315" spans="7:10">
      <c r="G7315" s="167"/>
      <c r="H7315" s="181"/>
      <c r="I7315" s="182"/>
      <c r="J7315" s="182"/>
    </row>
    <row r="7316" spans="7:10">
      <c r="G7316" s="167"/>
      <c r="H7316" s="181"/>
      <c r="I7316" s="182"/>
      <c r="J7316" s="182"/>
    </row>
    <row r="7317" spans="7:10">
      <c r="G7317" s="167"/>
      <c r="H7317" s="181"/>
      <c r="I7317" s="182"/>
      <c r="J7317" s="182"/>
    </row>
    <row r="7318" spans="7:10">
      <c r="G7318" s="167"/>
      <c r="H7318" s="181"/>
      <c r="I7318" s="182"/>
      <c r="J7318" s="182"/>
    </row>
    <row r="7319" spans="7:10">
      <c r="G7319" s="167"/>
      <c r="H7319" s="181"/>
      <c r="I7319" s="182"/>
      <c r="J7319" s="182"/>
    </row>
    <row r="7320" spans="7:10">
      <c r="G7320" s="167"/>
      <c r="H7320" s="181"/>
      <c r="I7320" s="182"/>
      <c r="J7320" s="182"/>
    </row>
    <row r="7321" spans="7:10">
      <c r="G7321" s="167"/>
      <c r="H7321" s="181"/>
      <c r="I7321" s="182"/>
      <c r="J7321" s="182"/>
    </row>
    <row r="7322" spans="7:10">
      <c r="G7322" s="167"/>
      <c r="H7322" s="181"/>
      <c r="I7322" s="182"/>
      <c r="J7322" s="182"/>
    </row>
    <row r="7323" spans="7:10">
      <c r="G7323" s="167"/>
      <c r="H7323" s="181"/>
      <c r="I7323" s="182"/>
      <c r="J7323" s="182"/>
    </row>
    <row r="7324" spans="7:10">
      <c r="G7324" s="167"/>
      <c r="H7324" s="181"/>
      <c r="I7324" s="182"/>
      <c r="J7324" s="182"/>
    </row>
    <row r="7325" spans="7:10">
      <c r="G7325" s="167"/>
      <c r="H7325" s="181"/>
      <c r="I7325" s="182"/>
      <c r="J7325" s="182"/>
    </row>
    <row r="7326" spans="7:10">
      <c r="G7326" s="167"/>
      <c r="H7326" s="181"/>
      <c r="I7326" s="182"/>
      <c r="J7326" s="182"/>
    </row>
    <row r="7327" spans="7:10">
      <c r="G7327" s="167"/>
      <c r="H7327" s="181"/>
      <c r="I7327" s="182"/>
      <c r="J7327" s="182"/>
    </row>
    <row r="7328" spans="7:10">
      <c r="G7328" s="167"/>
      <c r="H7328" s="181"/>
      <c r="I7328" s="182"/>
      <c r="J7328" s="182"/>
    </row>
    <row r="7329" spans="7:10">
      <c r="G7329" s="167"/>
      <c r="H7329" s="181"/>
      <c r="I7329" s="182"/>
      <c r="J7329" s="182"/>
    </row>
    <row r="7330" spans="7:10">
      <c r="G7330" s="167"/>
      <c r="H7330" s="181"/>
      <c r="I7330" s="182"/>
      <c r="J7330" s="182"/>
    </row>
    <row r="7331" spans="7:10">
      <c r="G7331" s="167"/>
      <c r="H7331" s="181"/>
      <c r="I7331" s="182"/>
      <c r="J7331" s="182"/>
    </row>
    <row r="7332" spans="7:10">
      <c r="G7332" s="167"/>
      <c r="H7332" s="181"/>
      <c r="I7332" s="182"/>
      <c r="J7332" s="182"/>
    </row>
    <row r="7333" spans="7:10">
      <c r="G7333" s="167"/>
      <c r="H7333" s="181"/>
      <c r="I7333" s="182"/>
      <c r="J7333" s="182"/>
    </row>
    <row r="7334" spans="7:10">
      <c r="G7334" s="167"/>
      <c r="H7334" s="181"/>
      <c r="I7334" s="182"/>
      <c r="J7334" s="182"/>
    </row>
    <row r="7335" spans="7:10">
      <c r="G7335" s="167"/>
      <c r="H7335" s="181"/>
      <c r="I7335" s="182"/>
      <c r="J7335" s="182"/>
    </row>
    <row r="7336" spans="7:10">
      <c r="G7336" s="167"/>
      <c r="H7336" s="181"/>
      <c r="I7336" s="182"/>
      <c r="J7336" s="182"/>
    </row>
    <row r="7337" spans="7:10">
      <c r="G7337" s="167"/>
      <c r="H7337" s="181"/>
      <c r="I7337" s="182"/>
      <c r="J7337" s="182"/>
    </row>
    <row r="7338" spans="7:10">
      <c r="G7338" s="167"/>
      <c r="H7338" s="181"/>
      <c r="I7338" s="182"/>
      <c r="J7338" s="182"/>
    </row>
    <row r="7339" spans="7:10">
      <c r="G7339" s="167"/>
      <c r="H7339" s="181"/>
      <c r="I7339" s="182"/>
      <c r="J7339" s="182"/>
    </row>
    <row r="7340" spans="7:10">
      <c r="G7340" s="167"/>
      <c r="H7340" s="181"/>
      <c r="I7340" s="182"/>
      <c r="J7340" s="182"/>
    </row>
    <row r="7341" spans="7:10">
      <c r="G7341" s="167"/>
      <c r="H7341" s="181"/>
      <c r="I7341" s="182"/>
      <c r="J7341" s="182"/>
    </row>
    <row r="7342" spans="7:10">
      <c r="G7342" s="167"/>
      <c r="H7342" s="181"/>
      <c r="I7342" s="182"/>
      <c r="J7342" s="182"/>
    </row>
    <row r="7343" spans="7:10">
      <c r="G7343" s="167"/>
      <c r="H7343" s="181"/>
      <c r="I7343" s="182"/>
      <c r="J7343" s="182"/>
    </row>
    <row r="7344" spans="7:10">
      <c r="G7344" s="167"/>
      <c r="H7344" s="181"/>
      <c r="I7344" s="182"/>
      <c r="J7344" s="182"/>
    </row>
    <row r="7345" spans="7:10">
      <c r="G7345" s="167"/>
      <c r="H7345" s="181"/>
      <c r="I7345" s="182"/>
      <c r="J7345" s="182"/>
    </row>
    <row r="7346" spans="7:10">
      <c r="G7346" s="167"/>
      <c r="H7346" s="181"/>
      <c r="I7346" s="182"/>
      <c r="J7346" s="182"/>
    </row>
    <row r="7347" spans="7:10">
      <c r="G7347" s="167"/>
      <c r="H7347" s="181"/>
      <c r="I7347" s="182"/>
      <c r="J7347" s="182"/>
    </row>
    <row r="7348" spans="7:10">
      <c r="G7348" s="167"/>
      <c r="H7348" s="181"/>
      <c r="I7348" s="182"/>
      <c r="J7348" s="182"/>
    </row>
    <row r="7349" spans="7:10">
      <c r="G7349" s="167"/>
      <c r="H7349" s="181"/>
      <c r="I7349" s="182"/>
      <c r="J7349" s="182"/>
    </row>
    <row r="7350" spans="7:10">
      <c r="G7350" s="167"/>
      <c r="H7350" s="181"/>
      <c r="I7350" s="182"/>
      <c r="J7350" s="182"/>
    </row>
    <row r="7351" spans="7:10">
      <c r="G7351" s="167"/>
      <c r="H7351" s="181"/>
      <c r="I7351" s="182"/>
      <c r="J7351" s="182"/>
    </row>
    <row r="7352" spans="7:10">
      <c r="G7352" s="167"/>
      <c r="H7352" s="181"/>
      <c r="I7352" s="182"/>
      <c r="J7352" s="182"/>
    </row>
    <row r="7353" spans="7:10">
      <c r="G7353" s="167"/>
      <c r="H7353" s="181"/>
      <c r="I7353" s="182"/>
      <c r="J7353" s="182"/>
    </row>
    <row r="7354" spans="7:10">
      <c r="G7354" s="167"/>
      <c r="H7354" s="181"/>
      <c r="I7354" s="182"/>
      <c r="J7354" s="182"/>
    </row>
    <row r="7355" spans="7:10">
      <c r="G7355" s="167"/>
      <c r="H7355" s="181"/>
      <c r="I7355" s="182"/>
      <c r="J7355" s="182"/>
    </row>
    <row r="7356" spans="7:10">
      <c r="G7356" s="167"/>
      <c r="H7356" s="181"/>
      <c r="I7356" s="182"/>
      <c r="J7356" s="182"/>
    </row>
    <row r="7357" spans="7:10">
      <c r="G7357" s="167"/>
      <c r="H7357" s="181"/>
      <c r="I7357" s="182"/>
      <c r="J7357" s="182"/>
    </row>
    <row r="7358" spans="7:10">
      <c r="G7358" s="167"/>
      <c r="H7358" s="181"/>
      <c r="I7358" s="182"/>
      <c r="J7358" s="182"/>
    </row>
    <row r="7359" spans="7:10">
      <c r="G7359" s="167"/>
      <c r="H7359" s="181"/>
      <c r="I7359" s="182"/>
      <c r="J7359" s="182"/>
    </row>
    <row r="7360" spans="7:10">
      <c r="G7360" s="167"/>
      <c r="H7360" s="181"/>
      <c r="I7360" s="182"/>
      <c r="J7360" s="182"/>
    </row>
    <row r="7361" spans="7:10">
      <c r="G7361" s="167"/>
      <c r="H7361" s="181"/>
      <c r="I7361" s="182"/>
      <c r="J7361" s="182"/>
    </row>
    <row r="7362" spans="7:10">
      <c r="G7362" s="167"/>
      <c r="H7362" s="181"/>
      <c r="I7362" s="182"/>
      <c r="J7362" s="182"/>
    </row>
    <row r="7363" spans="7:10">
      <c r="G7363" s="167"/>
      <c r="H7363" s="181"/>
      <c r="I7363" s="182"/>
      <c r="J7363" s="182"/>
    </row>
    <row r="7364" spans="7:10">
      <c r="G7364" s="167"/>
      <c r="H7364" s="181"/>
      <c r="I7364" s="182"/>
      <c r="J7364" s="182"/>
    </row>
    <row r="7365" spans="7:10">
      <c r="G7365" s="167"/>
      <c r="H7365" s="181"/>
      <c r="I7365" s="182"/>
      <c r="J7365" s="182"/>
    </row>
    <row r="7366" spans="7:10">
      <c r="G7366" s="167"/>
      <c r="H7366" s="181"/>
      <c r="I7366" s="182"/>
      <c r="J7366" s="182"/>
    </row>
    <row r="7367" spans="7:10">
      <c r="G7367" s="167"/>
      <c r="H7367" s="181"/>
      <c r="I7367" s="182"/>
      <c r="J7367" s="182"/>
    </row>
    <row r="7368" spans="7:10">
      <c r="G7368" s="167"/>
      <c r="H7368" s="181"/>
      <c r="I7368" s="182"/>
      <c r="J7368" s="182"/>
    </row>
    <row r="7369" spans="7:10">
      <c r="G7369" s="167"/>
      <c r="H7369" s="181"/>
      <c r="I7369" s="182"/>
      <c r="J7369" s="182"/>
    </row>
    <row r="7370" spans="7:10">
      <c r="G7370" s="167"/>
      <c r="H7370" s="181"/>
      <c r="I7370" s="182"/>
      <c r="J7370" s="182"/>
    </row>
    <row r="7371" spans="7:10">
      <c r="G7371" s="167"/>
      <c r="H7371" s="181"/>
      <c r="I7371" s="182"/>
      <c r="J7371" s="182"/>
    </row>
    <row r="7372" spans="7:10">
      <c r="G7372" s="167"/>
      <c r="H7372" s="181"/>
      <c r="I7372" s="182"/>
      <c r="J7372" s="182"/>
    </row>
    <row r="7373" spans="7:10">
      <c r="G7373" s="167"/>
      <c r="H7373" s="181"/>
      <c r="I7373" s="182"/>
      <c r="J7373" s="182"/>
    </row>
    <row r="7374" spans="7:10">
      <c r="G7374" s="167"/>
      <c r="H7374" s="181"/>
      <c r="I7374" s="182"/>
      <c r="J7374" s="182"/>
    </row>
    <row r="7375" spans="7:10">
      <c r="G7375" s="167"/>
      <c r="H7375" s="181"/>
      <c r="I7375" s="182"/>
      <c r="J7375" s="182"/>
    </row>
    <row r="7376" spans="7:10">
      <c r="G7376" s="167"/>
      <c r="H7376" s="181"/>
      <c r="I7376" s="182"/>
      <c r="J7376" s="182"/>
    </row>
    <row r="7377" spans="7:10">
      <c r="G7377" s="167"/>
      <c r="H7377" s="181"/>
      <c r="I7377" s="182"/>
      <c r="J7377" s="182"/>
    </row>
    <row r="7378" spans="7:10">
      <c r="G7378" s="167"/>
      <c r="H7378" s="181"/>
      <c r="I7378" s="182"/>
      <c r="J7378" s="182"/>
    </row>
    <row r="7379" spans="7:10">
      <c r="G7379" s="167"/>
      <c r="H7379" s="181"/>
      <c r="I7379" s="182"/>
      <c r="J7379" s="182"/>
    </row>
    <row r="7380" spans="7:10">
      <c r="G7380" s="167"/>
      <c r="H7380" s="181"/>
      <c r="I7380" s="182"/>
      <c r="J7380" s="182"/>
    </row>
    <row r="7381" spans="7:10">
      <c r="G7381" s="167"/>
      <c r="H7381" s="181"/>
      <c r="I7381" s="182"/>
      <c r="J7381" s="182"/>
    </row>
    <row r="7382" spans="7:10">
      <c r="G7382" s="167"/>
      <c r="H7382" s="181"/>
      <c r="I7382" s="182"/>
      <c r="J7382" s="182"/>
    </row>
    <row r="7383" spans="7:10">
      <c r="G7383" s="167"/>
      <c r="H7383" s="181"/>
      <c r="I7383" s="182"/>
      <c r="J7383" s="182"/>
    </row>
    <row r="7384" spans="7:10">
      <c r="G7384" s="167"/>
      <c r="H7384" s="181"/>
      <c r="I7384" s="182"/>
      <c r="J7384" s="182"/>
    </row>
    <row r="7385" spans="7:10">
      <c r="G7385" s="167"/>
      <c r="H7385" s="181"/>
      <c r="I7385" s="182"/>
      <c r="J7385" s="182"/>
    </row>
    <row r="7386" spans="7:10">
      <c r="G7386" s="167"/>
      <c r="H7386" s="181"/>
      <c r="I7386" s="182"/>
      <c r="J7386" s="182"/>
    </row>
    <row r="7387" spans="7:10">
      <c r="G7387" s="167"/>
      <c r="H7387" s="181"/>
      <c r="I7387" s="182"/>
      <c r="J7387" s="182"/>
    </row>
    <row r="7388" spans="7:10">
      <c r="G7388" s="167"/>
      <c r="H7388" s="181"/>
      <c r="I7388" s="182"/>
      <c r="J7388" s="182"/>
    </row>
    <row r="7389" spans="7:10">
      <c r="G7389" s="167"/>
      <c r="H7389" s="181"/>
      <c r="I7389" s="182"/>
      <c r="J7389" s="182"/>
    </row>
    <row r="7390" spans="7:10">
      <c r="G7390" s="167"/>
      <c r="H7390" s="181"/>
      <c r="I7390" s="182"/>
      <c r="J7390" s="182"/>
    </row>
    <row r="7391" spans="7:10">
      <c r="G7391" s="167"/>
      <c r="H7391" s="181"/>
      <c r="I7391" s="182"/>
      <c r="J7391" s="182"/>
    </row>
    <row r="7392" spans="7:10">
      <c r="G7392" s="167"/>
      <c r="H7392" s="181"/>
      <c r="I7392" s="182"/>
      <c r="J7392" s="182"/>
    </row>
    <row r="7393" spans="7:10">
      <c r="G7393" s="167"/>
      <c r="H7393" s="181"/>
      <c r="I7393" s="182"/>
      <c r="J7393" s="182"/>
    </row>
    <row r="7394" spans="7:10">
      <c r="G7394" s="167"/>
      <c r="H7394" s="181"/>
      <c r="I7394" s="182"/>
      <c r="J7394" s="182"/>
    </row>
    <row r="7395" spans="7:10">
      <c r="G7395" s="167"/>
      <c r="H7395" s="181"/>
      <c r="I7395" s="182"/>
      <c r="J7395" s="182"/>
    </row>
    <row r="7396" spans="7:10">
      <c r="G7396" s="167"/>
      <c r="H7396" s="181"/>
      <c r="I7396" s="182"/>
      <c r="J7396" s="182"/>
    </row>
    <row r="7397" spans="7:10">
      <c r="G7397" s="167"/>
      <c r="H7397" s="181"/>
      <c r="I7397" s="182"/>
      <c r="J7397" s="182"/>
    </row>
    <row r="7398" spans="7:10">
      <c r="G7398" s="167"/>
      <c r="H7398" s="181"/>
      <c r="I7398" s="182"/>
      <c r="J7398" s="182"/>
    </row>
    <row r="7399" spans="7:10">
      <c r="G7399" s="167"/>
      <c r="H7399" s="181"/>
      <c r="I7399" s="182"/>
      <c r="J7399" s="182"/>
    </row>
    <row r="7400" spans="7:10">
      <c r="G7400" s="167"/>
      <c r="H7400" s="181"/>
      <c r="I7400" s="182"/>
      <c r="J7400" s="182"/>
    </row>
    <row r="7401" spans="7:10">
      <c r="G7401" s="167"/>
      <c r="H7401" s="181"/>
      <c r="I7401" s="182"/>
      <c r="J7401" s="182"/>
    </row>
    <row r="7402" spans="7:10">
      <c r="G7402" s="167"/>
      <c r="H7402" s="181"/>
      <c r="I7402" s="182"/>
      <c r="J7402" s="182"/>
    </row>
    <row r="7403" spans="7:10">
      <c r="G7403" s="167"/>
      <c r="H7403" s="181"/>
      <c r="I7403" s="182"/>
      <c r="J7403" s="182"/>
    </row>
    <row r="7404" spans="7:10">
      <c r="G7404" s="167"/>
      <c r="H7404" s="181"/>
      <c r="I7404" s="182"/>
      <c r="J7404" s="182"/>
    </row>
    <row r="7405" spans="7:10">
      <c r="G7405" s="167"/>
      <c r="H7405" s="181"/>
      <c r="I7405" s="182"/>
      <c r="J7405" s="182"/>
    </row>
    <row r="7406" spans="7:10">
      <c r="G7406" s="167"/>
      <c r="H7406" s="181"/>
      <c r="I7406" s="182"/>
      <c r="J7406" s="182"/>
    </row>
    <row r="7407" spans="7:10">
      <c r="G7407" s="167"/>
      <c r="H7407" s="181"/>
      <c r="I7407" s="182"/>
      <c r="J7407" s="182"/>
    </row>
    <row r="7408" spans="7:10">
      <c r="G7408" s="167"/>
      <c r="H7408" s="181"/>
      <c r="I7408" s="182"/>
      <c r="J7408" s="182"/>
    </row>
    <row r="7409" spans="7:10">
      <c r="G7409" s="167"/>
      <c r="H7409" s="181"/>
      <c r="I7409" s="182"/>
      <c r="J7409" s="182"/>
    </row>
    <row r="7410" spans="7:10">
      <c r="G7410" s="167"/>
      <c r="H7410" s="181"/>
      <c r="I7410" s="182"/>
      <c r="J7410" s="182"/>
    </row>
    <row r="7411" spans="7:10">
      <c r="G7411" s="167"/>
      <c r="H7411" s="181"/>
      <c r="I7411" s="182"/>
      <c r="J7411" s="182"/>
    </row>
    <row r="7412" spans="7:10">
      <c r="G7412" s="167"/>
      <c r="H7412" s="181"/>
      <c r="I7412" s="182"/>
      <c r="J7412" s="182"/>
    </row>
    <row r="7413" spans="7:10">
      <c r="G7413" s="167"/>
      <c r="H7413" s="181"/>
      <c r="I7413" s="182"/>
      <c r="J7413" s="182"/>
    </row>
    <row r="7414" spans="7:10">
      <c r="G7414" s="167"/>
      <c r="H7414" s="181"/>
      <c r="I7414" s="182"/>
      <c r="J7414" s="182"/>
    </row>
    <row r="7415" spans="7:10">
      <c r="G7415" s="167"/>
      <c r="H7415" s="181"/>
      <c r="I7415" s="182"/>
      <c r="J7415" s="182"/>
    </row>
    <row r="7416" spans="7:10">
      <c r="G7416" s="167"/>
      <c r="H7416" s="181"/>
      <c r="I7416" s="182"/>
      <c r="J7416" s="182"/>
    </row>
    <row r="7417" spans="7:10">
      <c r="G7417" s="167"/>
      <c r="H7417" s="181"/>
      <c r="I7417" s="182"/>
      <c r="J7417" s="182"/>
    </row>
    <row r="7418" spans="7:10">
      <c r="G7418" s="167"/>
      <c r="H7418" s="181"/>
      <c r="I7418" s="182"/>
      <c r="J7418" s="182"/>
    </row>
    <row r="7419" spans="7:10">
      <c r="G7419" s="167"/>
      <c r="H7419" s="181"/>
      <c r="I7419" s="182"/>
      <c r="J7419" s="182"/>
    </row>
    <row r="7420" spans="7:10">
      <c r="G7420" s="167"/>
      <c r="H7420" s="181"/>
      <c r="I7420" s="182"/>
      <c r="J7420" s="182"/>
    </row>
    <row r="7421" spans="7:10">
      <c r="G7421" s="167"/>
      <c r="H7421" s="181"/>
      <c r="I7421" s="182"/>
      <c r="J7421" s="182"/>
    </row>
    <row r="7422" spans="7:10">
      <c r="G7422" s="167"/>
      <c r="H7422" s="181"/>
      <c r="I7422" s="182"/>
      <c r="J7422" s="182"/>
    </row>
    <row r="7423" spans="7:10">
      <c r="G7423" s="167"/>
      <c r="H7423" s="181"/>
      <c r="I7423" s="182"/>
      <c r="J7423" s="182"/>
    </row>
    <row r="7424" spans="7:10">
      <c r="G7424" s="167"/>
      <c r="H7424" s="181"/>
      <c r="I7424" s="182"/>
      <c r="J7424" s="182"/>
    </row>
    <row r="7425" spans="7:10">
      <c r="G7425" s="167"/>
      <c r="H7425" s="181"/>
      <c r="I7425" s="182"/>
      <c r="J7425" s="182"/>
    </row>
    <row r="7426" spans="7:10">
      <c r="G7426" s="167"/>
      <c r="H7426" s="181"/>
      <c r="I7426" s="182"/>
      <c r="J7426" s="182"/>
    </row>
    <row r="7427" spans="7:10">
      <c r="G7427" s="167"/>
      <c r="H7427" s="181"/>
      <c r="I7427" s="182"/>
      <c r="J7427" s="182"/>
    </row>
    <row r="7428" spans="7:10">
      <c r="G7428" s="167"/>
      <c r="H7428" s="181"/>
      <c r="I7428" s="182"/>
      <c r="J7428" s="182"/>
    </row>
    <row r="7429" spans="7:10">
      <c r="G7429" s="167"/>
      <c r="H7429" s="181"/>
      <c r="I7429" s="182"/>
      <c r="J7429" s="182"/>
    </row>
    <row r="7430" spans="7:10">
      <c r="G7430" s="167"/>
      <c r="H7430" s="181"/>
      <c r="I7430" s="182"/>
      <c r="J7430" s="182"/>
    </row>
    <row r="7431" spans="7:10">
      <c r="G7431" s="167"/>
      <c r="H7431" s="181"/>
      <c r="I7431" s="182"/>
      <c r="J7431" s="182"/>
    </row>
    <row r="7432" spans="7:10">
      <c r="G7432" s="167"/>
      <c r="H7432" s="181"/>
      <c r="I7432" s="182"/>
      <c r="J7432" s="182"/>
    </row>
    <row r="7433" spans="7:10">
      <c r="G7433" s="167"/>
      <c r="H7433" s="181"/>
      <c r="I7433" s="182"/>
      <c r="J7433" s="182"/>
    </row>
    <row r="7434" spans="7:10">
      <c r="G7434" s="167"/>
      <c r="H7434" s="181"/>
      <c r="I7434" s="182"/>
      <c r="J7434" s="182"/>
    </row>
    <row r="7435" spans="7:10">
      <c r="G7435" s="167"/>
      <c r="H7435" s="181"/>
      <c r="I7435" s="182"/>
      <c r="J7435" s="182"/>
    </row>
    <row r="7436" spans="7:10">
      <c r="G7436" s="167"/>
      <c r="H7436" s="181"/>
      <c r="I7436" s="182"/>
      <c r="J7436" s="182"/>
    </row>
    <row r="7437" spans="7:10">
      <c r="G7437" s="167"/>
      <c r="H7437" s="181"/>
      <c r="I7437" s="182"/>
      <c r="J7437" s="182"/>
    </row>
    <row r="7438" spans="7:10">
      <c r="G7438" s="167"/>
      <c r="H7438" s="181"/>
      <c r="I7438" s="182"/>
      <c r="J7438" s="182"/>
    </row>
    <row r="7439" spans="7:10">
      <c r="G7439" s="167"/>
      <c r="H7439" s="181"/>
      <c r="I7439" s="182"/>
      <c r="J7439" s="182"/>
    </row>
    <row r="7440" spans="7:10">
      <c r="G7440" s="167"/>
      <c r="H7440" s="181"/>
      <c r="I7440" s="182"/>
      <c r="J7440" s="182"/>
    </row>
    <row r="7441" spans="7:10">
      <c r="G7441" s="167"/>
      <c r="H7441" s="181"/>
      <c r="I7441" s="182"/>
      <c r="J7441" s="182"/>
    </row>
    <row r="7442" spans="7:10">
      <c r="G7442" s="167"/>
      <c r="H7442" s="181"/>
      <c r="I7442" s="182"/>
      <c r="J7442" s="182"/>
    </row>
    <row r="7443" spans="7:10">
      <c r="G7443" s="167"/>
      <c r="H7443" s="181"/>
      <c r="I7443" s="182"/>
      <c r="J7443" s="182"/>
    </row>
    <row r="7444" spans="7:10">
      <c r="G7444" s="167"/>
      <c r="H7444" s="181"/>
      <c r="I7444" s="182"/>
      <c r="J7444" s="182"/>
    </row>
    <row r="7445" spans="7:10">
      <c r="G7445" s="167"/>
      <c r="H7445" s="181"/>
      <c r="I7445" s="182"/>
      <c r="J7445" s="182"/>
    </row>
    <row r="7446" spans="7:10">
      <c r="G7446" s="167"/>
      <c r="H7446" s="181"/>
      <c r="I7446" s="182"/>
      <c r="J7446" s="182"/>
    </row>
    <row r="7447" spans="7:10">
      <c r="G7447" s="167"/>
      <c r="H7447" s="181"/>
      <c r="I7447" s="182"/>
      <c r="J7447" s="182"/>
    </row>
    <row r="7448" spans="7:10">
      <c r="G7448" s="167"/>
      <c r="H7448" s="181"/>
      <c r="I7448" s="182"/>
      <c r="J7448" s="182"/>
    </row>
    <row r="7449" spans="7:10">
      <c r="G7449" s="167"/>
      <c r="H7449" s="181"/>
      <c r="I7449" s="182"/>
      <c r="J7449" s="182"/>
    </row>
    <row r="7450" spans="7:10">
      <c r="G7450" s="167"/>
      <c r="H7450" s="181"/>
      <c r="I7450" s="182"/>
      <c r="J7450" s="182"/>
    </row>
    <row r="7451" spans="7:10">
      <c r="G7451" s="167"/>
      <c r="H7451" s="181"/>
      <c r="I7451" s="182"/>
      <c r="J7451" s="182"/>
    </row>
    <row r="7452" spans="7:10">
      <c r="G7452" s="167"/>
      <c r="H7452" s="181"/>
      <c r="I7452" s="182"/>
      <c r="J7452" s="182"/>
    </row>
    <row r="7453" spans="7:10">
      <c r="G7453" s="167"/>
      <c r="H7453" s="181"/>
      <c r="I7453" s="182"/>
      <c r="J7453" s="182"/>
    </row>
    <row r="7454" spans="7:10">
      <c r="G7454" s="167"/>
      <c r="H7454" s="181"/>
      <c r="I7454" s="182"/>
      <c r="J7454" s="182"/>
    </row>
    <row r="7455" spans="7:10">
      <c r="G7455" s="167"/>
      <c r="H7455" s="181"/>
      <c r="I7455" s="182"/>
      <c r="J7455" s="182"/>
    </row>
    <row r="7456" spans="7:10">
      <c r="G7456" s="167"/>
      <c r="H7456" s="181"/>
      <c r="I7456" s="182"/>
      <c r="J7456" s="182"/>
    </row>
    <row r="7457" spans="7:10">
      <c r="G7457" s="167"/>
      <c r="H7457" s="181"/>
      <c r="I7457" s="182"/>
      <c r="J7457" s="182"/>
    </row>
    <row r="7458" spans="7:10">
      <c r="G7458" s="167"/>
      <c r="H7458" s="181"/>
      <c r="I7458" s="182"/>
      <c r="J7458" s="182"/>
    </row>
    <row r="7459" spans="7:10">
      <c r="G7459" s="167"/>
      <c r="H7459" s="181"/>
      <c r="I7459" s="182"/>
      <c r="J7459" s="182"/>
    </row>
    <row r="7460" spans="7:10">
      <c r="G7460" s="167"/>
      <c r="H7460" s="181"/>
      <c r="I7460" s="182"/>
      <c r="J7460" s="182"/>
    </row>
    <row r="7461" spans="7:10">
      <c r="G7461" s="167"/>
      <c r="H7461" s="181"/>
      <c r="I7461" s="182"/>
      <c r="J7461" s="182"/>
    </row>
    <row r="7462" spans="7:10">
      <c r="G7462" s="167"/>
      <c r="H7462" s="181"/>
      <c r="I7462" s="182"/>
      <c r="J7462" s="182"/>
    </row>
    <row r="7463" spans="7:10">
      <c r="G7463" s="167"/>
      <c r="H7463" s="181"/>
      <c r="I7463" s="182"/>
      <c r="J7463" s="182"/>
    </row>
    <row r="7464" spans="7:10">
      <c r="G7464" s="167"/>
      <c r="H7464" s="181"/>
      <c r="I7464" s="182"/>
      <c r="J7464" s="182"/>
    </row>
    <row r="7465" spans="7:10">
      <c r="G7465" s="167"/>
      <c r="H7465" s="181"/>
      <c r="I7465" s="182"/>
      <c r="J7465" s="182"/>
    </row>
    <row r="7466" spans="7:10">
      <c r="G7466" s="167"/>
      <c r="H7466" s="181"/>
      <c r="I7466" s="182"/>
      <c r="J7466" s="182"/>
    </row>
    <row r="7467" spans="7:10">
      <c r="G7467" s="167"/>
      <c r="H7467" s="181"/>
      <c r="I7467" s="182"/>
      <c r="J7467" s="182"/>
    </row>
    <row r="7468" spans="7:10">
      <c r="G7468" s="167"/>
      <c r="H7468" s="181"/>
      <c r="I7468" s="182"/>
      <c r="J7468" s="182"/>
    </row>
    <row r="7469" spans="7:10">
      <c r="G7469" s="167"/>
      <c r="H7469" s="181"/>
      <c r="I7469" s="182"/>
      <c r="J7469" s="182"/>
    </row>
    <row r="7470" spans="7:10">
      <c r="G7470" s="167"/>
      <c r="H7470" s="181"/>
      <c r="I7470" s="182"/>
      <c r="J7470" s="182"/>
    </row>
    <row r="7471" spans="7:10">
      <c r="G7471" s="167"/>
      <c r="H7471" s="181"/>
      <c r="I7471" s="182"/>
      <c r="J7471" s="182"/>
    </row>
    <row r="7472" spans="7:10">
      <c r="G7472" s="167"/>
      <c r="H7472" s="181"/>
      <c r="I7472" s="182"/>
      <c r="J7472" s="182"/>
    </row>
    <row r="7473" spans="7:10">
      <c r="G7473" s="167"/>
      <c r="H7473" s="181"/>
      <c r="I7473" s="182"/>
      <c r="J7473" s="182"/>
    </row>
    <row r="7474" spans="7:10">
      <c r="G7474" s="167"/>
      <c r="H7474" s="181"/>
      <c r="I7474" s="182"/>
      <c r="J7474" s="182"/>
    </row>
    <row r="7475" spans="7:10">
      <c r="G7475" s="167"/>
      <c r="H7475" s="181"/>
      <c r="I7475" s="182"/>
      <c r="J7475" s="182"/>
    </row>
    <row r="7476" spans="7:10">
      <c r="G7476" s="167"/>
      <c r="H7476" s="181"/>
      <c r="I7476" s="182"/>
      <c r="J7476" s="182"/>
    </row>
    <row r="7477" spans="7:10">
      <c r="G7477" s="167"/>
      <c r="H7477" s="181"/>
      <c r="I7477" s="182"/>
      <c r="J7477" s="182"/>
    </row>
    <row r="7478" spans="7:10">
      <c r="G7478" s="167"/>
      <c r="H7478" s="181"/>
      <c r="I7478" s="182"/>
      <c r="J7478" s="182"/>
    </row>
    <row r="7479" spans="7:10">
      <c r="G7479" s="167"/>
      <c r="H7479" s="181"/>
      <c r="I7479" s="182"/>
      <c r="J7479" s="182"/>
    </row>
    <row r="7480" spans="7:10">
      <c r="G7480" s="167"/>
      <c r="H7480" s="181"/>
      <c r="I7480" s="182"/>
      <c r="J7480" s="182"/>
    </row>
    <row r="7481" spans="7:10">
      <c r="G7481" s="167"/>
      <c r="H7481" s="181"/>
      <c r="I7481" s="182"/>
      <c r="J7481" s="182"/>
    </row>
    <row r="7482" spans="7:10">
      <c r="G7482" s="167"/>
      <c r="H7482" s="181"/>
      <c r="I7482" s="182"/>
      <c r="J7482" s="182"/>
    </row>
    <row r="7483" spans="7:10">
      <c r="G7483" s="167"/>
      <c r="H7483" s="181"/>
      <c r="I7483" s="182"/>
      <c r="J7483" s="182"/>
    </row>
    <row r="7484" spans="7:10">
      <c r="G7484" s="167"/>
      <c r="H7484" s="181"/>
      <c r="I7484" s="182"/>
      <c r="J7484" s="182"/>
    </row>
    <row r="7485" spans="7:10">
      <c r="G7485" s="167"/>
      <c r="H7485" s="181"/>
      <c r="I7485" s="182"/>
      <c r="J7485" s="182"/>
    </row>
    <row r="7486" spans="7:10">
      <c r="G7486" s="167"/>
      <c r="H7486" s="181"/>
      <c r="I7486" s="182"/>
      <c r="J7486" s="182"/>
    </row>
    <row r="7487" spans="7:10">
      <c r="G7487" s="167"/>
      <c r="H7487" s="181"/>
      <c r="I7487" s="182"/>
      <c r="J7487" s="182"/>
    </row>
    <row r="7488" spans="7:10">
      <c r="G7488" s="167"/>
      <c r="H7488" s="181"/>
      <c r="I7488" s="182"/>
      <c r="J7488" s="182"/>
    </row>
    <row r="7489" spans="7:10">
      <c r="G7489" s="167"/>
      <c r="H7489" s="181"/>
      <c r="I7489" s="182"/>
      <c r="J7489" s="182"/>
    </row>
    <row r="7490" spans="7:10">
      <c r="G7490" s="167"/>
      <c r="H7490" s="181"/>
      <c r="I7490" s="182"/>
      <c r="J7490" s="182"/>
    </row>
    <row r="7491" spans="7:10">
      <c r="G7491" s="167"/>
      <c r="H7491" s="181"/>
      <c r="I7491" s="182"/>
      <c r="J7491" s="182"/>
    </row>
    <row r="7492" spans="7:10">
      <c r="G7492" s="167"/>
      <c r="H7492" s="181"/>
      <c r="I7492" s="182"/>
      <c r="J7492" s="182"/>
    </row>
    <row r="7493" spans="7:10">
      <c r="G7493" s="167"/>
      <c r="H7493" s="181"/>
      <c r="I7493" s="182"/>
      <c r="J7493" s="182"/>
    </row>
    <row r="7494" spans="7:10">
      <c r="G7494" s="167"/>
      <c r="H7494" s="181"/>
      <c r="I7494" s="182"/>
      <c r="J7494" s="182"/>
    </row>
    <row r="7495" spans="7:10">
      <c r="G7495" s="167"/>
      <c r="H7495" s="181"/>
      <c r="I7495" s="182"/>
      <c r="J7495" s="182"/>
    </row>
    <row r="7496" spans="7:10">
      <c r="G7496" s="167"/>
      <c r="H7496" s="181"/>
      <c r="I7496" s="182"/>
      <c r="J7496" s="182"/>
    </row>
    <row r="7497" spans="7:10">
      <c r="G7497" s="167"/>
      <c r="H7497" s="181"/>
      <c r="I7497" s="182"/>
      <c r="J7497" s="182"/>
    </row>
    <row r="7498" spans="7:10">
      <c r="G7498" s="167"/>
      <c r="H7498" s="181"/>
      <c r="I7498" s="182"/>
      <c r="J7498" s="182"/>
    </row>
    <row r="7499" spans="7:10">
      <c r="G7499" s="167"/>
      <c r="H7499" s="181"/>
      <c r="I7499" s="182"/>
      <c r="J7499" s="182"/>
    </row>
    <row r="7500" spans="7:10">
      <c r="G7500" s="167"/>
      <c r="H7500" s="181"/>
      <c r="I7500" s="182"/>
      <c r="J7500" s="182"/>
    </row>
    <row r="7501" spans="7:10">
      <c r="G7501" s="167"/>
      <c r="H7501" s="181"/>
      <c r="I7501" s="182"/>
      <c r="J7501" s="182"/>
    </row>
    <row r="7502" spans="7:10">
      <c r="G7502" s="167"/>
      <c r="H7502" s="181"/>
      <c r="I7502" s="182"/>
      <c r="J7502" s="182"/>
    </row>
    <row r="7503" spans="7:10">
      <c r="G7503" s="167"/>
      <c r="H7503" s="181"/>
      <c r="I7503" s="182"/>
      <c r="J7503" s="182"/>
    </row>
    <row r="7504" spans="7:10">
      <c r="G7504" s="167"/>
      <c r="H7504" s="181"/>
      <c r="I7504" s="182"/>
      <c r="J7504" s="182"/>
    </row>
    <row r="7505" spans="7:10">
      <c r="G7505" s="167"/>
      <c r="H7505" s="181"/>
      <c r="I7505" s="182"/>
      <c r="J7505" s="182"/>
    </row>
    <row r="7506" spans="7:10">
      <c r="G7506" s="167"/>
      <c r="H7506" s="181"/>
      <c r="I7506" s="182"/>
      <c r="J7506" s="182"/>
    </row>
    <row r="7507" spans="7:10">
      <c r="G7507" s="167"/>
      <c r="H7507" s="181"/>
      <c r="I7507" s="182"/>
      <c r="J7507" s="182"/>
    </row>
    <row r="7508" spans="7:10">
      <c r="G7508" s="167"/>
      <c r="H7508" s="181"/>
      <c r="I7508" s="182"/>
      <c r="J7508" s="182"/>
    </row>
    <row r="7509" spans="7:10">
      <c r="G7509" s="167"/>
      <c r="H7509" s="181"/>
      <c r="I7509" s="182"/>
      <c r="J7509" s="182"/>
    </row>
    <row r="7510" spans="7:10">
      <c r="G7510" s="167"/>
      <c r="H7510" s="181"/>
      <c r="I7510" s="182"/>
      <c r="J7510" s="182"/>
    </row>
    <row r="7511" spans="7:10">
      <c r="G7511" s="167"/>
      <c r="H7511" s="181"/>
      <c r="I7511" s="182"/>
      <c r="J7511" s="182"/>
    </row>
    <row r="7512" spans="7:10">
      <c r="G7512" s="167"/>
      <c r="H7512" s="181"/>
      <c r="I7512" s="182"/>
      <c r="J7512" s="182"/>
    </row>
    <row r="7513" spans="7:10">
      <c r="G7513" s="167"/>
      <c r="H7513" s="181"/>
      <c r="I7513" s="182"/>
      <c r="J7513" s="182"/>
    </row>
    <row r="7514" spans="7:10">
      <c r="G7514" s="167"/>
      <c r="H7514" s="181"/>
      <c r="I7514" s="182"/>
      <c r="J7514" s="182"/>
    </row>
    <row r="7515" spans="7:10">
      <c r="G7515" s="167"/>
      <c r="H7515" s="181"/>
      <c r="I7515" s="182"/>
      <c r="J7515" s="182"/>
    </row>
    <row r="7516" spans="7:10">
      <c r="G7516" s="167"/>
      <c r="H7516" s="181"/>
      <c r="I7516" s="182"/>
      <c r="J7516" s="182"/>
    </row>
    <row r="7517" spans="7:10">
      <c r="G7517" s="167"/>
      <c r="H7517" s="181"/>
      <c r="I7517" s="182"/>
      <c r="J7517" s="182"/>
    </row>
    <row r="7518" spans="7:10">
      <c r="G7518" s="167"/>
      <c r="H7518" s="181"/>
      <c r="I7518" s="182"/>
      <c r="J7518" s="182"/>
    </row>
    <row r="7519" spans="7:10">
      <c r="G7519" s="167"/>
      <c r="H7519" s="181"/>
      <c r="I7519" s="182"/>
      <c r="J7519" s="182"/>
    </row>
    <row r="7520" spans="7:10">
      <c r="G7520" s="167"/>
      <c r="H7520" s="181"/>
      <c r="I7520" s="182"/>
      <c r="J7520" s="182"/>
    </row>
    <row r="7521" spans="7:10">
      <c r="G7521" s="167"/>
      <c r="H7521" s="181"/>
      <c r="I7521" s="182"/>
      <c r="J7521" s="182"/>
    </row>
    <row r="7522" spans="7:10">
      <c r="G7522" s="167"/>
      <c r="H7522" s="181"/>
      <c r="I7522" s="182"/>
      <c r="J7522" s="182"/>
    </row>
    <row r="7523" spans="7:10">
      <c r="G7523" s="167"/>
      <c r="H7523" s="181"/>
      <c r="I7523" s="182"/>
      <c r="J7523" s="182"/>
    </row>
    <row r="7524" spans="7:10">
      <c r="G7524" s="167"/>
      <c r="H7524" s="181"/>
      <c r="I7524" s="182"/>
      <c r="J7524" s="182"/>
    </row>
    <row r="7525" spans="7:10">
      <c r="G7525" s="167"/>
      <c r="H7525" s="181"/>
      <c r="I7525" s="182"/>
      <c r="J7525" s="182"/>
    </row>
    <row r="7526" spans="7:10">
      <c r="G7526" s="167"/>
      <c r="H7526" s="181"/>
      <c r="I7526" s="182"/>
      <c r="J7526" s="182"/>
    </row>
    <row r="7527" spans="7:10">
      <c r="G7527" s="167"/>
      <c r="H7527" s="181"/>
      <c r="I7527" s="182"/>
      <c r="J7527" s="182"/>
    </row>
    <row r="7528" spans="7:10">
      <c r="G7528" s="167"/>
      <c r="H7528" s="181"/>
      <c r="I7528" s="182"/>
      <c r="J7528" s="182"/>
    </row>
    <row r="7529" spans="7:10">
      <c r="G7529" s="167"/>
      <c r="H7529" s="181"/>
      <c r="I7529" s="182"/>
      <c r="J7529" s="182"/>
    </row>
    <row r="7530" spans="7:10">
      <c r="G7530" s="167"/>
      <c r="H7530" s="181"/>
      <c r="I7530" s="182"/>
      <c r="J7530" s="182"/>
    </row>
    <row r="7531" spans="7:10">
      <c r="G7531" s="167"/>
      <c r="H7531" s="181"/>
      <c r="I7531" s="182"/>
      <c r="J7531" s="182"/>
    </row>
    <row r="7532" spans="7:10">
      <c r="G7532" s="167"/>
      <c r="H7532" s="181"/>
      <c r="I7532" s="182"/>
      <c r="J7532" s="182"/>
    </row>
    <row r="7533" spans="7:10">
      <c r="G7533" s="167"/>
      <c r="H7533" s="181"/>
      <c r="I7533" s="182"/>
      <c r="J7533" s="182"/>
    </row>
    <row r="7534" spans="7:10">
      <c r="G7534" s="167"/>
      <c r="H7534" s="181"/>
      <c r="I7534" s="182"/>
      <c r="J7534" s="182"/>
    </row>
    <row r="7535" spans="7:10">
      <c r="G7535" s="167"/>
      <c r="H7535" s="181"/>
      <c r="I7535" s="182"/>
      <c r="J7535" s="182"/>
    </row>
    <row r="7536" spans="7:10">
      <c r="G7536" s="167"/>
      <c r="H7536" s="181"/>
      <c r="I7536" s="182"/>
      <c r="J7536" s="182"/>
    </row>
    <row r="7537" spans="7:10">
      <c r="G7537" s="167"/>
      <c r="H7537" s="181"/>
      <c r="I7537" s="182"/>
      <c r="J7537" s="182"/>
    </row>
    <row r="7538" spans="7:10">
      <c r="G7538" s="167"/>
      <c r="H7538" s="181"/>
      <c r="I7538" s="182"/>
      <c r="J7538" s="182"/>
    </row>
    <row r="7539" spans="7:10">
      <c r="G7539" s="167"/>
      <c r="H7539" s="181"/>
      <c r="I7539" s="182"/>
      <c r="J7539" s="182"/>
    </row>
    <row r="7540" spans="7:10">
      <c r="G7540" s="167"/>
      <c r="H7540" s="181"/>
      <c r="I7540" s="182"/>
      <c r="J7540" s="182"/>
    </row>
    <row r="7541" spans="7:10">
      <c r="G7541" s="167"/>
      <c r="H7541" s="181"/>
      <c r="I7541" s="182"/>
      <c r="J7541" s="182"/>
    </row>
    <row r="7542" spans="7:10">
      <c r="G7542" s="167"/>
      <c r="H7542" s="181"/>
      <c r="I7542" s="182"/>
      <c r="J7542" s="182"/>
    </row>
    <row r="7543" spans="7:10">
      <c r="G7543" s="167"/>
      <c r="H7543" s="181"/>
      <c r="I7543" s="182"/>
      <c r="J7543" s="182"/>
    </row>
    <row r="7544" spans="7:10">
      <c r="G7544" s="167"/>
      <c r="H7544" s="181"/>
      <c r="I7544" s="182"/>
      <c r="J7544" s="182"/>
    </row>
    <row r="7545" spans="7:10">
      <c r="G7545" s="167"/>
      <c r="H7545" s="181"/>
      <c r="I7545" s="182"/>
      <c r="J7545" s="182"/>
    </row>
    <row r="7546" spans="7:10">
      <c r="G7546" s="167"/>
      <c r="H7546" s="181"/>
      <c r="I7546" s="182"/>
      <c r="J7546" s="182"/>
    </row>
    <row r="7547" spans="7:10">
      <c r="G7547" s="167"/>
      <c r="H7547" s="181"/>
      <c r="I7547" s="182"/>
      <c r="J7547" s="182"/>
    </row>
    <row r="7548" spans="7:10">
      <c r="G7548" s="167"/>
      <c r="H7548" s="181"/>
      <c r="I7548" s="182"/>
      <c r="J7548" s="182"/>
    </row>
    <row r="7549" spans="7:10">
      <c r="G7549" s="167"/>
      <c r="H7549" s="181"/>
      <c r="I7549" s="182"/>
      <c r="J7549" s="182"/>
    </row>
    <row r="7550" spans="7:10">
      <c r="G7550" s="167"/>
      <c r="H7550" s="181"/>
      <c r="I7550" s="182"/>
      <c r="J7550" s="182"/>
    </row>
    <row r="7551" spans="7:10">
      <c r="G7551" s="167"/>
      <c r="H7551" s="181"/>
      <c r="I7551" s="182"/>
      <c r="J7551" s="182"/>
    </row>
    <row r="7552" spans="7:10">
      <c r="G7552" s="167"/>
      <c r="H7552" s="181"/>
      <c r="I7552" s="182"/>
      <c r="J7552" s="182"/>
    </row>
    <row r="7553" spans="7:10">
      <c r="G7553" s="167"/>
      <c r="H7553" s="181"/>
      <c r="I7553" s="182"/>
      <c r="J7553" s="182"/>
    </row>
    <row r="7554" spans="7:10">
      <c r="G7554" s="167"/>
      <c r="H7554" s="181"/>
      <c r="I7554" s="182"/>
      <c r="J7554" s="182"/>
    </row>
    <row r="7555" spans="7:10">
      <c r="G7555" s="167"/>
      <c r="H7555" s="181"/>
      <c r="I7555" s="182"/>
      <c r="J7555" s="182"/>
    </row>
    <row r="7556" spans="7:10">
      <c r="G7556" s="167"/>
      <c r="H7556" s="181"/>
      <c r="I7556" s="182"/>
      <c r="J7556" s="182"/>
    </row>
    <row r="7557" spans="7:10">
      <c r="G7557" s="167"/>
      <c r="H7557" s="181"/>
      <c r="I7557" s="182"/>
      <c r="J7557" s="182"/>
    </row>
    <row r="7558" spans="7:10">
      <c r="G7558" s="167"/>
      <c r="H7558" s="181"/>
      <c r="I7558" s="182"/>
      <c r="J7558" s="182"/>
    </row>
    <row r="7559" spans="7:10">
      <c r="G7559" s="167"/>
      <c r="H7559" s="181"/>
      <c r="I7559" s="182"/>
      <c r="J7559" s="182"/>
    </row>
    <row r="7560" spans="7:10">
      <c r="G7560" s="167"/>
      <c r="H7560" s="181"/>
      <c r="I7560" s="182"/>
      <c r="J7560" s="182"/>
    </row>
    <row r="7561" spans="7:10">
      <c r="G7561" s="167"/>
      <c r="H7561" s="181"/>
      <c r="I7561" s="182"/>
      <c r="J7561" s="182"/>
    </row>
    <row r="7562" spans="7:10">
      <c r="G7562" s="167"/>
      <c r="H7562" s="181"/>
      <c r="I7562" s="182"/>
      <c r="J7562" s="182"/>
    </row>
    <row r="7563" spans="7:10">
      <c r="G7563" s="167"/>
      <c r="H7563" s="181"/>
      <c r="I7563" s="182"/>
      <c r="J7563" s="182"/>
    </row>
    <row r="7564" spans="7:10">
      <c r="G7564" s="167"/>
      <c r="H7564" s="181"/>
      <c r="I7564" s="182"/>
      <c r="J7564" s="182"/>
    </row>
    <row r="7565" spans="7:10">
      <c r="G7565" s="167"/>
      <c r="H7565" s="181"/>
      <c r="I7565" s="182"/>
      <c r="J7565" s="182"/>
    </row>
    <row r="7566" spans="7:10">
      <c r="G7566" s="167"/>
      <c r="H7566" s="181"/>
      <c r="I7566" s="182"/>
      <c r="J7566" s="182"/>
    </row>
    <row r="7567" spans="7:10">
      <c r="G7567" s="167"/>
      <c r="H7567" s="181"/>
      <c r="I7567" s="182"/>
      <c r="J7567" s="182"/>
    </row>
    <row r="7568" spans="7:10">
      <c r="G7568" s="167"/>
      <c r="H7568" s="181"/>
      <c r="I7568" s="182"/>
      <c r="J7568" s="182"/>
    </row>
    <row r="7569" spans="7:10">
      <c r="G7569" s="167"/>
      <c r="H7569" s="181"/>
      <c r="I7569" s="182"/>
      <c r="J7569" s="182"/>
    </row>
    <row r="7570" spans="7:10">
      <c r="G7570" s="167"/>
      <c r="H7570" s="181"/>
      <c r="I7570" s="182"/>
      <c r="J7570" s="182"/>
    </row>
    <row r="7571" spans="7:10">
      <c r="G7571" s="167"/>
      <c r="H7571" s="181"/>
      <c r="I7571" s="182"/>
      <c r="J7571" s="182"/>
    </row>
    <row r="7572" spans="7:10">
      <c r="G7572" s="167"/>
      <c r="H7572" s="181"/>
      <c r="I7572" s="182"/>
      <c r="J7572" s="182"/>
    </row>
    <row r="7573" spans="7:10">
      <c r="G7573" s="167"/>
      <c r="H7573" s="181"/>
      <c r="I7573" s="182"/>
      <c r="J7573" s="182"/>
    </row>
    <row r="7574" spans="7:10">
      <c r="G7574" s="167"/>
      <c r="H7574" s="181"/>
      <c r="I7574" s="182"/>
      <c r="J7574" s="182"/>
    </row>
    <row r="7575" spans="7:10">
      <c r="G7575" s="167"/>
      <c r="H7575" s="181"/>
      <c r="I7575" s="182"/>
      <c r="J7575" s="182"/>
    </row>
    <row r="7576" spans="7:10">
      <c r="G7576" s="167"/>
      <c r="H7576" s="181"/>
      <c r="I7576" s="182"/>
      <c r="J7576" s="182"/>
    </row>
    <row r="7577" spans="7:10">
      <c r="G7577" s="167"/>
      <c r="H7577" s="181"/>
      <c r="I7577" s="182"/>
      <c r="J7577" s="182"/>
    </row>
    <row r="7578" spans="7:10">
      <c r="G7578" s="167"/>
      <c r="H7578" s="181"/>
      <c r="I7578" s="182"/>
      <c r="J7578" s="182"/>
    </row>
    <row r="7579" spans="7:10">
      <c r="G7579" s="167"/>
      <c r="H7579" s="181"/>
      <c r="I7579" s="182"/>
      <c r="J7579" s="182"/>
    </row>
    <row r="7580" spans="7:10">
      <c r="G7580" s="167"/>
      <c r="H7580" s="181"/>
      <c r="I7580" s="182"/>
      <c r="J7580" s="182"/>
    </row>
    <row r="7581" spans="7:10">
      <c r="G7581" s="167"/>
      <c r="H7581" s="181"/>
      <c r="I7581" s="182"/>
      <c r="J7581" s="182"/>
    </row>
    <row r="7582" spans="7:10">
      <c r="G7582" s="167"/>
      <c r="H7582" s="181"/>
      <c r="I7582" s="182"/>
      <c r="J7582" s="182"/>
    </row>
    <row r="7583" spans="7:10">
      <c r="G7583" s="167"/>
      <c r="H7583" s="181"/>
      <c r="I7583" s="182"/>
      <c r="J7583" s="182"/>
    </row>
    <row r="7584" spans="7:10">
      <c r="G7584" s="167"/>
      <c r="H7584" s="181"/>
      <c r="I7584" s="182"/>
      <c r="J7584" s="182"/>
    </row>
    <row r="7585" spans="7:10">
      <c r="G7585" s="167"/>
      <c r="H7585" s="181"/>
      <c r="I7585" s="182"/>
      <c r="J7585" s="182"/>
    </row>
    <row r="7586" spans="7:10">
      <c r="G7586" s="167"/>
      <c r="H7586" s="181"/>
      <c r="I7586" s="182"/>
      <c r="J7586" s="182"/>
    </row>
    <row r="8621" spans="8:11">
      <c r="H8621" s="136"/>
      <c r="I8621" s="136"/>
      <c r="J8621" s="136"/>
    </row>
    <row r="8624" spans="8:11">
      <c r="K8624" s="136"/>
    </row>
    <row r="8628" spans="1:11" s="136" customFormat="1">
      <c r="A8628" s="80"/>
      <c r="B8628" s="177"/>
      <c r="C8628" s="82"/>
      <c r="D8628" s="83"/>
      <c r="E8628" s="83"/>
      <c r="F8628" s="83"/>
      <c r="G8628" s="84"/>
      <c r="H8628" s="84"/>
      <c r="I8628" s="84"/>
      <c r="J8628" s="84"/>
      <c r="K8628" s="84"/>
    </row>
    <row r="8654" spans="7:10">
      <c r="G8654" s="136"/>
      <c r="H8654" s="136"/>
      <c r="I8654" s="136"/>
      <c r="J8654" s="136"/>
    </row>
    <row r="8657" spans="1:11">
      <c r="K8657" s="136"/>
    </row>
    <row r="8661" spans="1:11" s="136" customFormat="1">
      <c r="A8661" s="80"/>
      <c r="B8661" s="177"/>
      <c r="C8661" s="82"/>
      <c r="D8661" s="83"/>
      <c r="E8661" s="83"/>
      <c r="F8661" s="83"/>
      <c r="G8661" s="84"/>
      <c r="H8661" s="84"/>
      <c r="I8661" s="84"/>
      <c r="J8661" s="84"/>
      <c r="K8661" s="84"/>
    </row>
    <row r="8796" spans="7:11">
      <c r="G8796" s="136"/>
      <c r="H8796" s="136"/>
      <c r="I8796" s="136"/>
      <c r="J8796" s="136"/>
    </row>
    <row r="8799" spans="7:11">
      <c r="G8799" s="184"/>
      <c r="K8799" s="136"/>
    </row>
    <row r="8803" spans="1:11" s="136" customFormat="1">
      <c r="A8803" s="80"/>
      <c r="B8803" s="177"/>
      <c r="C8803" s="82"/>
      <c r="D8803" s="83"/>
      <c r="E8803" s="83"/>
      <c r="F8803" s="83"/>
      <c r="G8803" s="84"/>
      <c r="H8803" s="84"/>
      <c r="I8803" s="84"/>
      <c r="J8803" s="84"/>
      <c r="K8803" s="84"/>
    </row>
    <row r="8893" spans="7:7">
      <c r="G8893" s="185"/>
    </row>
    <row r="9207" spans="7:7">
      <c r="G9207" s="186"/>
    </row>
    <row r="9220" spans="7:7">
      <c r="G9220" s="185"/>
    </row>
    <row r="9258" spans="7:7">
      <c r="G9258" s="167"/>
    </row>
    <row r="9259" spans="7:7">
      <c r="G9259" s="167"/>
    </row>
    <row r="9260" spans="7:7">
      <c r="G9260" s="167"/>
    </row>
    <row r="9261" spans="7:7">
      <c r="G9261" s="167"/>
    </row>
    <row r="9262" spans="7:7">
      <c r="G9262" s="167"/>
    </row>
    <row r="9295" spans="7:7">
      <c r="G9295" s="167"/>
    </row>
    <row r="9322" spans="7:7">
      <c r="G9322" s="167"/>
    </row>
    <row r="9323" spans="7:7">
      <c r="G9323" s="167"/>
    </row>
    <row r="9356" spans="7:7">
      <c r="G9356" s="186"/>
    </row>
    <row r="9370" spans="7:7">
      <c r="G9370" s="186"/>
    </row>
    <row r="9373" spans="7:7">
      <c r="G9373" s="186"/>
    </row>
    <row r="9418" spans="7:7">
      <c r="G9418" s="167"/>
    </row>
    <row r="9989" spans="1:11">
      <c r="G9989" s="136"/>
      <c r="H9989" s="136"/>
      <c r="I9989" s="136"/>
      <c r="J9989" s="136"/>
    </row>
    <row r="9992" spans="1:11">
      <c r="K9992" s="136"/>
    </row>
    <row r="9996" spans="1:11" s="136" customFormat="1">
      <c r="A9996" s="80"/>
      <c r="B9996" s="177"/>
      <c r="C9996" s="82"/>
      <c r="D9996" s="83"/>
      <c r="E9996" s="83"/>
      <c r="F9996" s="83"/>
      <c r="G9996" s="84"/>
      <c r="H9996" s="84"/>
      <c r="I9996" s="84"/>
      <c r="J9996" s="84"/>
      <c r="K9996" s="84"/>
    </row>
    <row r="10024" spans="1:11">
      <c r="G10024" s="136"/>
      <c r="H10024" s="136"/>
      <c r="I10024" s="136"/>
      <c r="J10024" s="136"/>
    </row>
    <row r="10027" spans="1:11">
      <c r="K10027" s="136"/>
    </row>
    <row r="10031" spans="1:11" s="136" customFormat="1">
      <c r="A10031" s="80"/>
      <c r="B10031" s="177"/>
      <c r="C10031" s="82"/>
      <c r="D10031" s="83"/>
      <c r="E10031" s="83"/>
      <c r="F10031" s="83"/>
      <c r="G10031" s="84"/>
      <c r="H10031" s="84"/>
      <c r="I10031" s="84"/>
      <c r="J10031" s="84"/>
      <c r="K10031" s="84"/>
    </row>
    <row r="10050" spans="1:11">
      <c r="G10050" s="136"/>
      <c r="H10050" s="136"/>
      <c r="I10050" s="136"/>
      <c r="J10050" s="136"/>
    </row>
    <row r="10053" spans="1:11">
      <c r="K10053" s="136"/>
    </row>
    <row r="10057" spans="1:11" s="136" customFormat="1">
      <c r="A10057" s="80"/>
      <c r="B10057" s="177"/>
      <c r="C10057" s="82"/>
      <c r="D10057" s="83"/>
      <c r="E10057" s="83"/>
      <c r="F10057" s="83"/>
      <c r="G10057" s="84"/>
      <c r="H10057" s="84"/>
      <c r="I10057" s="84"/>
      <c r="J10057" s="84"/>
      <c r="K10057" s="84"/>
    </row>
    <row r="10073" spans="1:11">
      <c r="G10073" s="136"/>
      <c r="H10073" s="136"/>
      <c r="I10073" s="136"/>
      <c r="J10073" s="136"/>
    </row>
    <row r="10076" spans="1:11">
      <c r="K10076" s="136"/>
    </row>
    <row r="10080" spans="1:11" s="136" customFormat="1">
      <c r="A10080" s="80"/>
      <c r="B10080" s="177"/>
      <c r="C10080" s="82"/>
      <c r="D10080" s="83"/>
      <c r="E10080" s="83"/>
      <c r="F10080" s="83"/>
      <c r="G10080" s="84"/>
      <c r="H10080" s="84"/>
      <c r="I10080" s="84"/>
      <c r="J10080" s="84"/>
      <c r="K10080" s="84"/>
    </row>
    <row r="10095" spans="7:10">
      <c r="G10095" s="136"/>
      <c r="H10095" s="136"/>
      <c r="I10095" s="136"/>
      <c r="J10095" s="136"/>
    </row>
    <row r="10098" spans="1:11">
      <c r="K10098" s="136"/>
    </row>
    <row r="10102" spans="1:11" s="136" customFormat="1">
      <c r="A10102" s="80"/>
      <c r="B10102" s="177"/>
      <c r="C10102" s="82"/>
      <c r="D10102" s="83"/>
      <c r="E10102" s="83"/>
      <c r="F10102" s="83"/>
      <c r="G10102" s="84"/>
      <c r="H10102" s="84"/>
      <c r="I10102" s="84"/>
      <c r="J10102" s="84"/>
      <c r="K10102" s="84"/>
    </row>
    <row r="10111" spans="1:11">
      <c r="G10111" s="136"/>
      <c r="H10111" s="136"/>
      <c r="I10111" s="136"/>
      <c r="J10111" s="136"/>
    </row>
    <row r="10114" spans="1:11">
      <c r="K10114" s="136"/>
    </row>
    <row r="10118" spans="1:11" s="136" customFormat="1">
      <c r="A10118" s="80"/>
      <c r="B10118" s="177"/>
      <c r="C10118" s="82"/>
      <c r="D10118" s="83"/>
      <c r="E10118" s="83"/>
      <c r="F10118" s="83"/>
      <c r="G10118" s="182"/>
      <c r="H10118" s="182"/>
      <c r="I10118" s="182"/>
      <c r="J10118" s="182"/>
      <c r="K10118" s="84"/>
    </row>
    <row r="10119" spans="1:11">
      <c r="G10119" s="182"/>
      <c r="H10119" s="182"/>
      <c r="I10119" s="182"/>
      <c r="J10119" s="182"/>
    </row>
    <row r="10120" spans="1:11">
      <c r="G10120" s="182"/>
      <c r="H10120" s="182"/>
      <c r="I10120" s="182"/>
      <c r="J10120" s="182"/>
    </row>
    <row r="10121" spans="1:11">
      <c r="G10121" s="182"/>
      <c r="H10121" s="182"/>
      <c r="I10121" s="182"/>
      <c r="J10121" s="182"/>
      <c r="K10121" s="182"/>
    </row>
    <row r="10122" spans="1:11">
      <c r="G10122" s="182"/>
      <c r="H10122" s="182"/>
      <c r="I10122" s="182"/>
      <c r="J10122" s="182"/>
      <c r="K10122" s="182"/>
    </row>
    <row r="10123" spans="1:11">
      <c r="G10123" s="182"/>
      <c r="H10123" s="182"/>
      <c r="I10123" s="182"/>
      <c r="J10123" s="182"/>
      <c r="K10123" s="182"/>
    </row>
    <row r="10124" spans="1:11">
      <c r="G10124" s="182"/>
      <c r="H10124" s="182"/>
      <c r="I10124" s="182"/>
      <c r="J10124" s="182"/>
      <c r="K10124" s="182"/>
    </row>
    <row r="10125" spans="1:11" s="182" customFormat="1">
      <c r="A10125" s="80"/>
      <c r="B10125" s="177"/>
      <c r="C10125" s="82"/>
      <c r="D10125" s="83"/>
      <c r="E10125" s="83"/>
      <c r="F10125" s="83"/>
    </row>
    <row r="10126" spans="1:11" s="182" customFormat="1">
      <c r="A10126" s="80"/>
      <c r="B10126" s="177"/>
      <c r="C10126" s="82"/>
      <c r="D10126" s="83"/>
      <c r="E10126" s="83"/>
      <c r="F10126" s="83"/>
    </row>
    <row r="10127" spans="1:11" s="182" customFormat="1">
      <c r="A10127" s="80"/>
      <c r="B10127" s="177"/>
      <c r="C10127" s="82"/>
      <c r="D10127" s="83"/>
      <c r="E10127" s="83"/>
      <c r="F10127" s="83"/>
    </row>
    <row r="10128" spans="1:11" s="182" customFormat="1">
      <c r="A10128" s="80"/>
      <c r="B10128" s="177"/>
      <c r="C10128" s="82"/>
      <c r="D10128" s="83"/>
      <c r="E10128" s="83"/>
      <c r="F10128" s="83"/>
    </row>
    <row r="10129" spans="1:6" s="182" customFormat="1">
      <c r="A10129" s="80"/>
      <c r="B10129" s="177"/>
      <c r="C10129" s="82"/>
      <c r="D10129" s="83"/>
      <c r="E10129" s="83"/>
      <c r="F10129" s="83"/>
    </row>
    <row r="10130" spans="1:6" s="182" customFormat="1">
      <c r="A10130" s="80"/>
      <c r="B10130" s="177"/>
      <c r="C10130" s="82"/>
      <c r="D10130" s="83"/>
      <c r="E10130" s="83"/>
      <c r="F10130" s="83"/>
    </row>
    <row r="10131" spans="1:6" s="182" customFormat="1">
      <c r="A10131" s="80"/>
      <c r="B10131" s="177"/>
      <c r="C10131" s="82"/>
      <c r="D10131" s="83"/>
      <c r="E10131" s="83"/>
      <c r="F10131" s="83"/>
    </row>
    <row r="10132" spans="1:6" s="182" customFormat="1">
      <c r="A10132" s="80"/>
      <c r="B10132" s="177"/>
      <c r="C10132" s="82"/>
      <c r="D10132" s="83"/>
      <c r="E10132" s="83"/>
      <c r="F10132" s="83"/>
    </row>
    <row r="10133" spans="1:6" s="182" customFormat="1">
      <c r="A10133" s="80"/>
      <c r="B10133" s="177"/>
      <c r="C10133" s="82"/>
      <c r="D10133" s="83"/>
      <c r="E10133" s="83"/>
      <c r="F10133" s="83"/>
    </row>
    <row r="10134" spans="1:6" s="182" customFormat="1">
      <c r="A10134" s="80"/>
      <c r="B10134" s="177"/>
      <c r="C10134" s="82"/>
      <c r="D10134" s="83"/>
      <c r="E10134" s="83"/>
      <c r="F10134" s="83"/>
    </row>
    <row r="10135" spans="1:6" s="182" customFormat="1">
      <c r="A10135" s="80"/>
      <c r="B10135" s="177"/>
      <c r="C10135" s="82"/>
      <c r="D10135" s="83"/>
      <c r="E10135" s="83"/>
      <c r="F10135" s="83"/>
    </row>
    <row r="10136" spans="1:6" s="182" customFormat="1">
      <c r="A10136" s="80"/>
      <c r="B10136" s="177"/>
      <c r="C10136" s="82"/>
      <c r="D10136" s="83"/>
      <c r="E10136" s="83"/>
      <c r="F10136" s="83"/>
    </row>
    <row r="10137" spans="1:6" s="182" customFormat="1">
      <c r="A10137" s="80"/>
      <c r="B10137" s="177"/>
      <c r="C10137" s="82"/>
      <c r="D10137" s="83"/>
      <c r="E10137" s="83"/>
      <c r="F10137" s="83"/>
    </row>
    <row r="10138" spans="1:6" s="182" customFormat="1">
      <c r="A10138" s="80"/>
      <c r="B10138" s="177"/>
      <c r="C10138" s="82"/>
      <c r="D10138" s="83"/>
      <c r="E10138" s="83"/>
      <c r="F10138" s="83"/>
    </row>
    <row r="10139" spans="1:6" s="182" customFormat="1">
      <c r="A10139" s="80"/>
      <c r="B10139" s="177"/>
      <c r="C10139" s="82"/>
      <c r="D10139" s="83"/>
      <c r="E10139" s="83"/>
      <c r="F10139" s="83"/>
    </row>
    <row r="10140" spans="1:6" s="182" customFormat="1">
      <c r="A10140" s="80"/>
      <c r="B10140" s="177"/>
      <c r="C10140" s="82"/>
      <c r="D10140" s="83"/>
      <c r="E10140" s="83"/>
      <c r="F10140" s="83"/>
    </row>
    <row r="10141" spans="1:6" s="182" customFormat="1">
      <c r="A10141" s="80"/>
      <c r="B10141" s="177"/>
      <c r="C10141" s="82"/>
      <c r="D10141" s="83"/>
      <c r="E10141" s="83"/>
      <c r="F10141" s="83"/>
    </row>
    <row r="10142" spans="1:6" s="182" customFormat="1">
      <c r="A10142" s="80"/>
      <c r="B10142" s="177"/>
      <c r="C10142" s="82"/>
      <c r="D10142" s="83"/>
      <c r="E10142" s="83"/>
      <c r="F10142" s="83"/>
    </row>
    <row r="10143" spans="1:6" s="182" customFormat="1">
      <c r="A10143" s="80"/>
      <c r="B10143" s="177"/>
      <c r="C10143" s="82"/>
      <c r="D10143" s="83"/>
      <c r="E10143" s="83"/>
      <c r="F10143" s="83"/>
    </row>
    <row r="10144" spans="1:6" s="182" customFormat="1">
      <c r="A10144" s="80"/>
      <c r="B10144" s="177"/>
      <c r="C10144" s="82"/>
      <c r="D10144" s="83"/>
      <c r="E10144" s="83"/>
      <c r="F10144" s="83"/>
    </row>
    <row r="10145" spans="1:6" s="182" customFormat="1">
      <c r="A10145" s="80"/>
      <c r="B10145" s="177"/>
      <c r="C10145" s="82"/>
      <c r="D10145" s="83"/>
      <c r="E10145" s="83"/>
      <c r="F10145" s="83"/>
    </row>
    <row r="10146" spans="1:6" s="182" customFormat="1">
      <c r="A10146" s="80"/>
      <c r="B10146" s="177"/>
      <c r="C10146" s="82"/>
      <c r="D10146" s="83"/>
      <c r="E10146" s="83"/>
      <c r="F10146" s="83"/>
    </row>
    <row r="10147" spans="1:6" s="182" customFormat="1">
      <c r="A10147" s="80"/>
      <c r="B10147" s="177"/>
      <c r="C10147" s="82"/>
      <c r="D10147" s="83"/>
      <c r="E10147" s="83"/>
      <c r="F10147" s="83"/>
    </row>
    <row r="10148" spans="1:6" s="182" customFormat="1">
      <c r="A10148" s="80"/>
      <c r="B10148" s="177"/>
      <c r="C10148" s="82"/>
      <c r="D10148" s="83"/>
      <c r="E10148" s="83"/>
      <c r="F10148" s="83"/>
    </row>
    <row r="10149" spans="1:6" s="182" customFormat="1">
      <c r="A10149" s="80"/>
      <c r="B10149" s="177"/>
      <c r="C10149" s="82"/>
      <c r="D10149" s="83"/>
      <c r="E10149" s="83"/>
      <c r="F10149" s="83"/>
    </row>
    <row r="10150" spans="1:6" s="182" customFormat="1">
      <c r="A10150" s="80"/>
      <c r="B10150" s="177"/>
      <c r="C10150" s="82"/>
      <c r="D10150" s="83"/>
      <c r="E10150" s="83"/>
      <c r="F10150" s="83"/>
    </row>
    <row r="10151" spans="1:6" s="182" customFormat="1">
      <c r="A10151" s="80"/>
      <c r="B10151" s="177"/>
      <c r="C10151" s="82"/>
      <c r="D10151" s="83"/>
      <c r="E10151" s="83"/>
      <c r="F10151" s="83"/>
    </row>
    <row r="10152" spans="1:6" s="182" customFormat="1">
      <c r="A10152" s="80"/>
      <c r="B10152" s="177"/>
      <c r="C10152" s="82"/>
      <c r="D10152" s="83"/>
      <c r="E10152" s="83"/>
      <c r="F10152" s="83"/>
    </row>
    <row r="10153" spans="1:6" s="182" customFormat="1">
      <c r="A10153" s="80"/>
      <c r="B10153" s="177"/>
      <c r="C10153" s="82"/>
      <c r="D10153" s="83"/>
      <c r="E10153" s="83"/>
      <c r="F10153" s="83"/>
    </row>
    <row r="10154" spans="1:6" s="182" customFormat="1">
      <c r="A10154" s="80"/>
      <c r="B10154" s="177"/>
      <c r="C10154" s="82"/>
      <c r="D10154" s="83"/>
      <c r="E10154" s="83"/>
      <c r="F10154" s="83"/>
    </row>
    <row r="10155" spans="1:6" s="182" customFormat="1">
      <c r="A10155" s="80"/>
      <c r="B10155" s="177"/>
      <c r="C10155" s="82"/>
      <c r="D10155" s="83"/>
      <c r="E10155" s="83"/>
      <c r="F10155" s="83"/>
    </row>
    <row r="10156" spans="1:6" s="182" customFormat="1">
      <c r="A10156" s="80"/>
      <c r="B10156" s="177"/>
      <c r="C10156" s="82"/>
      <c r="D10156" s="83"/>
      <c r="E10156" s="83"/>
      <c r="F10156" s="83"/>
    </row>
    <row r="10157" spans="1:6" s="182" customFormat="1">
      <c r="A10157" s="80"/>
      <c r="B10157" s="177"/>
      <c r="C10157" s="82"/>
      <c r="D10157" s="83"/>
      <c r="E10157" s="83"/>
      <c r="F10157" s="83"/>
    </row>
    <row r="10158" spans="1:6" s="182" customFormat="1">
      <c r="A10158" s="80"/>
      <c r="B10158" s="177"/>
      <c r="C10158" s="82"/>
      <c r="D10158" s="83"/>
      <c r="E10158" s="83"/>
      <c r="F10158" s="83"/>
    </row>
    <row r="10159" spans="1:6" s="182" customFormat="1">
      <c r="A10159" s="80"/>
      <c r="B10159" s="177"/>
      <c r="C10159" s="82"/>
      <c r="D10159" s="83"/>
      <c r="E10159" s="83"/>
      <c r="F10159" s="83"/>
    </row>
    <row r="10160" spans="1:6" s="182" customFormat="1">
      <c r="A10160" s="80"/>
      <c r="B10160" s="177"/>
      <c r="C10160" s="82"/>
      <c r="D10160" s="83"/>
      <c r="E10160" s="83"/>
      <c r="F10160" s="83"/>
    </row>
    <row r="10161" spans="1:6" s="182" customFormat="1">
      <c r="A10161" s="80"/>
      <c r="B10161" s="177"/>
      <c r="C10161" s="82"/>
      <c r="D10161" s="83"/>
      <c r="E10161" s="83"/>
      <c r="F10161" s="83"/>
    </row>
    <row r="10162" spans="1:6" s="182" customFormat="1">
      <c r="A10162" s="80"/>
      <c r="B10162" s="177"/>
      <c r="C10162" s="82"/>
      <c r="D10162" s="83"/>
      <c r="E10162" s="83"/>
      <c r="F10162" s="83"/>
    </row>
    <row r="10163" spans="1:6" s="182" customFormat="1">
      <c r="A10163" s="80"/>
      <c r="B10163" s="177"/>
      <c r="C10163" s="82"/>
      <c r="D10163" s="83"/>
      <c r="E10163" s="83"/>
      <c r="F10163" s="83"/>
    </row>
    <row r="10164" spans="1:6" s="182" customFormat="1">
      <c r="A10164" s="80"/>
      <c r="B10164" s="177"/>
      <c r="C10164" s="82"/>
      <c r="D10164" s="83"/>
      <c r="E10164" s="83"/>
      <c r="F10164" s="83"/>
    </row>
    <row r="10165" spans="1:6" s="182" customFormat="1">
      <c r="A10165" s="80"/>
      <c r="B10165" s="177"/>
      <c r="C10165" s="82"/>
      <c r="D10165" s="83"/>
      <c r="E10165" s="83"/>
      <c r="F10165" s="83"/>
    </row>
    <row r="10166" spans="1:6" s="182" customFormat="1">
      <c r="A10166" s="80"/>
      <c r="B10166" s="177"/>
      <c r="C10166" s="82"/>
      <c r="D10166" s="83"/>
      <c r="E10166" s="83"/>
      <c r="F10166" s="83"/>
    </row>
    <row r="10167" spans="1:6" s="182" customFormat="1">
      <c r="A10167" s="80"/>
      <c r="B10167" s="177"/>
      <c r="C10167" s="82"/>
      <c r="D10167" s="83"/>
      <c r="E10167" s="83"/>
      <c r="F10167" s="83"/>
    </row>
    <row r="10168" spans="1:6" s="182" customFormat="1">
      <c r="A10168" s="80"/>
      <c r="B10168" s="177"/>
      <c r="C10168" s="82"/>
      <c r="D10168" s="83"/>
      <c r="E10168" s="83"/>
      <c r="F10168" s="83"/>
    </row>
    <row r="10169" spans="1:6" s="182" customFormat="1">
      <c r="A10169" s="80"/>
      <c r="B10169" s="177"/>
      <c r="C10169" s="82"/>
      <c r="D10169" s="83"/>
      <c r="E10169" s="83"/>
      <c r="F10169" s="83"/>
    </row>
    <row r="10170" spans="1:6" s="182" customFormat="1">
      <c r="A10170" s="80"/>
      <c r="B10170" s="177"/>
      <c r="C10170" s="82"/>
      <c r="D10170" s="83"/>
      <c r="E10170" s="83"/>
      <c r="F10170" s="83"/>
    </row>
    <row r="10171" spans="1:6" s="182" customFormat="1">
      <c r="A10171" s="80"/>
      <c r="B10171" s="177"/>
      <c r="C10171" s="82"/>
      <c r="D10171" s="83"/>
      <c r="E10171" s="83"/>
      <c r="F10171" s="83"/>
    </row>
    <row r="10172" spans="1:6" s="182" customFormat="1">
      <c r="A10172" s="80"/>
      <c r="B10172" s="177"/>
      <c r="C10172" s="82"/>
      <c r="D10172" s="83"/>
      <c r="E10172" s="83"/>
      <c r="F10172" s="83"/>
    </row>
    <row r="10173" spans="1:6" s="182" customFormat="1">
      <c r="A10173" s="80"/>
      <c r="B10173" s="177"/>
      <c r="C10173" s="82"/>
      <c r="D10173" s="83"/>
      <c r="E10173" s="83"/>
      <c r="F10173" s="83"/>
    </row>
    <row r="10174" spans="1:6" s="182" customFormat="1">
      <c r="A10174" s="80"/>
      <c r="B10174" s="177"/>
      <c r="C10174" s="82"/>
      <c r="D10174" s="83"/>
      <c r="E10174" s="83"/>
      <c r="F10174" s="83"/>
    </row>
    <row r="10175" spans="1:6" s="182" customFormat="1">
      <c r="A10175" s="80"/>
      <c r="B10175" s="177"/>
      <c r="C10175" s="82"/>
      <c r="D10175" s="83"/>
      <c r="E10175" s="83"/>
      <c r="F10175" s="83"/>
    </row>
    <row r="10176" spans="1:6" s="182" customFormat="1">
      <c r="A10176" s="80"/>
      <c r="B10176" s="177"/>
      <c r="C10176" s="82"/>
      <c r="D10176" s="83"/>
      <c r="E10176" s="83"/>
      <c r="F10176" s="83"/>
    </row>
    <row r="10177" spans="1:6" s="182" customFormat="1">
      <c r="A10177" s="80"/>
      <c r="B10177" s="177"/>
      <c r="C10177" s="82"/>
      <c r="D10177" s="83"/>
      <c r="E10177" s="83"/>
      <c r="F10177" s="83"/>
    </row>
    <row r="10178" spans="1:6" s="182" customFormat="1">
      <c r="A10178" s="80"/>
      <c r="B10178" s="177"/>
      <c r="C10178" s="82"/>
      <c r="D10178" s="83"/>
      <c r="E10178" s="83"/>
      <c r="F10178" s="83"/>
    </row>
    <row r="10179" spans="1:6" s="182" customFormat="1">
      <c r="A10179" s="80"/>
      <c r="B10179" s="177"/>
      <c r="C10179" s="82"/>
      <c r="D10179" s="83"/>
      <c r="E10179" s="83"/>
      <c r="F10179" s="83"/>
    </row>
    <row r="10180" spans="1:6" s="182" customFormat="1">
      <c r="A10180" s="80"/>
      <c r="B10180" s="177"/>
      <c r="C10180" s="82"/>
      <c r="D10180" s="83"/>
      <c r="E10180" s="83"/>
      <c r="F10180" s="83"/>
    </row>
    <row r="10181" spans="1:6" s="182" customFormat="1">
      <c r="A10181" s="80"/>
      <c r="B10181" s="177"/>
      <c r="C10181" s="82"/>
      <c r="D10181" s="83"/>
      <c r="E10181" s="83"/>
      <c r="F10181" s="83"/>
    </row>
    <row r="10182" spans="1:6" s="182" customFormat="1">
      <c r="A10182" s="80"/>
      <c r="B10182" s="177"/>
      <c r="C10182" s="82"/>
      <c r="D10182" s="83"/>
      <c r="E10182" s="83"/>
      <c r="F10182" s="83"/>
    </row>
    <row r="10183" spans="1:6" s="182" customFormat="1">
      <c r="A10183" s="80"/>
      <c r="B10183" s="177"/>
      <c r="C10183" s="82"/>
      <c r="D10183" s="83"/>
      <c r="E10183" s="83"/>
      <c r="F10183" s="83"/>
    </row>
    <row r="10184" spans="1:6" s="182" customFormat="1">
      <c r="A10184" s="80"/>
      <c r="B10184" s="177"/>
      <c r="C10184" s="82"/>
      <c r="D10184" s="83"/>
      <c r="E10184" s="83"/>
      <c r="F10184" s="83"/>
    </row>
    <row r="10185" spans="1:6" s="182" customFormat="1">
      <c r="A10185" s="80"/>
      <c r="B10185" s="177"/>
      <c r="C10185" s="82"/>
      <c r="D10185" s="83"/>
      <c r="E10185" s="83"/>
      <c r="F10185" s="83"/>
    </row>
    <row r="10186" spans="1:6" s="182" customFormat="1">
      <c r="A10186" s="80"/>
      <c r="B10186" s="177"/>
      <c r="C10186" s="82"/>
      <c r="D10186" s="83"/>
      <c r="E10186" s="83"/>
      <c r="F10186" s="83"/>
    </row>
    <row r="10187" spans="1:6" s="182" customFormat="1">
      <c r="A10187" s="80"/>
      <c r="B10187" s="177"/>
      <c r="C10187" s="82"/>
      <c r="D10187" s="83"/>
      <c r="E10187" s="83"/>
      <c r="F10187" s="83"/>
    </row>
    <row r="10188" spans="1:6" s="182" customFormat="1">
      <c r="A10188" s="80"/>
      <c r="B10188" s="177"/>
      <c r="C10188" s="82"/>
      <c r="D10188" s="83"/>
      <c r="E10188" s="83"/>
      <c r="F10188" s="83"/>
    </row>
    <row r="10189" spans="1:6" s="182" customFormat="1">
      <c r="A10189" s="80"/>
      <c r="B10189" s="177"/>
      <c r="C10189" s="82"/>
      <c r="D10189" s="83"/>
      <c r="E10189" s="83"/>
      <c r="F10189" s="83"/>
    </row>
    <row r="10190" spans="1:6" s="182" customFormat="1">
      <c r="A10190" s="80"/>
      <c r="B10190" s="177"/>
      <c r="C10190" s="82"/>
      <c r="D10190" s="83"/>
      <c r="E10190" s="83"/>
      <c r="F10190" s="83"/>
    </row>
    <row r="10191" spans="1:6" s="182" customFormat="1">
      <c r="A10191" s="80"/>
      <c r="B10191" s="177"/>
      <c r="C10191" s="82"/>
      <c r="D10191" s="83"/>
      <c r="E10191" s="83"/>
      <c r="F10191" s="83"/>
    </row>
    <row r="10192" spans="1:6" s="182" customFormat="1">
      <c r="A10192" s="80"/>
      <c r="B10192" s="177"/>
      <c r="C10192" s="82"/>
      <c r="D10192" s="83"/>
      <c r="E10192" s="83"/>
      <c r="F10192" s="83"/>
    </row>
    <row r="10193" spans="1:6" s="182" customFormat="1">
      <c r="A10193" s="80"/>
      <c r="B10193" s="177"/>
      <c r="C10193" s="82"/>
      <c r="D10193" s="83"/>
      <c r="E10193" s="83"/>
      <c r="F10193" s="83"/>
    </row>
    <row r="10194" spans="1:6" s="182" customFormat="1">
      <c r="A10194" s="80"/>
      <c r="B10194" s="177"/>
      <c r="C10194" s="82"/>
      <c r="D10194" s="83"/>
      <c r="E10194" s="83"/>
      <c r="F10194" s="83"/>
    </row>
    <row r="10195" spans="1:6" s="182" customFormat="1">
      <c r="A10195" s="80"/>
      <c r="B10195" s="177"/>
      <c r="C10195" s="82"/>
      <c r="D10195" s="83"/>
      <c r="E10195" s="83"/>
      <c r="F10195" s="83"/>
    </row>
    <row r="10196" spans="1:6" s="182" customFormat="1">
      <c r="A10196" s="80"/>
      <c r="B10196" s="177"/>
      <c r="C10196" s="82"/>
      <c r="D10196" s="83"/>
      <c r="E10196" s="83"/>
      <c r="F10196" s="83"/>
    </row>
    <row r="10197" spans="1:6" s="182" customFormat="1">
      <c r="A10197" s="80"/>
      <c r="B10197" s="177"/>
      <c r="C10197" s="82"/>
      <c r="D10197" s="83"/>
      <c r="E10197" s="83"/>
      <c r="F10197" s="83"/>
    </row>
    <row r="10198" spans="1:6" s="182" customFormat="1">
      <c r="A10198" s="80"/>
      <c r="B10198" s="177"/>
      <c r="C10198" s="82"/>
      <c r="D10198" s="83"/>
      <c r="E10198" s="83"/>
      <c r="F10198" s="83"/>
    </row>
    <row r="10199" spans="1:6" s="182" customFormat="1">
      <c r="A10199" s="80"/>
      <c r="B10199" s="177"/>
      <c r="C10199" s="82"/>
      <c r="D10199" s="83"/>
      <c r="E10199" s="83"/>
      <c r="F10199" s="83"/>
    </row>
    <row r="10200" spans="1:6" s="182" customFormat="1">
      <c r="A10200" s="80"/>
      <c r="B10200" s="177"/>
      <c r="C10200" s="82"/>
      <c r="D10200" s="83"/>
      <c r="E10200" s="83"/>
      <c r="F10200" s="83"/>
    </row>
    <row r="10201" spans="1:6" s="182" customFormat="1">
      <c r="A10201" s="80"/>
      <c r="B10201" s="177"/>
      <c r="C10201" s="82"/>
      <c r="D10201" s="83"/>
      <c r="E10201" s="83"/>
      <c r="F10201" s="83"/>
    </row>
    <row r="10202" spans="1:6" s="182" customFormat="1">
      <c r="A10202" s="80"/>
      <c r="B10202" s="177"/>
      <c r="C10202" s="82"/>
      <c r="D10202" s="83"/>
      <c r="E10202" s="83"/>
      <c r="F10202" s="83"/>
    </row>
    <row r="10203" spans="1:6" s="182" customFormat="1">
      <c r="A10203" s="80"/>
      <c r="B10203" s="177"/>
      <c r="C10203" s="82"/>
      <c r="D10203" s="83"/>
      <c r="E10203" s="83"/>
      <c r="F10203" s="83"/>
    </row>
    <row r="10204" spans="1:6" s="182" customFormat="1">
      <c r="A10204" s="80"/>
      <c r="B10204" s="177"/>
      <c r="C10204" s="82"/>
      <c r="D10204" s="83"/>
      <c r="E10204" s="83"/>
      <c r="F10204" s="83"/>
    </row>
    <row r="10205" spans="1:6" s="182" customFormat="1">
      <c r="A10205" s="80"/>
      <c r="B10205" s="177"/>
      <c r="C10205" s="82"/>
      <c r="D10205" s="83"/>
      <c r="E10205" s="83"/>
      <c r="F10205" s="83"/>
    </row>
    <row r="10206" spans="1:6" s="182" customFormat="1">
      <c r="A10206" s="80"/>
      <c r="B10206" s="177"/>
      <c r="C10206" s="82"/>
      <c r="D10206" s="83"/>
      <c r="E10206" s="83"/>
      <c r="F10206" s="83"/>
    </row>
    <row r="10207" spans="1:6" s="182" customFormat="1">
      <c r="A10207" s="80"/>
      <c r="B10207" s="177"/>
      <c r="C10207" s="82"/>
      <c r="D10207" s="83"/>
      <c r="E10207" s="83"/>
      <c r="F10207" s="83"/>
    </row>
    <row r="10208" spans="1:6" s="182" customFormat="1">
      <c r="A10208" s="80"/>
      <c r="B10208" s="177"/>
      <c r="C10208" s="82"/>
      <c r="D10208" s="83"/>
      <c r="E10208" s="83"/>
      <c r="F10208" s="83"/>
    </row>
    <row r="10209" spans="1:6" s="182" customFormat="1">
      <c r="A10209" s="80"/>
      <c r="B10209" s="177"/>
      <c r="C10209" s="82"/>
      <c r="D10209" s="83"/>
      <c r="E10209" s="83"/>
      <c r="F10209" s="83"/>
    </row>
    <row r="10210" spans="1:6" s="182" customFormat="1">
      <c r="A10210" s="80"/>
      <c r="B10210" s="177"/>
      <c r="C10210" s="82"/>
      <c r="D10210" s="83"/>
      <c r="E10210" s="83"/>
      <c r="F10210" s="83"/>
    </row>
    <row r="10211" spans="1:6" s="182" customFormat="1">
      <c r="A10211" s="80"/>
      <c r="B10211" s="177"/>
      <c r="C10211" s="82"/>
      <c r="D10211" s="83"/>
      <c r="E10211" s="83"/>
      <c r="F10211" s="83"/>
    </row>
    <row r="10212" spans="1:6" s="182" customFormat="1">
      <c r="A10212" s="80"/>
      <c r="B10212" s="177"/>
      <c r="C10212" s="82"/>
      <c r="D10212" s="83"/>
      <c r="E10212" s="83"/>
      <c r="F10212" s="83"/>
    </row>
    <row r="10213" spans="1:6" s="182" customFormat="1">
      <c r="A10213" s="80"/>
      <c r="B10213" s="177"/>
      <c r="C10213" s="82"/>
      <c r="D10213" s="83"/>
      <c r="E10213" s="83"/>
      <c r="F10213" s="83"/>
    </row>
    <row r="10214" spans="1:6" s="182" customFormat="1">
      <c r="A10214" s="80"/>
      <c r="B10214" s="177"/>
      <c r="C10214" s="82"/>
      <c r="D10214" s="83"/>
      <c r="E10214" s="83"/>
      <c r="F10214" s="83"/>
    </row>
    <row r="10215" spans="1:6" s="182" customFormat="1">
      <c r="A10215" s="80"/>
      <c r="B10215" s="177"/>
      <c r="C10215" s="82"/>
      <c r="D10215" s="83"/>
      <c r="E10215" s="83"/>
      <c r="F10215" s="83"/>
    </row>
    <row r="10216" spans="1:6" s="182" customFormat="1">
      <c r="A10216" s="80"/>
      <c r="B10216" s="177"/>
      <c r="C10216" s="82"/>
      <c r="D10216" s="83"/>
      <c r="E10216" s="83"/>
      <c r="F10216" s="83"/>
    </row>
    <row r="10217" spans="1:6" s="182" customFormat="1">
      <c r="A10217" s="80"/>
      <c r="B10217" s="177"/>
      <c r="C10217" s="82"/>
      <c r="D10217" s="83"/>
      <c r="E10217" s="83"/>
      <c r="F10217" s="83"/>
    </row>
    <row r="10218" spans="1:6" s="182" customFormat="1">
      <c r="A10218" s="80"/>
      <c r="B10218" s="177"/>
      <c r="C10218" s="82"/>
      <c r="D10218" s="83"/>
      <c r="E10218" s="83"/>
      <c r="F10218" s="83"/>
    </row>
    <row r="10219" spans="1:6" s="182" customFormat="1">
      <c r="A10219" s="80"/>
      <c r="B10219" s="177"/>
      <c r="C10219" s="82"/>
      <c r="D10219" s="83"/>
      <c r="E10219" s="83"/>
      <c r="F10219" s="83"/>
    </row>
    <row r="10220" spans="1:6" s="182" customFormat="1">
      <c r="A10220" s="80"/>
      <c r="B10220" s="177"/>
      <c r="C10220" s="82"/>
      <c r="D10220" s="83"/>
      <c r="E10220" s="83"/>
      <c r="F10220" s="83"/>
    </row>
    <row r="10221" spans="1:6" s="182" customFormat="1">
      <c r="A10221" s="80"/>
      <c r="B10221" s="177"/>
      <c r="C10221" s="82"/>
      <c r="D10221" s="83"/>
      <c r="E10221" s="83"/>
      <c r="F10221" s="83"/>
    </row>
    <row r="10222" spans="1:6" s="182" customFormat="1">
      <c r="A10222" s="80"/>
      <c r="B10222" s="177"/>
      <c r="C10222" s="82"/>
      <c r="D10222" s="83"/>
      <c r="E10222" s="83"/>
      <c r="F10222" s="83"/>
    </row>
    <row r="10223" spans="1:6" s="182" customFormat="1">
      <c r="A10223" s="80"/>
      <c r="B10223" s="177"/>
      <c r="C10223" s="82"/>
      <c r="D10223" s="83"/>
      <c r="E10223" s="83"/>
      <c r="F10223" s="83"/>
    </row>
    <row r="10224" spans="1:6" s="182" customFormat="1">
      <c r="A10224" s="80"/>
      <c r="B10224" s="177"/>
      <c r="C10224" s="82"/>
      <c r="D10224" s="83"/>
      <c r="E10224" s="83"/>
      <c r="F10224" s="83"/>
    </row>
    <row r="10225" spans="1:6" s="182" customFormat="1">
      <c r="A10225" s="80"/>
      <c r="B10225" s="177"/>
      <c r="C10225" s="82"/>
      <c r="D10225" s="83"/>
      <c r="E10225" s="83"/>
      <c r="F10225" s="83"/>
    </row>
    <row r="10226" spans="1:6" s="182" customFormat="1">
      <c r="A10226" s="80"/>
      <c r="B10226" s="177"/>
      <c r="C10226" s="82"/>
      <c r="D10226" s="83"/>
      <c r="E10226" s="83"/>
      <c r="F10226" s="83"/>
    </row>
    <row r="10227" spans="1:6" s="182" customFormat="1">
      <c r="A10227" s="80"/>
      <c r="B10227" s="177"/>
      <c r="C10227" s="82"/>
      <c r="D10227" s="83"/>
      <c r="E10227" s="83"/>
      <c r="F10227" s="83"/>
    </row>
    <row r="10228" spans="1:6" s="182" customFormat="1">
      <c r="A10228" s="80"/>
      <c r="B10228" s="177"/>
      <c r="C10228" s="82"/>
      <c r="D10228" s="83"/>
      <c r="E10228" s="83"/>
      <c r="F10228" s="83"/>
    </row>
    <row r="10229" spans="1:6" s="182" customFormat="1">
      <c r="A10229" s="80"/>
      <c r="B10229" s="177"/>
      <c r="C10229" s="82"/>
      <c r="D10229" s="83"/>
      <c r="E10229" s="83"/>
      <c r="F10229" s="83"/>
    </row>
    <row r="10230" spans="1:6" s="182" customFormat="1">
      <c r="A10230" s="80"/>
      <c r="B10230" s="177"/>
      <c r="C10230" s="82"/>
      <c r="D10230" s="83"/>
      <c r="E10230" s="83"/>
      <c r="F10230" s="83"/>
    </row>
    <row r="10231" spans="1:6" s="182" customFormat="1">
      <c r="A10231" s="80"/>
      <c r="B10231" s="177"/>
      <c r="C10231" s="82"/>
      <c r="D10231" s="83"/>
      <c r="E10231" s="83"/>
      <c r="F10231" s="83"/>
    </row>
    <row r="10232" spans="1:6" s="182" customFormat="1">
      <c r="A10232" s="80"/>
      <c r="B10232" s="177"/>
      <c r="C10232" s="82"/>
      <c r="D10232" s="83"/>
      <c r="E10232" s="83"/>
      <c r="F10232" s="83"/>
    </row>
    <row r="10233" spans="1:6" s="182" customFormat="1">
      <c r="A10233" s="80"/>
      <c r="B10233" s="177"/>
      <c r="C10233" s="82"/>
      <c r="D10233" s="83"/>
      <c r="E10233" s="83"/>
      <c r="F10233" s="83"/>
    </row>
    <row r="10234" spans="1:6" s="182" customFormat="1">
      <c r="A10234" s="80"/>
      <c r="B10234" s="177"/>
      <c r="C10234" s="82"/>
      <c r="D10234" s="83"/>
      <c r="E10234" s="83"/>
      <c r="F10234" s="83"/>
    </row>
    <row r="10235" spans="1:6" s="182" customFormat="1">
      <c r="A10235" s="80"/>
      <c r="B10235" s="177"/>
      <c r="C10235" s="82"/>
      <c r="D10235" s="83"/>
      <c r="E10235" s="83"/>
      <c r="F10235" s="83"/>
    </row>
    <row r="10236" spans="1:6" s="182" customFormat="1">
      <c r="A10236" s="80"/>
      <c r="B10236" s="177"/>
      <c r="C10236" s="82"/>
      <c r="D10236" s="83"/>
      <c r="E10236" s="83"/>
      <c r="F10236" s="83"/>
    </row>
    <row r="10237" spans="1:6" s="182" customFormat="1">
      <c r="A10237" s="80"/>
      <c r="B10237" s="177"/>
      <c r="C10237" s="82"/>
      <c r="D10237" s="83"/>
      <c r="E10237" s="83"/>
      <c r="F10237" s="83"/>
    </row>
    <row r="10238" spans="1:6" s="182" customFormat="1">
      <c r="A10238" s="80"/>
      <c r="B10238" s="177"/>
      <c r="C10238" s="82"/>
      <c r="D10238" s="83"/>
      <c r="E10238" s="83"/>
      <c r="F10238" s="83"/>
    </row>
    <row r="10239" spans="1:6" s="182" customFormat="1">
      <c r="A10239" s="80"/>
      <c r="B10239" s="177"/>
      <c r="C10239" s="82"/>
      <c r="D10239" s="83"/>
      <c r="E10239" s="83"/>
      <c r="F10239" s="83"/>
    </row>
    <row r="10240" spans="1:6" s="182" customFormat="1">
      <c r="A10240" s="80"/>
      <c r="B10240" s="177"/>
      <c r="C10240" s="82"/>
      <c r="D10240" s="83"/>
      <c r="E10240" s="83"/>
      <c r="F10240" s="83"/>
    </row>
    <row r="10241" spans="1:6" s="182" customFormat="1">
      <c r="A10241" s="80"/>
      <c r="B10241" s="177"/>
      <c r="C10241" s="82"/>
      <c r="D10241" s="83"/>
      <c r="E10241" s="83"/>
      <c r="F10241" s="83"/>
    </row>
    <row r="10242" spans="1:6" s="182" customFormat="1">
      <c r="A10242" s="80"/>
      <c r="B10242" s="177"/>
      <c r="C10242" s="82"/>
      <c r="D10242" s="83"/>
      <c r="E10242" s="83"/>
      <c r="F10242" s="83"/>
    </row>
    <row r="10243" spans="1:6" s="182" customFormat="1">
      <c r="A10243" s="80"/>
      <c r="B10243" s="177"/>
      <c r="C10243" s="82"/>
      <c r="D10243" s="83"/>
      <c r="E10243" s="83"/>
      <c r="F10243" s="83"/>
    </row>
    <row r="10244" spans="1:6" s="182" customFormat="1">
      <c r="A10244" s="80"/>
      <c r="B10244" s="177"/>
      <c r="C10244" s="82"/>
      <c r="D10244" s="83"/>
      <c r="E10244" s="83"/>
      <c r="F10244" s="83"/>
    </row>
    <row r="10245" spans="1:6" s="182" customFormat="1">
      <c r="A10245" s="80"/>
      <c r="B10245" s="177"/>
      <c r="C10245" s="82"/>
      <c r="D10245" s="83"/>
      <c r="E10245" s="83"/>
      <c r="F10245" s="83"/>
    </row>
    <row r="10246" spans="1:6" s="182" customFormat="1">
      <c r="A10246" s="80"/>
      <c r="B10246" s="177"/>
      <c r="C10246" s="82"/>
      <c r="D10246" s="83"/>
      <c r="E10246" s="83"/>
      <c r="F10246" s="83"/>
    </row>
    <row r="10247" spans="1:6" s="182" customFormat="1">
      <c r="A10247" s="80"/>
      <c r="B10247" s="177"/>
      <c r="C10247" s="82"/>
      <c r="D10247" s="83"/>
      <c r="E10247" s="83"/>
      <c r="F10247" s="83"/>
    </row>
    <row r="10248" spans="1:6" s="182" customFormat="1">
      <c r="A10248" s="80"/>
      <c r="B10248" s="177"/>
      <c r="C10248" s="82"/>
      <c r="D10248" s="83"/>
      <c r="E10248" s="83"/>
      <c r="F10248" s="83"/>
    </row>
    <row r="10249" spans="1:6" s="182" customFormat="1">
      <c r="A10249" s="80"/>
      <c r="B10249" s="177"/>
      <c r="C10249" s="82"/>
      <c r="D10249" s="83"/>
      <c r="E10249" s="83"/>
      <c r="F10249" s="83"/>
    </row>
    <row r="10250" spans="1:6" s="182" customFormat="1">
      <c r="A10250" s="80"/>
      <c r="B10250" s="177"/>
      <c r="C10250" s="82"/>
      <c r="D10250" s="83"/>
      <c r="E10250" s="83"/>
      <c r="F10250" s="83"/>
    </row>
    <row r="10251" spans="1:6" s="182" customFormat="1">
      <c r="A10251" s="80"/>
      <c r="B10251" s="177"/>
      <c r="C10251" s="82"/>
      <c r="D10251" s="83"/>
      <c r="E10251" s="83"/>
      <c r="F10251" s="83"/>
    </row>
    <row r="10252" spans="1:6" s="182" customFormat="1">
      <c r="A10252" s="80"/>
      <c r="B10252" s="177"/>
      <c r="C10252" s="82"/>
      <c r="D10252" s="83"/>
      <c r="E10252" s="83"/>
      <c r="F10252" s="83"/>
    </row>
    <row r="10253" spans="1:6" s="182" customFormat="1">
      <c r="A10253" s="80"/>
      <c r="B10253" s="177"/>
      <c r="C10253" s="82"/>
      <c r="D10253" s="83"/>
      <c r="E10253" s="83"/>
      <c r="F10253" s="83"/>
    </row>
    <row r="10254" spans="1:6" s="182" customFormat="1">
      <c r="A10254" s="80"/>
      <c r="B10254" s="177"/>
      <c r="C10254" s="82"/>
      <c r="D10254" s="83"/>
      <c r="E10254" s="83"/>
      <c r="F10254" s="83"/>
    </row>
    <row r="10255" spans="1:6" s="182" customFormat="1">
      <c r="A10255" s="80"/>
      <c r="B10255" s="177"/>
      <c r="C10255" s="82"/>
      <c r="D10255" s="83"/>
      <c r="E10255" s="83"/>
      <c r="F10255" s="83"/>
    </row>
    <row r="10256" spans="1:6" s="182" customFormat="1">
      <c r="A10256" s="80"/>
      <c r="B10256" s="177"/>
      <c r="C10256" s="82"/>
      <c r="D10256" s="83"/>
      <c r="E10256" s="83"/>
      <c r="F10256" s="83"/>
    </row>
    <row r="10257" spans="1:6" s="182" customFormat="1">
      <c r="A10257" s="80"/>
      <c r="B10257" s="177"/>
      <c r="C10257" s="82"/>
      <c r="D10257" s="83"/>
      <c r="E10257" s="83"/>
      <c r="F10257" s="83"/>
    </row>
    <row r="10258" spans="1:6" s="182" customFormat="1">
      <c r="A10258" s="80"/>
      <c r="B10258" s="177"/>
      <c r="C10258" s="82"/>
      <c r="D10258" s="83"/>
      <c r="E10258" s="83"/>
      <c r="F10258" s="83"/>
    </row>
    <row r="10259" spans="1:6" s="182" customFormat="1">
      <c r="A10259" s="80"/>
      <c r="B10259" s="177"/>
      <c r="C10259" s="82"/>
      <c r="D10259" s="83"/>
      <c r="E10259" s="83"/>
      <c r="F10259" s="83"/>
    </row>
    <row r="10260" spans="1:6" s="182" customFormat="1">
      <c r="A10260" s="80"/>
      <c r="B10260" s="177"/>
      <c r="C10260" s="82"/>
      <c r="D10260" s="83"/>
      <c r="E10260" s="83"/>
      <c r="F10260" s="83"/>
    </row>
    <row r="10261" spans="1:6" s="182" customFormat="1">
      <c r="A10261" s="80"/>
      <c r="B10261" s="177"/>
      <c r="C10261" s="82"/>
      <c r="D10261" s="83"/>
      <c r="E10261" s="83"/>
      <c r="F10261" s="83"/>
    </row>
    <row r="10262" spans="1:6" s="182" customFormat="1">
      <c r="A10262" s="80"/>
      <c r="B10262" s="177"/>
      <c r="C10262" s="82"/>
      <c r="D10262" s="83"/>
      <c r="E10262" s="83"/>
      <c r="F10262" s="83"/>
    </row>
    <row r="10263" spans="1:6" s="182" customFormat="1">
      <c r="A10263" s="80"/>
      <c r="B10263" s="177"/>
      <c r="C10263" s="82"/>
      <c r="D10263" s="83"/>
      <c r="E10263" s="83"/>
      <c r="F10263" s="83"/>
    </row>
    <row r="10264" spans="1:6" s="182" customFormat="1">
      <c r="A10264" s="80"/>
      <c r="B10264" s="177"/>
      <c r="C10264" s="82"/>
      <c r="D10264" s="83"/>
      <c r="E10264" s="83"/>
      <c r="F10264" s="83"/>
    </row>
    <row r="10265" spans="1:6" s="182" customFormat="1">
      <c r="A10265" s="80"/>
      <c r="B10265" s="177"/>
      <c r="C10265" s="82"/>
      <c r="D10265" s="83"/>
      <c r="E10265" s="83"/>
      <c r="F10265" s="83"/>
    </row>
    <row r="10266" spans="1:6" s="182" customFormat="1">
      <c r="A10266" s="80"/>
      <c r="B10266" s="177"/>
      <c r="C10266" s="82"/>
      <c r="D10266" s="83"/>
      <c r="E10266" s="83"/>
      <c r="F10266" s="83"/>
    </row>
    <row r="10267" spans="1:6" s="182" customFormat="1">
      <c r="A10267" s="80"/>
      <c r="B10267" s="177"/>
      <c r="C10267" s="82"/>
      <c r="D10267" s="83"/>
      <c r="E10267" s="83"/>
      <c r="F10267" s="83"/>
    </row>
    <row r="10268" spans="1:6" s="182" customFormat="1">
      <c r="A10268" s="80"/>
      <c r="B10268" s="177"/>
      <c r="C10268" s="82"/>
      <c r="D10268" s="83"/>
      <c r="E10268" s="83"/>
      <c r="F10268" s="83"/>
    </row>
    <row r="10269" spans="1:6" s="182" customFormat="1">
      <c r="A10269" s="80"/>
      <c r="B10269" s="177"/>
      <c r="C10269" s="82"/>
      <c r="D10269" s="83"/>
      <c r="E10269" s="83"/>
      <c r="F10269" s="83"/>
    </row>
    <row r="10270" spans="1:6" s="182" customFormat="1">
      <c r="A10270" s="80"/>
      <c r="B10270" s="177"/>
      <c r="C10270" s="82"/>
      <c r="D10270" s="83"/>
      <c r="E10270" s="83"/>
      <c r="F10270" s="83"/>
    </row>
    <row r="10271" spans="1:6" s="182" customFormat="1">
      <c r="A10271" s="80"/>
      <c r="B10271" s="177"/>
      <c r="C10271" s="82"/>
      <c r="D10271" s="83"/>
      <c r="E10271" s="83"/>
      <c r="F10271" s="83"/>
    </row>
    <row r="10272" spans="1:6" s="182" customFormat="1">
      <c r="A10272" s="80"/>
      <c r="B10272" s="177"/>
      <c r="C10272" s="82"/>
      <c r="D10272" s="83"/>
      <c r="E10272" s="83"/>
      <c r="F10272" s="83"/>
    </row>
    <row r="10273" spans="1:6" s="182" customFormat="1">
      <c r="A10273" s="80"/>
      <c r="B10273" s="177"/>
      <c r="C10273" s="82"/>
      <c r="D10273" s="83"/>
      <c r="E10273" s="83"/>
      <c r="F10273" s="83"/>
    </row>
    <row r="10274" spans="1:6" s="182" customFormat="1">
      <c r="A10274" s="80"/>
      <c r="B10274" s="177"/>
      <c r="C10274" s="82"/>
      <c r="D10274" s="83"/>
      <c r="E10274" s="83"/>
      <c r="F10274" s="83"/>
    </row>
    <row r="10275" spans="1:6" s="182" customFormat="1">
      <c r="A10275" s="80"/>
      <c r="B10275" s="177"/>
      <c r="C10275" s="82"/>
      <c r="D10275" s="83"/>
      <c r="E10275" s="83"/>
      <c r="F10275" s="83"/>
    </row>
    <row r="10276" spans="1:6" s="182" customFormat="1">
      <c r="A10276" s="80"/>
      <c r="B10276" s="177"/>
      <c r="C10276" s="82"/>
      <c r="D10276" s="83"/>
      <c r="E10276" s="83"/>
      <c r="F10276" s="83"/>
    </row>
    <row r="10277" spans="1:6" s="182" customFormat="1">
      <c r="A10277" s="80"/>
      <c r="B10277" s="177"/>
      <c r="C10277" s="82"/>
      <c r="D10277" s="83"/>
      <c r="E10277" s="83"/>
      <c r="F10277" s="83"/>
    </row>
    <row r="10278" spans="1:6" s="182" customFormat="1">
      <c r="A10278" s="80"/>
      <c r="B10278" s="177"/>
      <c r="C10278" s="82"/>
      <c r="D10278" s="83"/>
      <c r="E10278" s="83"/>
      <c r="F10278" s="83"/>
    </row>
    <row r="10279" spans="1:6" s="182" customFormat="1">
      <c r="A10279" s="80"/>
      <c r="B10279" s="177"/>
      <c r="C10279" s="82"/>
      <c r="D10279" s="83"/>
      <c r="E10279" s="83"/>
      <c r="F10279" s="83"/>
    </row>
    <row r="10280" spans="1:6" s="182" customFormat="1">
      <c r="A10280" s="80"/>
      <c r="B10280" s="177"/>
      <c r="C10280" s="82"/>
      <c r="D10280" s="83"/>
      <c r="E10280" s="83"/>
      <c r="F10280" s="83"/>
    </row>
    <row r="10281" spans="1:6" s="182" customFormat="1">
      <c r="A10281" s="80"/>
      <c r="B10281" s="177"/>
      <c r="C10281" s="82"/>
      <c r="D10281" s="83"/>
      <c r="E10281" s="83"/>
      <c r="F10281" s="83"/>
    </row>
    <row r="10282" spans="1:6" s="182" customFormat="1">
      <c r="A10282" s="80"/>
      <c r="B10282" s="177"/>
      <c r="C10282" s="82"/>
      <c r="D10282" s="83"/>
      <c r="E10282" s="83"/>
      <c r="F10282" s="83"/>
    </row>
    <row r="10283" spans="1:6" s="182" customFormat="1">
      <c r="A10283" s="80"/>
      <c r="B10283" s="177"/>
      <c r="C10283" s="82"/>
      <c r="D10283" s="83"/>
      <c r="E10283" s="83"/>
      <c r="F10283" s="83"/>
    </row>
    <row r="10284" spans="1:6" s="182" customFormat="1">
      <c r="A10284" s="80"/>
      <c r="B10284" s="177"/>
      <c r="C10284" s="82"/>
      <c r="D10284" s="83"/>
      <c r="E10284" s="83"/>
      <c r="F10284" s="83"/>
    </row>
    <row r="10285" spans="1:6" s="182" customFormat="1">
      <c r="A10285" s="80"/>
      <c r="B10285" s="177"/>
      <c r="C10285" s="82"/>
      <c r="D10285" s="83"/>
      <c r="E10285" s="83"/>
      <c r="F10285" s="83"/>
    </row>
    <row r="10286" spans="1:6" s="182" customFormat="1">
      <c r="A10286" s="80"/>
      <c r="B10286" s="177"/>
      <c r="C10286" s="82"/>
      <c r="D10286" s="83"/>
      <c r="E10286" s="83"/>
      <c r="F10286" s="83"/>
    </row>
    <row r="10287" spans="1:6" s="182" customFormat="1">
      <c r="A10287" s="80"/>
      <c r="B10287" s="177"/>
      <c r="C10287" s="82"/>
      <c r="D10287" s="83"/>
      <c r="E10287" s="83"/>
      <c r="F10287" s="83"/>
    </row>
    <row r="10288" spans="1:6" s="182" customFormat="1">
      <c r="A10288" s="80"/>
      <c r="B10288" s="177"/>
      <c r="C10288" s="82"/>
      <c r="D10288" s="83"/>
      <c r="E10288" s="83"/>
      <c r="F10288" s="83"/>
    </row>
    <row r="10289" spans="1:6" s="182" customFormat="1">
      <c r="A10289" s="80"/>
      <c r="B10289" s="177"/>
      <c r="C10289" s="82"/>
      <c r="D10289" s="83"/>
      <c r="E10289" s="83"/>
      <c r="F10289" s="83"/>
    </row>
    <row r="10290" spans="1:6" s="182" customFormat="1">
      <c r="A10290" s="80"/>
      <c r="B10290" s="177"/>
      <c r="C10290" s="82"/>
      <c r="D10290" s="83"/>
      <c r="E10290" s="83"/>
      <c r="F10290" s="83"/>
    </row>
    <row r="10291" spans="1:6" s="182" customFormat="1">
      <c r="A10291" s="80"/>
      <c r="B10291" s="177"/>
      <c r="C10291" s="82"/>
      <c r="D10291" s="83"/>
      <c r="E10291" s="83"/>
      <c r="F10291" s="83"/>
    </row>
    <row r="10292" spans="1:6" s="182" customFormat="1">
      <c r="A10292" s="80"/>
      <c r="B10292" s="177"/>
      <c r="C10292" s="82"/>
      <c r="D10292" s="83"/>
      <c r="E10292" s="83"/>
      <c r="F10292" s="83"/>
    </row>
    <row r="10293" spans="1:6" s="182" customFormat="1">
      <c r="A10293" s="80"/>
      <c r="B10293" s="177"/>
      <c r="C10293" s="82"/>
      <c r="D10293" s="83"/>
      <c r="E10293" s="83"/>
      <c r="F10293" s="83"/>
    </row>
    <row r="10294" spans="1:6" s="182" customFormat="1">
      <c r="A10294" s="80"/>
      <c r="B10294" s="177"/>
      <c r="C10294" s="82"/>
      <c r="D10294" s="83"/>
      <c r="E10294" s="83"/>
      <c r="F10294" s="83"/>
    </row>
    <row r="10295" spans="1:6" s="182" customFormat="1">
      <c r="A10295" s="80"/>
      <c r="B10295" s="177"/>
      <c r="C10295" s="82"/>
      <c r="D10295" s="83"/>
      <c r="E10295" s="83"/>
      <c r="F10295" s="83"/>
    </row>
    <row r="10296" spans="1:6" s="182" customFormat="1">
      <c r="A10296" s="80"/>
      <c r="B10296" s="177"/>
      <c r="C10296" s="82"/>
      <c r="D10296" s="83"/>
      <c r="E10296" s="83"/>
      <c r="F10296" s="83"/>
    </row>
    <row r="10297" spans="1:6" s="182" customFormat="1">
      <c r="A10297" s="80"/>
      <c r="B10297" s="177"/>
      <c r="C10297" s="82"/>
      <c r="D10297" s="83"/>
      <c r="E10297" s="83"/>
      <c r="F10297" s="83"/>
    </row>
    <row r="10298" spans="1:6" s="182" customFormat="1">
      <c r="A10298" s="80"/>
      <c r="B10298" s="177"/>
      <c r="C10298" s="82"/>
      <c r="D10298" s="83"/>
      <c r="E10298" s="83"/>
      <c r="F10298" s="83"/>
    </row>
    <row r="10299" spans="1:6" s="182" customFormat="1">
      <c r="A10299" s="80"/>
      <c r="B10299" s="177"/>
      <c r="C10299" s="82"/>
      <c r="D10299" s="83"/>
      <c r="E10299" s="83"/>
      <c r="F10299" s="83"/>
    </row>
    <row r="10300" spans="1:6" s="182" customFormat="1">
      <c r="A10300" s="80"/>
      <c r="B10300" s="177"/>
      <c r="C10300" s="82"/>
      <c r="D10300" s="83"/>
      <c r="E10300" s="83"/>
      <c r="F10300" s="83"/>
    </row>
    <row r="10301" spans="1:6" s="182" customFormat="1">
      <c r="A10301" s="80"/>
      <c r="B10301" s="177"/>
      <c r="C10301" s="82"/>
      <c r="D10301" s="83"/>
      <c r="E10301" s="83"/>
      <c r="F10301" s="83"/>
    </row>
    <row r="10302" spans="1:6" s="182" customFormat="1">
      <c r="A10302" s="80"/>
      <c r="B10302" s="177"/>
      <c r="C10302" s="82"/>
      <c r="D10302" s="83"/>
      <c r="E10302" s="83"/>
      <c r="F10302" s="83"/>
    </row>
    <row r="10303" spans="1:6" s="182" customFormat="1">
      <c r="A10303" s="80"/>
      <c r="B10303" s="177"/>
      <c r="C10303" s="82"/>
      <c r="D10303" s="83"/>
      <c r="E10303" s="83"/>
      <c r="F10303" s="83"/>
    </row>
    <row r="10304" spans="1:6" s="182" customFormat="1">
      <c r="A10304" s="80"/>
      <c r="B10304" s="177"/>
      <c r="C10304" s="82"/>
      <c r="D10304" s="83"/>
      <c r="E10304" s="83"/>
      <c r="F10304" s="83"/>
    </row>
    <row r="10305" spans="1:6" s="182" customFormat="1">
      <c r="A10305" s="80"/>
      <c r="B10305" s="177"/>
      <c r="C10305" s="82"/>
      <c r="D10305" s="83"/>
      <c r="E10305" s="83"/>
      <c r="F10305" s="83"/>
    </row>
    <row r="10306" spans="1:6" s="182" customFormat="1">
      <c r="A10306" s="80"/>
      <c r="B10306" s="177"/>
      <c r="C10306" s="82"/>
      <c r="D10306" s="83"/>
      <c r="E10306" s="83"/>
      <c r="F10306" s="83"/>
    </row>
    <row r="10307" spans="1:6" s="182" customFormat="1">
      <c r="A10307" s="80"/>
      <c r="B10307" s="177"/>
      <c r="C10307" s="82"/>
      <c r="D10307" s="83"/>
      <c r="E10307" s="83"/>
      <c r="F10307" s="83"/>
    </row>
    <row r="10308" spans="1:6" s="182" customFormat="1">
      <c r="A10308" s="80"/>
      <c r="B10308" s="177"/>
      <c r="C10308" s="82"/>
      <c r="D10308" s="83"/>
      <c r="E10308" s="83"/>
      <c r="F10308" s="83"/>
    </row>
    <row r="10309" spans="1:6" s="182" customFormat="1">
      <c r="A10309" s="80"/>
      <c r="B10309" s="177"/>
      <c r="C10309" s="82"/>
      <c r="D10309" s="83"/>
      <c r="E10309" s="83"/>
      <c r="F10309" s="83"/>
    </row>
    <row r="10310" spans="1:6" s="182" customFormat="1">
      <c r="A10310" s="80"/>
      <c r="B10310" s="177"/>
      <c r="C10310" s="82"/>
      <c r="D10310" s="83"/>
      <c r="E10310" s="83"/>
      <c r="F10310" s="83"/>
    </row>
    <row r="10311" spans="1:6" s="182" customFormat="1">
      <c r="A10311" s="80"/>
      <c r="B10311" s="177"/>
      <c r="C10311" s="82"/>
      <c r="D10311" s="83"/>
      <c r="E10311" s="83"/>
      <c r="F10311" s="83"/>
    </row>
    <row r="10312" spans="1:6" s="182" customFormat="1">
      <c r="A10312" s="80"/>
      <c r="B10312" s="177"/>
      <c r="C10312" s="82"/>
      <c r="D10312" s="83"/>
      <c r="E10312" s="83"/>
      <c r="F10312" s="83"/>
    </row>
    <row r="10313" spans="1:6" s="182" customFormat="1">
      <c r="A10313" s="80"/>
      <c r="B10313" s="177"/>
      <c r="C10313" s="82"/>
      <c r="D10313" s="83"/>
      <c r="E10313" s="83"/>
      <c r="F10313" s="83"/>
    </row>
    <row r="10314" spans="1:6" s="182" customFormat="1">
      <c r="A10314" s="80"/>
      <c r="B10314" s="177"/>
      <c r="C10314" s="82"/>
      <c r="D10314" s="83"/>
      <c r="E10314" s="83"/>
      <c r="F10314" s="83"/>
    </row>
    <row r="10315" spans="1:6" s="182" customFormat="1">
      <c r="A10315" s="80"/>
      <c r="B10315" s="177"/>
      <c r="C10315" s="82"/>
      <c r="D10315" s="83"/>
      <c r="E10315" s="83"/>
      <c r="F10315" s="83"/>
    </row>
    <row r="10316" spans="1:6" s="182" customFormat="1">
      <c r="A10316" s="80"/>
      <c r="B10316" s="177"/>
      <c r="C10316" s="82"/>
      <c r="D10316" s="83"/>
      <c r="E10316" s="83"/>
      <c r="F10316" s="83"/>
    </row>
    <row r="10317" spans="1:6" s="182" customFormat="1">
      <c r="A10317" s="80"/>
      <c r="B10317" s="177"/>
      <c r="C10317" s="82"/>
      <c r="D10317" s="83"/>
      <c r="E10317" s="83"/>
      <c r="F10317" s="83"/>
    </row>
    <row r="10318" spans="1:6" s="182" customFormat="1">
      <c r="A10318" s="80"/>
      <c r="B10318" s="177"/>
      <c r="C10318" s="82"/>
      <c r="D10318" s="83"/>
      <c r="E10318" s="83"/>
      <c r="F10318" s="83"/>
    </row>
    <row r="10319" spans="1:6" s="182" customFormat="1">
      <c r="A10319" s="80"/>
      <c r="B10319" s="177"/>
      <c r="C10319" s="82"/>
      <c r="D10319" s="83"/>
      <c r="E10319" s="83"/>
      <c r="F10319" s="83"/>
    </row>
    <row r="10320" spans="1:6" s="182" customFormat="1">
      <c r="A10320" s="80"/>
      <c r="B10320" s="177"/>
      <c r="C10320" s="82"/>
      <c r="D10320" s="83"/>
      <c r="E10320" s="83"/>
      <c r="F10320" s="83"/>
    </row>
    <row r="10321" spans="1:7" s="182" customFormat="1">
      <c r="A10321" s="80"/>
      <c r="B10321" s="177"/>
      <c r="C10321" s="82"/>
      <c r="D10321" s="83"/>
      <c r="E10321" s="83"/>
      <c r="F10321" s="83"/>
    </row>
    <row r="10322" spans="1:7" s="182" customFormat="1">
      <c r="A10322" s="80"/>
      <c r="B10322" s="177"/>
      <c r="C10322" s="82"/>
      <c r="D10322" s="83"/>
      <c r="E10322" s="83"/>
      <c r="F10322" s="83"/>
    </row>
    <row r="10323" spans="1:7" s="182" customFormat="1">
      <c r="A10323" s="80"/>
      <c r="B10323" s="177"/>
      <c r="C10323" s="82"/>
      <c r="D10323" s="83"/>
      <c r="E10323" s="83"/>
      <c r="F10323" s="83"/>
    </row>
    <row r="10324" spans="1:7" s="182" customFormat="1">
      <c r="A10324" s="80"/>
      <c r="B10324" s="177"/>
      <c r="C10324" s="82"/>
      <c r="D10324" s="83"/>
      <c r="E10324" s="83"/>
      <c r="F10324" s="83"/>
    </row>
    <row r="10325" spans="1:7" s="182" customFormat="1">
      <c r="A10325" s="80"/>
      <c r="B10325" s="177"/>
      <c r="C10325" s="82"/>
      <c r="D10325" s="83"/>
      <c r="E10325" s="83"/>
      <c r="F10325" s="83"/>
    </row>
    <row r="10326" spans="1:7" s="182" customFormat="1">
      <c r="A10326" s="80"/>
      <c r="B10326" s="177"/>
      <c r="C10326" s="82"/>
      <c r="D10326" s="83"/>
      <c r="E10326" s="83"/>
      <c r="F10326" s="83"/>
    </row>
    <row r="10327" spans="1:7" s="182" customFormat="1">
      <c r="A10327" s="80"/>
      <c r="B10327" s="177"/>
      <c r="C10327" s="82"/>
      <c r="D10327" s="83"/>
      <c r="E10327" s="83"/>
      <c r="F10327" s="83"/>
    </row>
    <row r="10328" spans="1:7" s="182" customFormat="1">
      <c r="A10328" s="80"/>
      <c r="B10328" s="177"/>
      <c r="C10328" s="82"/>
      <c r="D10328" s="83"/>
      <c r="E10328" s="83"/>
      <c r="F10328" s="83"/>
    </row>
    <row r="10329" spans="1:7" s="182" customFormat="1">
      <c r="A10329" s="80"/>
      <c r="B10329" s="177"/>
      <c r="C10329" s="82"/>
      <c r="D10329" s="83"/>
      <c r="E10329" s="83"/>
      <c r="F10329" s="83"/>
    </row>
    <row r="10330" spans="1:7" s="182" customFormat="1">
      <c r="A10330" s="80"/>
      <c r="B10330" s="177"/>
      <c r="C10330" s="82"/>
      <c r="D10330" s="83"/>
      <c r="E10330" s="83"/>
      <c r="F10330" s="83"/>
    </row>
    <row r="10331" spans="1:7" s="182" customFormat="1">
      <c r="A10331" s="80"/>
      <c r="B10331" s="177"/>
      <c r="C10331" s="82"/>
      <c r="D10331" s="83"/>
      <c r="E10331" s="83"/>
      <c r="F10331" s="83"/>
    </row>
    <row r="10332" spans="1:7" s="182" customFormat="1">
      <c r="A10332" s="80"/>
      <c r="B10332" s="177"/>
      <c r="C10332" s="82"/>
      <c r="D10332" s="83"/>
      <c r="E10332" s="83"/>
      <c r="F10332" s="83"/>
    </row>
    <row r="10333" spans="1:7" s="182" customFormat="1">
      <c r="A10333" s="80"/>
      <c r="B10333" s="177"/>
      <c r="C10333" s="82"/>
      <c r="D10333" s="83"/>
      <c r="E10333" s="83"/>
      <c r="F10333" s="83"/>
    </row>
    <row r="10334" spans="1:7" s="182" customFormat="1">
      <c r="A10334" s="80"/>
      <c r="B10334" s="177"/>
      <c r="C10334" s="82"/>
      <c r="D10334" s="83"/>
      <c r="E10334" s="83"/>
      <c r="F10334" s="83"/>
    </row>
    <row r="10335" spans="1:7" s="182" customFormat="1">
      <c r="A10335" s="80"/>
      <c r="B10335" s="177"/>
      <c r="C10335" s="82"/>
      <c r="D10335" s="83"/>
      <c r="E10335" s="83"/>
      <c r="F10335" s="83"/>
      <c r="G10335" s="185"/>
    </row>
    <row r="10336" spans="1:7" s="182" customFormat="1">
      <c r="A10336" s="80"/>
      <c r="B10336" s="177"/>
      <c r="C10336" s="82"/>
      <c r="D10336" s="83"/>
      <c r="E10336" s="83"/>
      <c r="F10336" s="83"/>
      <c r="G10336" s="185"/>
    </row>
    <row r="10337" spans="1:7" s="182" customFormat="1">
      <c r="A10337" s="80"/>
      <c r="B10337" s="177"/>
      <c r="C10337" s="82"/>
      <c r="D10337" s="83"/>
      <c r="E10337" s="83"/>
      <c r="F10337" s="83"/>
      <c r="G10337" s="185"/>
    </row>
    <row r="10338" spans="1:7" s="182" customFormat="1">
      <c r="A10338" s="80"/>
      <c r="B10338" s="177"/>
      <c r="C10338" s="82"/>
      <c r="D10338" s="83"/>
      <c r="E10338" s="83"/>
      <c r="F10338" s="83"/>
      <c r="G10338" s="172"/>
    </row>
    <row r="10339" spans="1:7" s="182" customFormat="1">
      <c r="A10339" s="80"/>
      <c r="B10339" s="177"/>
      <c r="C10339" s="82"/>
      <c r="D10339" s="83"/>
      <c r="E10339" s="83"/>
      <c r="F10339" s="83"/>
      <c r="G10339" s="185"/>
    </row>
    <row r="10340" spans="1:7" s="182" customFormat="1">
      <c r="A10340" s="80"/>
      <c r="B10340" s="177"/>
      <c r="C10340" s="82"/>
      <c r="D10340" s="83"/>
      <c r="E10340" s="83"/>
      <c r="F10340" s="83"/>
      <c r="G10340" s="185"/>
    </row>
    <row r="10341" spans="1:7" s="182" customFormat="1">
      <c r="A10341" s="80"/>
      <c r="B10341" s="177"/>
      <c r="C10341" s="82"/>
      <c r="D10341" s="83"/>
      <c r="E10341" s="83"/>
      <c r="F10341" s="83"/>
      <c r="G10341" s="185"/>
    </row>
    <row r="10342" spans="1:7" s="182" customFormat="1">
      <c r="A10342" s="80"/>
      <c r="B10342" s="177"/>
      <c r="C10342" s="82"/>
      <c r="D10342" s="83"/>
      <c r="E10342" s="83"/>
      <c r="F10342" s="83"/>
      <c r="G10342" s="185"/>
    </row>
    <row r="10343" spans="1:7" s="182" customFormat="1">
      <c r="A10343" s="80"/>
      <c r="B10343" s="177"/>
      <c r="C10343" s="82"/>
      <c r="D10343" s="83"/>
      <c r="E10343" s="83"/>
      <c r="F10343" s="83"/>
      <c r="G10343" s="172"/>
    </row>
    <row r="10344" spans="1:7" s="182" customFormat="1">
      <c r="A10344" s="80"/>
      <c r="B10344" s="177"/>
      <c r="C10344" s="82"/>
      <c r="D10344" s="83"/>
      <c r="E10344" s="83"/>
      <c r="F10344" s="83"/>
      <c r="G10344" s="185"/>
    </row>
    <row r="10345" spans="1:7" s="182" customFormat="1">
      <c r="A10345" s="80"/>
      <c r="B10345" s="177"/>
      <c r="C10345" s="82"/>
      <c r="D10345" s="83"/>
      <c r="E10345" s="83"/>
      <c r="F10345" s="83"/>
      <c r="G10345" s="185"/>
    </row>
    <row r="10346" spans="1:7" s="182" customFormat="1">
      <c r="A10346" s="80"/>
      <c r="B10346" s="177"/>
      <c r="C10346" s="82"/>
      <c r="D10346" s="83"/>
      <c r="E10346" s="83"/>
      <c r="F10346" s="83"/>
      <c r="G10346" s="185"/>
    </row>
    <row r="10347" spans="1:7" s="182" customFormat="1">
      <c r="A10347" s="80"/>
      <c r="B10347" s="177"/>
      <c r="C10347" s="82"/>
      <c r="D10347" s="83"/>
      <c r="E10347" s="83"/>
      <c r="F10347" s="83"/>
      <c r="G10347" s="185"/>
    </row>
    <row r="10348" spans="1:7" s="182" customFormat="1">
      <c r="A10348" s="80"/>
      <c r="B10348" s="177"/>
      <c r="C10348" s="82"/>
      <c r="D10348" s="83"/>
      <c r="E10348" s="83"/>
      <c r="F10348" s="83"/>
      <c r="G10348" s="172"/>
    </row>
    <row r="10349" spans="1:7" s="182" customFormat="1">
      <c r="A10349" s="80"/>
      <c r="B10349" s="177"/>
      <c r="C10349" s="82"/>
      <c r="D10349" s="83"/>
      <c r="E10349" s="83"/>
      <c r="F10349" s="83"/>
      <c r="G10349" s="185"/>
    </row>
    <row r="10350" spans="1:7" s="182" customFormat="1">
      <c r="A10350" s="80"/>
      <c r="B10350" s="177"/>
      <c r="C10350" s="82"/>
      <c r="D10350" s="83"/>
      <c r="E10350" s="83"/>
      <c r="F10350" s="83"/>
      <c r="G10350" s="185"/>
    </row>
    <row r="10351" spans="1:7" s="182" customFormat="1">
      <c r="A10351" s="80"/>
      <c r="B10351" s="177"/>
      <c r="C10351" s="82"/>
      <c r="D10351" s="83"/>
      <c r="E10351" s="83"/>
      <c r="F10351" s="83"/>
      <c r="G10351" s="185"/>
    </row>
    <row r="10352" spans="1:7" s="182" customFormat="1">
      <c r="A10352" s="80"/>
      <c r="B10352" s="177"/>
      <c r="C10352" s="82"/>
      <c r="D10352" s="83"/>
      <c r="E10352" s="83"/>
      <c r="F10352" s="83"/>
      <c r="G10352" s="185"/>
    </row>
    <row r="10353" spans="1:7" s="182" customFormat="1">
      <c r="A10353" s="80"/>
      <c r="B10353" s="177"/>
      <c r="C10353" s="82"/>
      <c r="D10353" s="83"/>
      <c r="E10353" s="83"/>
      <c r="F10353" s="83"/>
      <c r="G10353" s="172"/>
    </row>
    <row r="10354" spans="1:7" s="182" customFormat="1">
      <c r="A10354" s="80"/>
      <c r="B10354" s="177"/>
      <c r="C10354" s="82"/>
      <c r="D10354" s="83"/>
      <c r="E10354" s="83"/>
      <c r="F10354" s="83"/>
      <c r="G10354" s="185"/>
    </row>
    <row r="10355" spans="1:7" s="182" customFormat="1">
      <c r="A10355" s="80"/>
      <c r="B10355" s="177"/>
      <c r="C10355" s="82"/>
      <c r="D10355" s="83"/>
      <c r="E10355" s="83"/>
      <c r="F10355" s="83"/>
      <c r="G10355" s="185"/>
    </row>
    <row r="10356" spans="1:7" s="182" customFormat="1">
      <c r="A10356" s="80"/>
      <c r="B10356" s="177"/>
      <c r="C10356" s="82"/>
      <c r="D10356" s="83"/>
      <c r="E10356" s="83"/>
      <c r="F10356" s="83"/>
      <c r="G10356" s="185"/>
    </row>
    <row r="10357" spans="1:7" s="182" customFormat="1">
      <c r="A10357" s="80"/>
      <c r="B10357" s="177"/>
      <c r="C10357" s="82"/>
      <c r="D10357" s="83"/>
      <c r="E10357" s="83"/>
      <c r="F10357" s="83"/>
      <c r="G10357" s="185"/>
    </row>
    <row r="10358" spans="1:7" s="182" customFormat="1">
      <c r="A10358" s="80"/>
      <c r="B10358" s="177"/>
      <c r="C10358" s="82"/>
      <c r="D10358" s="83"/>
      <c r="E10358" s="83"/>
      <c r="F10358" s="83"/>
      <c r="G10358" s="172"/>
    </row>
    <row r="10359" spans="1:7" s="182" customFormat="1">
      <c r="A10359" s="80"/>
      <c r="B10359" s="177"/>
      <c r="C10359" s="82"/>
      <c r="D10359" s="83"/>
      <c r="E10359" s="83"/>
      <c r="F10359" s="83"/>
      <c r="G10359" s="185"/>
    </row>
    <row r="10360" spans="1:7" s="182" customFormat="1">
      <c r="A10360" s="80"/>
      <c r="B10360" s="177"/>
      <c r="C10360" s="82"/>
      <c r="D10360" s="83"/>
      <c r="E10360" s="83"/>
      <c r="F10360" s="83"/>
    </row>
    <row r="10361" spans="1:7" s="182" customFormat="1">
      <c r="A10361" s="80"/>
      <c r="B10361" s="177"/>
      <c r="C10361" s="82"/>
      <c r="D10361" s="83"/>
      <c r="E10361" s="83"/>
      <c r="F10361" s="83"/>
    </row>
    <row r="10362" spans="1:7" s="182" customFormat="1">
      <c r="A10362" s="80"/>
      <c r="B10362" s="177"/>
      <c r="C10362" s="82"/>
      <c r="D10362" s="83"/>
      <c r="E10362" s="83"/>
      <c r="F10362" s="83"/>
    </row>
    <row r="10363" spans="1:7" s="182" customFormat="1">
      <c r="A10363" s="80"/>
      <c r="B10363" s="177"/>
      <c r="C10363" s="82"/>
      <c r="D10363" s="83"/>
      <c r="E10363" s="83"/>
      <c r="F10363" s="83"/>
    </row>
    <row r="10364" spans="1:7" s="182" customFormat="1">
      <c r="A10364" s="80"/>
      <c r="B10364" s="177"/>
      <c r="C10364" s="82"/>
      <c r="D10364" s="83"/>
      <c r="E10364" s="83"/>
      <c r="F10364" s="83"/>
    </row>
    <row r="10365" spans="1:7" s="182" customFormat="1">
      <c r="A10365" s="80"/>
      <c r="B10365" s="177"/>
      <c r="C10365" s="82"/>
      <c r="D10365" s="83"/>
      <c r="E10365" s="83"/>
      <c r="F10365" s="83"/>
    </row>
    <row r="10366" spans="1:7" s="182" customFormat="1">
      <c r="A10366" s="80"/>
      <c r="B10366" s="177"/>
      <c r="C10366" s="82"/>
      <c r="D10366" s="83"/>
      <c r="E10366" s="83"/>
      <c r="F10366" s="83"/>
    </row>
    <row r="10367" spans="1:7" s="182" customFormat="1">
      <c r="A10367" s="80"/>
      <c r="B10367" s="177"/>
      <c r="C10367" s="82"/>
      <c r="D10367" s="83"/>
      <c r="E10367" s="83"/>
      <c r="F10367" s="83"/>
    </row>
    <row r="10368" spans="1:7" s="182" customFormat="1">
      <c r="A10368" s="80"/>
      <c r="B10368" s="177"/>
      <c r="C10368" s="82"/>
      <c r="D10368" s="83"/>
      <c r="E10368" s="83"/>
      <c r="F10368" s="83"/>
    </row>
    <row r="10369" spans="1:6" s="182" customFormat="1">
      <c r="A10369" s="80"/>
      <c r="B10369" s="177"/>
      <c r="C10369" s="82"/>
      <c r="D10369" s="83"/>
      <c r="E10369" s="83"/>
      <c r="F10369" s="83"/>
    </row>
    <row r="10370" spans="1:6" s="182" customFormat="1">
      <c r="A10370" s="80"/>
      <c r="B10370" s="177"/>
      <c r="C10370" s="82"/>
      <c r="D10370" s="83"/>
      <c r="E10370" s="83"/>
      <c r="F10370" s="83"/>
    </row>
    <row r="10371" spans="1:6" s="182" customFormat="1">
      <c r="A10371" s="80"/>
      <c r="B10371" s="177"/>
      <c r="C10371" s="82"/>
      <c r="D10371" s="83"/>
      <c r="E10371" s="83"/>
      <c r="F10371" s="83"/>
    </row>
    <row r="10372" spans="1:6" s="182" customFormat="1">
      <c r="A10372" s="80"/>
      <c r="B10372" s="177"/>
      <c r="C10372" s="82"/>
      <c r="D10372" s="83"/>
      <c r="E10372" s="83"/>
      <c r="F10372" s="83"/>
    </row>
    <row r="10373" spans="1:6" s="182" customFormat="1">
      <c r="A10373" s="80"/>
      <c r="B10373" s="177"/>
      <c r="C10373" s="82"/>
      <c r="D10373" s="83"/>
      <c r="E10373" s="83"/>
      <c r="F10373" s="83"/>
    </row>
    <row r="10374" spans="1:6" s="182" customFormat="1">
      <c r="A10374" s="80"/>
      <c r="B10374" s="177"/>
      <c r="C10374" s="82"/>
      <c r="D10374" s="83"/>
      <c r="E10374" s="83"/>
      <c r="F10374" s="83"/>
    </row>
    <row r="10375" spans="1:6" s="182" customFormat="1">
      <c r="A10375" s="80"/>
      <c r="B10375" s="177"/>
      <c r="C10375" s="82"/>
      <c r="D10375" s="83"/>
      <c r="E10375" s="83"/>
      <c r="F10375" s="83"/>
    </row>
    <row r="10376" spans="1:6" s="182" customFormat="1">
      <c r="A10376" s="80"/>
      <c r="B10376" s="177"/>
      <c r="C10376" s="82"/>
      <c r="D10376" s="83"/>
      <c r="E10376" s="83"/>
      <c r="F10376" s="83"/>
    </row>
    <row r="10377" spans="1:6" s="182" customFormat="1">
      <c r="A10377" s="80"/>
      <c r="B10377" s="177"/>
      <c r="C10377" s="82"/>
      <c r="D10377" s="83"/>
      <c r="E10377" s="83"/>
      <c r="F10377" s="83"/>
    </row>
    <row r="10378" spans="1:6" s="182" customFormat="1">
      <c r="A10378" s="80"/>
      <c r="B10378" s="177"/>
      <c r="C10378" s="82"/>
      <c r="D10378" s="83"/>
      <c r="E10378" s="83"/>
      <c r="F10378" s="83"/>
    </row>
    <row r="10379" spans="1:6" s="182" customFormat="1">
      <c r="A10379" s="80"/>
      <c r="B10379" s="177"/>
      <c r="C10379" s="82"/>
      <c r="D10379" s="83"/>
      <c r="E10379" s="83"/>
      <c r="F10379" s="83"/>
    </row>
    <row r="10380" spans="1:6" s="182" customFormat="1">
      <c r="A10380" s="80"/>
      <c r="B10380" s="177"/>
      <c r="C10380" s="82"/>
      <c r="D10380" s="83"/>
      <c r="E10380" s="83"/>
      <c r="F10380" s="83"/>
    </row>
    <row r="10381" spans="1:6" s="182" customFormat="1">
      <c r="A10381" s="80"/>
      <c r="B10381" s="177"/>
      <c r="C10381" s="82"/>
      <c r="D10381" s="83"/>
      <c r="E10381" s="83"/>
      <c r="F10381" s="83"/>
    </row>
    <row r="10382" spans="1:6" s="182" customFormat="1">
      <c r="A10382" s="80"/>
      <c r="B10382" s="177"/>
      <c r="C10382" s="82"/>
      <c r="D10382" s="83"/>
      <c r="E10382" s="83"/>
      <c r="F10382" s="83"/>
    </row>
    <row r="10383" spans="1:6" s="182" customFormat="1">
      <c r="A10383" s="80"/>
      <c r="B10383" s="177"/>
      <c r="C10383" s="82"/>
      <c r="D10383" s="83"/>
      <c r="E10383" s="83"/>
      <c r="F10383" s="83"/>
    </row>
    <row r="10384" spans="1:6" s="182" customFormat="1">
      <c r="A10384" s="80"/>
      <c r="B10384" s="177"/>
      <c r="C10384" s="82"/>
      <c r="D10384" s="83"/>
      <c r="E10384" s="83"/>
      <c r="F10384" s="83"/>
    </row>
    <row r="10385" spans="1:6" s="182" customFormat="1">
      <c r="A10385" s="80"/>
      <c r="B10385" s="177"/>
      <c r="C10385" s="82"/>
      <c r="D10385" s="83"/>
      <c r="E10385" s="83"/>
      <c r="F10385" s="83"/>
    </row>
    <row r="10386" spans="1:6" s="182" customFormat="1">
      <c r="A10386" s="80"/>
      <c r="B10386" s="177"/>
      <c r="C10386" s="82"/>
      <c r="D10386" s="83"/>
      <c r="E10386" s="83"/>
      <c r="F10386" s="83"/>
    </row>
    <row r="10387" spans="1:6" s="182" customFormat="1">
      <c r="A10387" s="80"/>
      <c r="B10387" s="177"/>
      <c r="C10387" s="82"/>
      <c r="D10387" s="83"/>
      <c r="E10387" s="83"/>
      <c r="F10387" s="83"/>
    </row>
    <row r="10388" spans="1:6" s="182" customFormat="1">
      <c r="A10388" s="80"/>
      <c r="B10388" s="177"/>
      <c r="C10388" s="82"/>
      <c r="D10388" s="83"/>
      <c r="E10388" s="83"/>
      <c r="F10388" s="83"/>
    </row>
    <row r="10389" spans="1:6" s="182" customFormat="1">
      <c r="A10389" s="80"/>
      <c r="B10389" s="177"/>
      <c r="C10389" s="82"/>
      <c r="D10389" s="83"/>
      <c r="E10389" s="83"/>
      <c r="F10389" s="83"/>
    </row>
    <row r="10390" spans="1:6" s="182" customFormat="1">
      <c r="A10390" s="80"/>
      <c r="B10390" s="177"/>
      <c r="C10390" s="82"/>
      <c r="D10390" s="83"/>
      <c r="E10390" s="83"/>
      <c r="F10390" s="83"/>
    </row>
    <row r="10391" spans="1:6" s="182" customFormat="1">
      <c r="A10391" s="80"/>
      <c r="B10391" s="177"/>
      <c r="C10391" s="82"/>
      <c r="D10391" s="83"/>
      <c r="E10391" s="83"/>
      <c r="F10391" s="83"/>
    </row>
    <row r="10392" spans="1:6" s="182" customFormat="1">
      <c r="A10392" s="80"/>
      <c r="B10392" s="177"/>
      <c r="C10392" s="82"/>
      <c r="D10392" s="83"/>
      <c r="E10392" s="83"/>
      <c r="F10392" s="83"/>
    </row>
    <row r="10393" spans="1:6" s="182" customFormat="1">
      <c r="A10393" s="80"/>
      <c r="B10393" s="177"/>
      <c r="C10393" s="82"/>
      <c r="D10393" s="83"/>
      <c r="E10393" s="83"/>
      <c r="F10393" s="83"/>
    </row>
    <row r="10394" spans="1:6" s="182" customFormat="1">
      <c r="A10394" s="80"/>
      <c r="B10394" s="177"/>
      <c r="C10394" s="82"/>
      <c r="D10394" s="83"/>
      <c r="E10394" s="83"/>
      <c r="F10394" s="83"/>
    </row>
    <row r="10395" spans="1:6" s="182" customFormat="1">
      <c r="A10395" s="80"/>
      <c r="B10395" s="177"/>
      <c r="C10395" s="82"/>
      <c r="D10395" s="83"/>
      <c r="E10395" s="83"/>
      <c r="F10395" s="83"/>
    </row>
    <row r="10396" spans="1:6" s="182" customFormat="1">
      <c r="A10396" s="80"/>
      <c r="B10396" s="177"/>
      <c r="C10396" s="82"/>
      <c r="D10396" s="83"/>
      <c r="E10396" s="83"/>
      <c r="F10396" s="83"/>
    </row>
    <row r="10397" spans="1:6" s="182" customFormat="1">
      <c r="A10397" s="80"/>
      <c r="B10397" s="177"/>
      <c r="C10397" s="82"/>
      <c r="D10397" s="83"/>
      <c r="E10397" s="83"/>
      <c r="F10397" s="83"/>
    </row>
    <row r="10398" spans="1:6" s="182" customFormat="1">
      <c r="A10398" s="80"/>
      <c r="B10398" s="177"/>
      <c r="C10398" s="82"/>
      <c r="D10398" s="83"/>
      <c r="E10398" s="83"/>
      <c r="F10398" s="83"/>
    </row>
    <row r="10399" spans="1:6" s="182" customFormat="1">
      <c r="A10399" s="80"/>
      <c r="B10399" s="177"/>
      <c r="C10399" s="82"/>
      <c r="D10399" s="83"/>
      <c r="E10399" s="83"/>
      <c r="F10399" s="83"/>
    </row>
    <row r="10400" spans="1:6" s="182" customFormat="1">
      <c r="A10400" s="80"/>
      <c r="B10400" s="177"/>
      <c r="C10400" s="82"/>
      <c r="D10400" s="83"/>
      <c r="E10400" s="83"/>
      <c r="F10400" s="83"/>
    </row>
    <row r="10401" spans="1:6" s="182" customFormat="1">
      <c r="A10401" s="80"/>
      <c r="B10401" s="177"/>
      <c r="C10401" s="82"/>
      <c r="D10401" s="83"/>
      <c r="E10401" s="83"/>
      <c r="F10401" s="83"/>
    </row>
    <row r="10402" spans="1:6" s="182" customFormat="1">
      <c r="A10402" s="80"/>
      <c r="B10402" s="177"/>
      <c r="C10402" s="82"/>
      <c r="D10402" s="83"/>
      <c r="E10402" s="83"/>
      <c r="F10402" s="83"/>
    </row>
    <row r="10403" spans="1:6" s="182" customFormat="1">
      <c r="A10403" s="80"/>
      <c r="B10403" s="177"/>
      <c r="C10403" s="82"/>
      <c r="D10403" s="83"/>
      <c r="E10403" s="83"/>
      <c r="F10403" s="83"/>
    </row>
    <row r="10404" spans="1:6" s="182" customFormat="1">
      <c r="A10404" s="80"/>
      <c r="B10404" s="177"/>
      <c r="C10404" s="82"/>
      <c r="D10404" s="83"/>
      <c r="E10404" s="83"/>
      <c r="F10404" s="83"/>
    </row>
    <row r="10405" spans="1:6" s="182" customFormat="1">
      <c r="A10405" s="80"/>
      <c r="B10405" s="177"/>
      <c r="C10405" s="82"/>
      <c r="D10405" s="83"/>
      <c r="E10405" s="83"/>
      <c r="F10405" s="83"/>
    </row>
    <row r="10406" spans="1:6" s="182" customFormat="1">
      <c r="A10406" s="80"/>
      <c r="B10406" s="177"/>
      <c r="C10406" s="82"/>
      <c r="D10406" s="83"/>
      <c r="E10406" s="83"/>
      <c r="F10406" s="83"/>
    </row>
    <row r="10407" spans="1:6" s="182" customFormat="1">
      <c r="A10407" s="80"/>
      <c r="B10407" s="177"/>
      <c r="C10407" s="82"/>
      <c r="D10407" s="83"/>
      <c r="E10407" s="83"/>
      <c r="F10407" s="83"/>
    </row>
    <row r="10408" spans="1:6" s="182" customFormat="1">
      <c r="A10408" s="80"/>
      <c r="B10408" s="177"/>
      <c r="C10408" s="82"/>
      <c r="D10408" s="83"/>
      <c r="E10408" s="83"/>
      <c r="F10408" s="83"/>
    </row>
    <row r="10409" spans="1:6" s="182" customFormat="1">
      <c r="A10409" s="80"/>
      <c r="B10409" s="177"/>
      <c r="C10409" s="82"/>
      <c r="D10409" s="83"/>
      <c r="E10409" s="83"/>
      <c r="F10409" s="83"/>
    </row>
    <row r="10410" spans="1:6" s="182" customFormat="1">
      <c r="A10410" s="80"/>
      <c r="B10410" s="177"/>
      <c r="C10410" s="82"/>
      <c r="D10410" s="83"/>
      <c r="E10410" s="83"/>
      <c r="F10410" s="83"/>
    </row>
    <row r="10411" spans="1:6" s="182" customFormat="1">
      <c r="A10411" s="80"/>
      <c r="B10411" s="177"/>
      <c r="C10411" s="82"/>
      <c r="D10411" s="83"/>
      <c r="E10411" s="83"/>
      <c r="F10411" s="83"/>
    </row>
    <row r="10412" spans="1:6" s="182" customFormat="1">
      <c r="A10412" s="80"/>
      <c r="B10412" s="177"/>
      <c r="C10412" s="82"/>
      <c r="D10412" s="83"/>
      <c r="E10412" s="83"/>
      <c r="F10412" s="83"/>
    </row>
    <row r="10413" spans="1:6" s="182" customFormat="1">
      <c r="A10413" s="80"/>
      <c r="B10413" s="177"/>
      <c r="C10413" s="82"/>
      <c r="D10413" s="83"/>
      <c r="E10413" s="83"/>
      <c r="F10413" s="83"/>
    </row>
    <row r="10414" spans="1:6" s="182" customFormat="1">
      <c r="A10414" s="80"/>
      <c r="B10414" s="177"/>
      <c r="C10414" s="82"/>
      <c r="D10414" s="83"/>
      <c r="E10414" s="83"/>
      <c r="F10414" s="83"/>
    </row>
    <row r="10415" spans="1:6" s="182" customFormat="1">
      <c r="A10415" s="80"/>
      <c r="B10415" s="177"/>
      <c r="C10415" s="82"/>
      <c r="D10415" s="83"/>
      <c r="E10415" s="83"/>
      <c r="F10415" s="83"/>
    </row>
    <row r="10416" spans="1:6" s="182" customFormat="1">
      <c r="A10416" s="80"/>
      <c r="B10416" s="177"/>
      <c r="C10416" s="82"/>
      <c r="D10416" s="83"/>
      <c r="E10416" s="83"/>
      <c r="F10416" s="83"/>
    </row>
    <row r="10417" spans="1:6" s="182" customFormat="1">
      <c r="A10417" s="80"/>
      <c r="B10417" s="177"/>
      <c r="C10417" s="82"/>
      <c r="D10417" s="83"/>
      <c r="E10417" s="83"/>
      <c r="F10417" s="83"/>
    </row>
    <row r="10418" spans="1:6" s="182" customFormat="1">
      <c r="A10418" s="80"/>
      <c r="B10418" s="177"/>
      <c r="C10418" s="82"/>
      <c r="D10418" s="83"/>
      <c r="E10418" s="83"/>
      <c r="F10418" s="83"/>
    </row>
    <row r="10419" spans="1:6" s="182" customFormat="1">
      <c r="A10419" s="80"/>
      <c r="B10419" s="177"/>
      <c r="C10419" s="82"/>
      <c r="D10419" s="83"/>
      <c r="E10419" s="83"/>
      <c r="F10419" s="83"/>
    </row>
    <row r="10420" spans="1:6" s="182" customFormat="1">
      <c r="A10420" s="80"/>
      <c r="B10420" s="177"/>
      <c r="C10420" s="82"/>
      <c r="D10420" s="83"/>
      <c r="E10420" s="83"/>
      <c r="F10420" s="83"/>
    </row>
    <row r="10421" spans="1:6" s="182" customFormat="1">
      <c r="A10421" s="80"/>
      <c r="B10421" s="177"/>
      <c r="C10421" s="82"/>
      <c r="D10421" s="83"/>
      <c r="E10421" s="83"/>
      <c r="F10421" s="83"/>
    </row>
    <row r="10422" spans="1:6" s="182" customFormat="1">
      <c r="A10422" s="80"/>
      <c r="B10422" s="177"/>
      <c r="C10422" s="82"/>
      <c r="D10422" s="83"/>
      <c r="E10422" s="83"/>
      <c r="F10422" s="83"/>
    </row>
    <row r="10423" spans="1:6" s="182" customFormat="1">
      <c r="A10423" s="80"/>
      <c r="B10423" s="177"/>
      <c r="C10423" s="82"/>
      <c r="D10423" s="83"/>
      <c r="E10423" s="83"/>
      <c r="F10423" s="83"/>
    </row>
    <row r="10424" spans="1:6" s="182" customFormat="1">
      <c r="A10424" s="80"/>
      <c r="B10424" s="177"/>
      <c r="C10424" s="82"/>
      <c r="D10424" s="83"/>
      <c r="E10424" s="83"/>
      <c r="F10424" s="83"/>
    </row>
    <row r="10425" spans="1:6" s="182" customFormat="1">
      <c r="A10425" s="80"/>
      <c r="B10425" s="177"/>
      <c r="C10425" s="82"/>
      <c r="D10425" s="83"/>
      <c r="E10425" s="83"/>
      <c r="F10425" s="83"/>
    </row>
    <row r="10426" spans="1:6" s="182" customFormat="1">
      <c r="A10426" s="80"/>
      <c r="B10426" s="177"/>
      <c r="C10426" s="82"/>
      <c r="D10426" s="83"/>
      <c r="E10426" s="83"/>
      <c r="F10426" s="83"/>
    </row>
    <row r="10427" spans="1:6" s="182" customFormat="1">
      <c r="A10427" s="80"/>
      <c r="B10427" s="177"/>
      <c r="C10427" s="82"/>
      <c r="D10427" s="83"/>
      <c r="E10427" s="83"/>
      <c r="F10427" s="83"/>
    </row>
    <row r="10428" spans="1:6" s="182" customFormat="1">
      <c r="A10428" s="80"/>
      <c r="B10428" s="177"/>
      <c r="C10428" s="82"/>
      <c r="D10428" s="83"/>
      <c r="E10428" s="83"/>
      <c r="F10428" s="83"/>
    </row>
    <row r="10429" spans="1:6" s="182" customFormat="1">
      <c r="A10429" s="80"/>
      <c r="B10429" s="177"/>
      <c r="C10429" s="82"/>
      <c r="D10429" s="83"/>
      <c r="E10429" s="83"/>
      <c r="F10429" s="83"/>
    </row>
    <row r="10430" spans="1:6" s="182" customFormat="1">
      <c r="A10430" s="80"/>
      <c r="B10430" s="177"/>
      <c r="C10430" s="82"/>
      <c r="D10430" s="83"/>
      <c r="E10430" s="83"/>
      <c r="F10430" s="83"/>
    </row>
    <row r="10431" spans="1:6" s="182" customFormat="1">
      <c r="A10431" s="80"/>
      <c r="B10431" s="177"/>
      <c r="C10431" s="82"/>
      <c r="D10431" s="83"/>
      <c r="E10431" s="83"/>
      <c r="F10431" s="83"/>
    </row>
    <row r="10432" spans="1:6" s="182" customFormat="1">
      <c r="A10432" s="80"/>
      <c r="B10432" s="177"/>
      <c r="C10432" s="82"/>
      <c r="D10432" s="83"/>
      <c r="E10432" s="83"/>
      <c r="F10432" s="83"/>
    </row>
    <row r="10433" spans="1:6" s="182" customFormat="1">
      <c r="A10433" s="80"/>
      <c r="B10433" s="177"/>
      <c r="C10433" s="82"/>
      <c r="D10433" s="83"/>
      <c r="E10433" s="83"/>
      <c r="F10433" s="83"/>
    </row>
    <row r="10434" spans="1:6" s="182" customFormat="1">
      <c r="A10434" s="80"/>
      <c r="B10434" s="177"/>
      <c r="C10434" s="82"/>
      <c r="D10434" s="83"/>
      <c r="E10434" s="83"/>
      <c r="F10434" s="83"/>
    </row>
    <row r="10435" spans="1:6" s="182" customFormat="1">
      <c r="A10435" s="80"/>
      <c r="B10435" s="177"/>
      <c r="C10435" s="82"/>
      <c r="D10435" s="83"/>
      <c r="E10435" s="83"/>
      <c r="F10435" s="83"/>
    </row>
    <row r="10436" spans="1:6" s="182" customFormat="1">
      <c r="A10436" s="80"/>
      <c r="B10436" s="177"/>
      <c r="C10436" s="82"/>
      <c r="D10436" s="83"/>
      <c r="E10436" s="83"/>
      <c r="F10436" s="83"/>
    </row>
    <row r="10437" spans="1:6" s="182" customFormat="1">
      <c r="A10437" s="80"/>
      <c r="B10437" s="177"/>
      <c r="C10437" s="82"/>
      <c r="D10437" s="83"/>
      <c r="E10437" s="83"/>
      <c r="F10437" s="83"/>
    </row>
    <row r="10438" spans="1:6" s="182" customFormat="1">
      <c r="A10438" s="80"/>
      <c r="B10438" s="177"/>
      <c r="C10438" s="82"/>
      <c r="D10438" s="83"/>
      <c r="E10438" s="83"/>
      <c r="F10438" s="83"/>
    </row>
    <row r="10439" spans="1:6" s="182" customFormat="1">
      <c r="A10439" s="80"/>
      <c r="B10439" s="177"/>
      <c r="C10439" s="82"/>
      <c r="D10439" s="83"/>
      <c r="E10439" s="83"/>
      <c r="F10439" s="83"/>
    </row>
    <row r="10440" spans="1:6" s="182" customFormat="1">
      <c r="A10440" s="80"/>
      <c r="B10440" s="177"/>
      <c r="C10440" s="82"/>
      <c r="D10440" s="83"/>
      <c r="E10440" s="83"/>
      <c r="F10440" s="83"/>
    </row>
    <row r="10441" spans="1:6" s="182" customFormat="1">
      <c r="A10441" s="80"/>
      <c r="B10441" s="177"/>
      <c r="C10441" s="82"/>
      <c r="D10441" s="83"/>
      <c r="E10441" s="83"/>
      <c r="F10441" s="83"/>
    </row>
    <row r="10442" spans="1:6" s="182" customFormat="1">
      <c r="A10442" s="80"/>
      <c r="B10442" s="177"/>
      <c r="C10442" s="82"/>
      <c r="D10442" s="83"/>
      <c r="E10442" s="83"/>
      <c r="F10442" s="83"/>
    </row>
    <row r="10443" spans="1:6" s="182" customFormat="1">
      <c r="A10443" s="80"/>
      <c r="B10443" s="177"/>
      <c r="C10443" s="82"/>
      <c r="D10443" s="83"/>
      <c r="E10443" s="83"/>
      <c r="F10443" s="83"/>
    </row>
    <row r="10444" spans="1:6" s="182" customFormat="1">
      <c r="A10444" s="80"/>
      <c r="B10444" s="177"/>
      <c r="C10444" s="82"/>
      <c r="D10444" s="83"/>
      <c r="E10444" s="83"/>
      <c r="F10444" s="83"/>
    </row>
    <row r="10445" spans="1:6" s="182" customFormat="1">
      <c r="A10445" s="80"/>
      <c r="B10445" s="177"/>
      <c r="C10445" s="82"/>
      <c r="D10445" s="83"/>
      <c r="E10445" s="83"/>
      <c r="F10445" s="83"/>
    </row>
    <row r="10446" spans="1:6" s="182" customFormat="1">
      <c r="A10446" s="80"/>
      <c r="B10446" s="177"/>
      <c r="C10446" s="82"/>
      <c r="D10446" s="83"/>
      <c r="E10446" s="83"/>
      <c r="F10446" s="83"/>
    </row>
    <row r="10447" spans="1:6" s="182" customFormat="1">
      <c r="A10447" s="80"/>
      <c r="B10447" s="177"/>
      <c r="C10447" s="82"/>
      <c r="D10447" s="83"/>
      <c r="E10447" s="83"/>
      <c r="F10447" s="83"/>
    </row>
    <row r="10448" spans="1:6" s="182" customFormat="1">
      <c r="A10448" s="80"/>
      <c r="B10448" s="177"/>
      <c r="C10448" s="82"/>
      <c r="D10448" s="83"/>
      <c r="E10448" s="83"/>
      <c r="F10448" s="83"/>
    </row>
    <row r="10449" spans="1:6" s="182" customFormat="1">
      <c r="A10449" s="80"/>
      <c r="B10449" s="177"/>
      <c r="C10449" s="82"/>
      <c r="D10449" s="83"/>
      <c r="E10449" s="83"/>
      <c r="F10449" s="83"/>
    </row>
    <row r="10450" spans="1:6" s="182" customFormat="1">
      <c r="A10450" s="80"/>
      <c r="B10450" s="177"/>
      <c r="C10450" s="82"/>
      <c r="D10450" s="83"/>
      <c r="E10450" s="83"/>
      <c r="F10450" s="83"/>
    </row>
    <row r="10451" spans="1:6" s="182" customFormat="1">
      <c r="A10451" s="80"/>
      <c r="B10451" s="177"/>
      <c r="C10451" s="82"/>
      <c r="D10451" s="83"/>
      <c r="E10451" s="83"/>
      <c r="F10451" s="83"/>
    </row>
    <row r="10452" spans="1:6" s="182" customFormat="1">
      <c r="A10452" s="80"/>
      <c r="B10452" s="177"/>
      <c r="C10452" s="82"/>
      <c r="D10452" s="83"/>
      <c r="E10452" s="83"/>
      <c r="F10452" s="83"/>
    </row>
    <row r="10453" spans="1:6" s="182" customFormat="1">
      <c r="A10453" s="80"/>
      <c r="B10453" s="177"/>
      <c r="C10453" s="82"/>
      <c r="D10453" s="83"/>
      <c r="E10453" s="83"/>
      <c r="F10453" s="83"/>
    </row>
    <row r="10454" spans="1:6" s="182" customFormat="1">
      <c r="A10454" s="80"/>
      <c r="B10454" s="177"/>
      <c r="C10454" s="82"/>
      <c r="D10454" s="83"/>
      <c r="E10454" s="83"/>
      <c r="F10454" s="83"/>
    </row>
    <row r="10455" spans="1:6" s="182" customFormat="1">
      <c r="A10455" s="80"/>
      <c r="B10455" s="177"/>
      <c r="C10455" s="82"/>
      <c r="D10455" s="83"/>
      <c r="E10455" s="83"/>
      <c r="F10455" s="83"/>
    </row>
    <row r="10456" spans="1:6" s="182" customFormat="1">
      <c r="A10456" s="80"/>
      <c r="B10456" s="177"/>
      <c r="C10456" s="82"/>
      <c r="D10456" s="83"/>
      <c r="E10456" s="83"/>
      <c r="F10456" s="83"/>
    </row>
    <row r="10457" spans="1:6" s="182" customFormat="1">
      <c r="A10457" s="80"/>
      <c r="B10457" s="177"/>
      <c r="C10457" s="82"/>
      <c r="D10457" s="83"/>
      <c r="E10457" s="83"/>
      <c r="F10457" s="83"/>
    </row>
    <row r="10458" spans="1:6" s="182" customFormat="1">
      <c r="A10458" s="80"/>
      <c r="B10458" s="177"/>
      <c r="C10458" s="82"/>
      <c r="D10458" s="83"/>
      <c r="E10458" s="83"/>
      <c r="F10458" s="83"/>
    </row>
    <row r="10459" spans="1:6" s="182" customFormat="1">
      <c r="A10459" s="80"/>
      <c r="B10459" s="177"/>
      <c r="C10459" s="82"/>
      <c r="D10459" s="83"/>
      <c r="E10459" s="83"/>
      <c r="F10459" s="83"/>
    </row>
    <row r="10460" spans="1:6" s="182" customFormat="1">
      <c r="A10460" s="80"/>
      <c r="B10460" s="177"/>
      <c r="C10460" s="82"/>
      <c r="D10460" s="83"/>
      <c r="E10460" s="83"/>
      <c r="F10460" s="83"/>
    </row>
    <row r="10461" spans="1:6" s="182" customFormat="1">
      <c r="A10461" s="80"/>
      <c r="B10461" s="177"/>
      <c r="C10461" s="82"/>
      <c r="D10461" s="83"/>
      <c r="E10461" s="83"/>
      <c r="F10461" s="83"/>
    </row>
    <row r="10462" spans="1:6" s="182" customFormat="1">
      <c r="A10462" s="80"/>
      <c r="B10462" s="177"/>
      <c r="C10462" s="82"/>
      <c r="D10462" s="83"/>
      <c r="E10462" s="83"/>
      <c r="F10462" s="83"/>
    </row>
    <row r="10463" spans="1:6" s="182" customFormat="1">
      <c r="A10463" s="80"/>
      <c r="B10463" s="177"/>
      <c r="C10463" s="82"/>
      <c r="D10463" s="83"/>
      <c r="E10463" s="83"/>
      <c r="F10463" s="83"/>
    </row>
    <row r="10464" spans="1:6" s="182" customFormat="1">
      <c r="A10464" s="80"/>
      <c r="B10464" s="177"/>
      <c r="C10464" s="82"/>
      <c r="D10464" s="83"/>
      <c r="E10464" s="83"/>
      <c r="F10464" s="83"/>
    </row>
    <row r="10465" spans="1:6" s="182" customFormat="1">
      <c r="A10465" s="80"/>
      <c r="B10465" s="177"/>
      <c r="C10465" s="82"/>
      <c r="D10465" s="83"/>
      <c r="E10465" s="83"/>
      <c r="F10465" s="83"/>
    </row>
    <row r="10466" spans="1:6" s="182" customFormat="1">
      <c r="A10466" s="80"/>
      <c r="B10466" s="177"/>
      <c r="C10466" s="82"/>
      <c r="D10466" s="83"/>
      <c r="E10466" s="83"/>
      <c r="F10466" s="83"/>
    </row>
    <row r="10467" spans="1:6" s="182" customFormat="1">
      <c r="A10467" s="80"/>
      <c r="B10467" s="177"/>
      <c r="C10467" s="82"/>
      <c r="D10467" s="83"/>
      <c r="E10467" s="83"/>
      <c r="F10467" s="83"/>
    </row>
    <row r="10468" spans="1:6" s="182" customFormat="1">
      <c r="A10468" s="80"/>
      <c r="B10468" s="177"/>
      <c r="C10468" s="82"/>
      <c r="D10468" s="83"/>
      <c r="E10468" s="83"/>
      <c r="F10468" s="83"/>
    </row>
    <row r="10469" spans="1:6" s="182" customFormat="1">
      <c r="A10469" s="80"/>
      <c r="B10469" s="177"/>
      <c r="C10469" s="82"/>
      <c r="D10469" s="83"/>
      <c r="E10469" s="83"/>
      <c r="F10469" s="83"/>
    </row>
    <row r="10470" spans="1:6" s="182" customFormat="1">
      <c r="A10470" s="80"/>
      <c r="B10470" s="177"/>
      <c r="C10470" s="82"/>
      <c r="D10470" s="83"/>
      <c r="E10470" s="83"/>
      <c r="F10470" s="83"/>
    </row>
    <row r="10471" spans="1:6" s="182" customFormat="1">
      <c r="A10471" s="80"/>
      <c r="B10471" s="177"/>
      <c r="C10471" s="82"/>
      <c r="D10471" s="83"/>
      <c r="E10471" s="83"/>
      <c r="F10471" s="83"/>
    </row>
    <row r="10472" spans="1:6" s="182" customFormat="1">
      <c r="A10472" s="80"/>
      <c r="B10472" s="177"/>
      <c r="C10472" s="82"/>
      <c r="D10472" s="83"/>
      <c r="E10472" s="83"/>
      <c r="F10472" s="83"/>
    </row>
    <row r="10473" spans="1:6" s="182" customFormat="1">
      <c r="A10473" s="80"/>
      <c r="B10473" s="177"/>
      <c r="C10473" s="82"/>
      <c r="D10473" s="83"/>
      <c r="E10473" s="83"/>
      <c r="F10473" s="83"/>
    </row>
    <row r="10474" spans="1:6" s="182" customFormat="1">
      <c r="A10474" s="80"/>
      <c r="B10474" s="177"/>
      <c r="C10474" s="82"/>
      <c r="D10474" s="83"/>
      <c r="E10474" s="83"/>
      <c r="F10474" s="83"/>
    </row>
    <row r="10475" spans="1:6" s="182" customFormat="1">
      <c r="A10475" s="80"/>
      <c r="B10475" s="177"/>
      <c r="C10475" s="82"/>
      <c r="D10475" s="83"/>
      <c r="E10475" s="83"/>
      <c r="F10475" s="83"/>
    </row>
    <row r="10476" spans="1:6" s="182" customFormat="1">
      <c r="A10476" s="80"/>
      <c r="B10476" s="177"/>
      <c r="C10476" s="82"/>
      <c r="D10476" s="83"/>
      <c r="E10476" s="83"/>
      <c r="F10476" s="83"/>
    </row>
    <row r="10477" spans="1:6" s="182" customFormat="1">
      <c r="A10477" s="80"/>
      <c r="B10477" s="177"/>
      <c r="C10477" s="82"/>
      <c r="D10477" s="83"/>
      <c r="E10477" s="83"/>
      <c r="F10477" s="83"/>
    </row>
    <row r="10478" spans="1:6" s="182" customFormat="1">
      <c r="A10478" s="80"/>
      <c r="B10478" s="177"/>
      <c r="C10478" s="82"/>
      <c r="D10478" s="83"/>
      <c r="E10478" s="83"/>
      <c r="F10478" s="83"/>
    </row>
    <row r="10479" spans="1:6" s="182" customFormat="1">
      <c r="A10479" s="80"/>
      <c r="B10479" s="177"/>
      <c r="C10479" s="82"/>
      <c r="D10479" s="83"/>
      <c r="E10479" s="83"/>
      <c r="F10479" s="83"/>
    </row>
    <row r="10480" spans="1:6" s="182" customFormat="1">
      <c r="A10480" s="80"/>
      <c r="B10480" s="177"/>
      <c r="C10480" s="82"/>
      <c r="D10480" s="83"/>
      <c r="E10480" s="83"/>
      <c r="F10480" s="83"/>
    </row>
    <row r="10481" spans="1:6" s="182" customFormat="1">
      <c r="A10481" s="80"/>
      <c r="B10481" s="177"/>
      <c r="C10481" s="82"/>
      <c r="D10481" s="83"/>
      <c r="E10481" s="83"/>
      <c r="F10481" s="83"/>
    </row>
    <row r="10482" spans="1:6" s="182" customFormat="1">
      <c r="A10482" s="80"/>
      <c r="B10482" s="177"/>
      <c r="C10482" s="82"/>
      <c r="D10482" s="83"/>
      <c r="E10482" s="83"/>
      <c r="F10482" s="83"/>
    </row>
    <row r="10483" spans="1:6" s="182" customFormat="1">
      <c r="A10483" s="80"/>
      <c r="B10483" s="177"/>
      <c r="C10483" s="82"/>
      <c r="D10483" s="83"/>
      <c r="E10483" s="83"/>
      <c r="F10483" s="83"/>
    </row>
    <row r="10484" spans="1:6" s="182" customFormat="1">
      <c r="A10484" s="80"/>
      <c r="B10484" s="177"/>
      <c r="C10484" s="82"/>
      <c r="D10484" s="83"/>
      <c r="E10484" s="83"/>
      <c r="F10484" s="83"/>
    </row>
    <row r="10485" spans="1:6" s="182" customFormat="1">
      <c r="A10485" s="80"/>
      <c r="B10485" s="177"/>
      <c r="C10485" s="82"/>
      <c r="D10485" s="83"/>
      <c r="E10485" s="83"/>
      <c r="F10485" s="83"/>
    </row>
    <row r="10486" spans="1:6" s="182" customFormat="1">
      <c r="A10486" s="80"/>
      <c r="B10486" s="177"/>
      <c r="C10486" s="82"/>
      <c r="D10486" s="83"/>
      <c r="E10486" s="83"/>
      <c r="F10486" s="83"/>
    </row>
    <row r="10487" spans="1:6" s="182" customFormat="1">
      <c r="A10487" s="80"/>
      <c r="B10487" s="177"/>
      <c r="C10487" s="82"/>
      <c r="D10487" s="83"/>
      <c r="E10487" s="83"/>
      <c r="F10487" s="83"/>
    </row>
    <row r="10488" spans="1:6" s="182" customFormat="1">
      <c r="A10488" s="80"/>
      <c r="B10488" s="177"/>
      <c r="C10488" s="82"/>
      <c r="D10488" s="83"/>
      <c r="E10488" s="83"/>
      <c r="F10488" s="83"/>
    </row>
    <row r="10489" spans="1:6" s="182" customFormat="1">
      <c r="A10489" s="80"/>
      <c r="B10489" s="177"/>
      <c r="C10489" s="82"/>
      <c r="D10489" s="83"/>
      <c r="E10489" s="83"/>
      <c r="F10489" s="83"/>
    </row>
    <row r="10490" spans="1:6" s="182" customFormat="1">
      <c r="A10490" s="80"/>
      <c r="B10490" s="177"/>
      <c r="C10490" s="82"/>
      <c r="D10490" s="83"/>
      <c r="E10490" s="83"/>
      <c r="F10490" s="83"/>
    </row>
    <row r="10491" spans="1:6" s="182" customFormat="1">
      <c r="A10491" s="80"/>
      <c r="B10491" s="177"/>
      <c r="C10491" s="82"/>
      <c r="D10491" s="83"/>
      <c r="E10491" s="83"/>
      <c r="F10491" s="83"/>
    </row>
    <row r="10492" spans="1:6" s="182" customFormat="1">
      <c r="A10492" s="80"/>
      <c r="B10492" s="177"/>
      <c r="C10492" s="82"/>
      <c r="D10492" s="83"/>
      <c r="E10492" s="83"/>
      <c r="F10492" s="83"/>
    </row>
    <row r="10493" spans="1:6" s="182" customFormat="1">
      <c r="A10493" s="80"/>
      <c r="B10493" s="177"/>
      <c r="C10493" s="82"/>
      <c r="D10493" s="83"/>
      <c r="E10493" s="83"/>
      <c r="F10493" s="83"/>
    </row>
    <row r="10494" spans="1:6" s="182" customFormat="1">
      <c r="A10494" s="80"/>
      <c r="B10494" s="177"/>
      <c r="C10494" s="82"/>
      <c r="D10494" s="83"/>
      <c r="E10494" s="83"/>
      <c r="F10494" s="83"/>
    </row>
    <row r="10495" spans="1:6" s="182" customFormat="1">
      <c r="A10495" s="80"/>
      <c r="B10495" s="177"/>
      <c r="C10495" s="82"/>
      <c r="D10495" s="83"/>
      <c r="E10495" s="83"/>
      <c r="F10495" s="83"/>
    </row>
    <row r="10496" spans="1:6" s="182" customFormat="1">
      <c r="A10496" s="80"/>
      <c r="B10496" s="177"/>
      <c r="C10496" s="82"/>
      <c r="D10496" s="83"/>
      <c r="E10496" s="83"/>
      <c r="F10496" s="83"/>
    </row>
    <row r="10497" spans="1:6" s="182" customFormat="1">
      <c r="A10497" s="80"/>
      <c r="B10497" s="177"/>
      <c r="C10497" s="82"/>
      <c r="D10497" s="83"/>
      <c r="E10497" s="83"/>
      <c r="F10497" s="83"/>
    </row>
    <row r="10498" spans="1:6" s="182" customFormat="1">
      <c r="A10498" s="80"/>
      <c r="B10498" s="177"/>
      <c r="C10498" s="82"/>
      <c r="D10498" s="83"/>
      <c r="E10498" s="83"/>
      <c r="F10498" s="83"/>
    </row>
    <row r="10499" spans="1:6" s="182" customFormat="1">
      <c r="A10499" s="80"/>
      <c r="B10499" s="177"/>
      <c r="C10499" s="82"/>
      <c r="D10499" s="83"/>
      <c r="E10499" s="83"/>
      <c r="F10499" s="83"/>
    </row>
    <row r="10500" spans="1:6" s="182" customFormat="1">
      <c r="A10500" s="80"/>
      <c r="B10500" s="177"/>
      <c r="C10500" s="82"/>
      <c r="D10500" s="83"/>
      <c r="E10500" s="83"/>
      <c r="F10500" s="83"/>
    </row>
    <row r="10501" spans="1:6" s="182" customFormat="1">
      <c r="A10501" s="80"/>
      <c r="B10501" s="177"/>
      <c r="C10501" s="82"/>
      <c r="D10501" s="83"/>
      <c r="E10501" s="83"/>
      <c r="F10501" s="83"/>
    </row>
    <row r="10502" spans="1:6" s="182" customFormat="1">
      <c r="A10502" s="80"/>
      <c r="B10502" s="177"/>
      <c r="C10502" s="82"/>
      <c r="D10502" s="83"/>
      <c r="E10502" s="83"/>
      <c r="F10502" s="83"/>
    </row>
    <row r="10503" spans="1:6" s="182" customFormat="1">
      <c r="A10503" s="80"/>
      <c r="B10503" s="177"/>
      <c r="C10503" s="82"/>
      <c r="D10503" s="83"/>
      <c r="E10503" s="83"/>
      <c r="F10503" s="83"/>
    </row>
    <row r="10504" spans="1:6" s="182" customFormat="1">
      <c r="A10504" s="80"/>
      <c r="B10504" s="177"/>
      <c r="C10504" s="82"/>
      <c r="D10504" s="83"/>
      <c r="E10504" s="83"/>
      <c r="F10504" s="83"/>
    </row>
    <row r="10505" spans="1:6" s="182" customFormat="1">
      <c r="A10505" s="80"/>
      <c r="B10505" s="177"/>
      <c r="C10505" s="82"/>
      <c r="D10505" s="83"/>
      <c r="E10505" s="83"/>
      <c r="F10505" s="83"/>
    </row>
    <row r="10506" spans="1:6" s="182" customFormat="1">
      <c r="A10506" s="80"/>
      <c r="B10506" s="177"/>
      <c r="C10506" s="82"/>
      <c r="D10506" s="83"/>
      <c r="E10506" s="83"/>
      <c r="F10506" s="83"/>
    </row>
    <row r="10507" spans="1:6" s="182" customFormat="1">
      <c r="A10507" s="80"/>
      <c r="B10507" s="177"/>
      <c r="C10507" s="82"/>
      <c r="D10507" s="83"/>
      <c r="E10507" s="83"/>
      <c r="F10507" s="83"/>
    </row>
    <row r="10508" spans="1:6" s="182" customFormat="1">
      <c r="A10508" s="80"/>
      <c r="B10508" s="177"/>
      <c r="C10508" s="82"/>
      <c r="D10508" s="83"/>
      <c r="E10508" s="83"/>
      <c r="F10508" s="83"/>
    </row>
    <row r="10509" spans="1:6" s="182" customFormat="1">
      <c r="A10509" s="80"/>
      <c r="B10509" s="177"/>
      <c r="C10509" s="82"/>
      <c r="D10509" s="83"/>
      <c r="E10509" s="83"/>
      <c r="F10509" s="83"/>
    </row>
    <row r="10510" spans="1:6" s="182" customFormat="1">
      <c r="A10510" s="80"/>
      <c r="B10510" s="177"/>
      <c r="C10510" s="82"/>
      <c r="D10510" s="83"/>
      <c r="E10510" s="83"/>
      <c r="F10510" s="83"/>
    </row>
    <row r="10511" spans="1:6" s="182" customFormat="1">
      <c r="A10511" s="80"/>
      <c r="B10511" s="177"/>
      <c r="C10511" s="82"/>
      <c r="D10511" s="83"/>
      <c r="E10511" s="83"/>
      <c r="F10511" s="83"/>
    </row>
    <row r="10512" spans="1:6" s="182" customFormat="1">
      <c r="A10512" s="80"/>
      <c r="B10512" s="177"/>
      <c r="C10512" s="82"/>
      <c r="D10512" s="83"/>
      <c r="E10512" s="83"/>
      <c r="F10512" s="83"/>
    </row>
    <row r="10513" spans="1:6" s="182" customFormat="1">
      <c r="A10513" s="80"/>
      <c r="B10513" s="177"/>
      <c r="C10513" s="82"/>
      <c r="D10513" s="83"/>
      <c r="E10513" s="83"/>
      <c r="F10513" s="83"/>
    </row>
    <row r="10514" spans="1:6" s="182" customFormat="1">
      <c r="A10514" s="80"/>
      <c r="B10514" s="177"/>
      <c r="C10514" s="82"/>
      <c r="D10514" s="83"/>
      <c r="E10514" s="83"/>
      <c r="F10514" s="83"/>
    </row>
    <row r="10515" spans="1:6" s="182" customFormat="1">
      <c r="A10515" s="80"/>
      <c r="B10515" s="177"/>
      <c r="C10515" s="82"/>
      <c r="D10515" s="83"/>
      <c r="E10515" s="83"/>
      <c r="F10515" s="83"/>
    </row>
    <row r="10516" spans="1:6" s="182" customFormat="1">
      <c r="A10516" s="80"/>
      <c r="B10516" s="177"/>
      <c r="C10516" s="82"/>
      <c r="D10516" s="83"/>
      <c r="E10516" s="83"/>
      <c r="F10516" s="83"/>
    </row>
    <row r="10517" spans="1:6" s="182" customFormat="1">
      <c r="A10517" s="80"/>
      <c r="B10517" s="177"/>
      <c r="C10517" s="82"/>
      <c r="D10517" s="83"/>
      <c r="E10517" s="83"/>
      <c r="F10517" s="83"/>
    </row>
    <row r="10518" spans="1:6" s="182" customFormat="1">
      <c r="A10518" s="80"/>
      <c r="B10518" s="177"/>
      <c r="C10518" s="82"/>
      <c r="D10518" s="83"/>
      <c r="E10518" s="83"/>
      <c r="F10518" s="83"/>
    </row>
    <row r="10519" spans="1:6" s="182" customFormat="1">
      <c r="A10519" s="80"/>
      <c r="B10519" s="177"/>
      <c r="C10519" s="82"/>
      <c r="D10519" s="83"/>
      <c r="E10519" s="83"/>
      <c r="F10519" s="83"/>
    </row>
    <row r="10520" spans="1:6" s="182" customFormat="1">
      <c r="A10520" s="80"/>
      <c r="B10520" s="177"/>
      <c r="C10520" s="82"/>
      <c r="D10520" s="83"/>
      <c r="E10520" s="83"/>
      <c r="F10520" s="83"/>
    </row>
    <row r="10521" spans="1:6" s="182" customFormat="1">
      <c r="A10521" s="80"/>
      <c r="B10521" s="177"/>
      <c r="C10521" s="82"/>
      <c r="D10521" s="83"/>
      <c r="E10521" s="83"/>
      <c r="F10521" s="83"/>
    </row>
    <row r="10522" spans="1:6" s="182" customFormat="1">
      <c r="A10522" s="80"/>
      <c r="B10522" s="177"/>
      <c r="C10522" s="82"/>
      <c r="D10522" s="83"/>
      <c r="E10522" s="83"/>
      <c r="F10522" s="83"/>
    </row>
    <row r="10523" spans="1:6" s="182" customFormat="1">
      <c r="A10523" s="80"/>
      <c r="B10523" s="177"/>
      <c r="C10523" s="82"/>
      <c r="D10523" s="83"/>
      <c r="E10523" s="83"/>
      <c r="F10523" s="83"/>
    </row>
    <row r="10524" spans="1:6" s="182" customFormat="1">
      <c r="A10524" s="80"/>
      <c r="B10524" s="177"/>
      <c r="C10524" s="82"/>
      <c r="D10524" s="83"/>
      <c r="E10524" s="83"/>
      <c r="F10524" s="83"/>
    </row>
    <row r="10525" spans="1:6" s="182" customFormat="1">
      <c r="A10525" s="80"/>
      <c r="B10525" s="177"/>
      <c r="C10525" s="82"/>
      <c r="D10525" s="83"/>
      <c r="E10525" s="83"/>
      <c r="F10525" s="83"/>
    </row>
    <row r="10526" spans="1:6" s="182" customFormat="1">
      <c r="A10526" s="80"/>
      <c r="B10526" s="177"/>
      <c r="C10526" s="82"/>
      <c r="D10526" s="83"/>
      <c r="E10526" s="83"/>
      <c r="F10526" s="83"/>
    </row>
    <row r="10527" spans="1:6" s="182" customFormat="1">
      <c r="A10527" s="80"/>
      <c r="B10527" s="177"/>
      <c r="C10527" s="82"/>
      <c r="D10527" s="83"/>
      <c r="E10527" s="83"/>
      <c r="F10527" s="83"/>
    </row>
    <row r="10528" spans="1:6" s="182" customFormat="1">
      <c r="A10528" s="80"/>
      <c r="B10528" s="177"/>
      <c r="C10528" s="82"/>
      <c r="D10528" s="83"/>
      <c r="E10528" s="83"/>
      <c r="F10528" s="83"/>
    </row>
    <row r="10529" spans="1:6" s="182" customFormat="1">
      <c r="A10529" s="80"/>
      <c r="B10529" s="177"/>
      <c r="C10529" s="82"/>
      <c r="D10529" s="83"/>
      <c r="E10529" s="83"/>
      <c r="F10529" s="83"/>
    </row>
    <row r="10530" spans="1:6" s="182" customFormat="1">
      <c r="A10530" s="80"/>
      <c r="B10530" s="177"/>
      <c r="C10530" s="82"/>
      <c r="D10530" s="83"/>
      <c r="E10530" s="83"/>
      <c r="F10530" s="83"/>
    </row>
    <row r="10531" spans="1:6" s="182" customFormat="1">
      <c r="A10531" s="80"/>
      <c r="B10531" s="177"/>
      <c r="C10531" s="82"/>
      <c r="D10531" s="83"/>
      <c r="E10531" s="83"/>
      <c r="F10531" s="83"/>
    </row>
    <row r="10532" spans="1:6" s="182" customFormat="1">
      <c r="A10532" s="80"/>
      <c r="B10532" s="177"/>
      <c r="C10532" s="82"/>
      <c r="D10532" s="83"/>
      <c r="E10532" s="83"/>
      <c r="F10532" s="83"/>
    </row>
    <row r="10533" spans="1:6" s="182" customFormat="1">
      <c r="A10533" s="80"/>
      <c r="B10533" s="177"/>
      <c r="C10533" s="82"/>
      <c r="D10533" s="83"/>
      <c r="E10533" s="83"/>
      <c r="F10533" s="83"/>
    </row>
    <row r="10534" spans="1:6" s="182" customFormat="1">
      <c r="A10534" s="80"/>
      <c r="B10534" s="177"/>
      <c r="C10534" s="82"/>
      <c r="D10534" s="83"/>
      <c r="E10534" s="83"/>
      <c r="F10534" s="83"/>
    </row>
    <row r="10535" spans="1:6" s="182" customFormat="1">
      <c r="A10535" s="80"/>
      <c r="B10535" s="177"/>
      <c r="C10535" s="82"/>
      <c r="D10535" s="83"/>
      <c r="E10535" s="83"/>
      <c r="F10535" s="83"/>
    </row>
    <row r="10536" spans="1:6" s="182" customFormat="1">
      <c r="A10536" s="80"/>
      <c r="B10536" s="177"/>
      <c r="C10536" s="82"/>
      <c r="D10536" s="83"/>
      <c r="E10536" s="83"/>
      <c r="F10536" s="83"/>
    </row>
    <row r="10537" spans="1:6" s="182" customFormat="1">
      <c r="A10537" s="80"/>
      <c r="B10537" s="177"/>
      <c r="C10537" s="82"/>
      <c r="D10537" s="83"/>
      <c r="E10537" s="83"/>
      <c r="F10537" s="83"/>
    </row>
    <row r="10538" spans="1:6" s="182" customFormat="1">
      <c r="A10538" s="80"/>
      <c r="B10538" s="177"/>
      <c r="C10538" s="82"/>
      <c r="D10538" s="83"/>
      <c r="E10538" s="83"/>
      <c r="F10538" s="83"/>
    </row>
    <row r="10539" spans="1:6" s="182" customFormat="1">
      <c r="A10539" s="80"/>
      <c r="B10539" s="177"/>
      <c r="C10539" s="82"/>
      <c r="D10539" s="83"/>
      <c r="E10539" s="83"/>
      <c r="F10539" s="83"/>
    </row>
    <row r="10540" spans="1:6" s="182" customFormat="1">
      <c r="A10540" s="80"/>
      <c r="B10540" s="177"/>
      <c r="C10540" s="82"/>
      <c r="D10540" s="83"/>
      <c r="E10540" s="83"/>
      <c r="F10540" s="83"/>
    </row>
    <row r="10541" spans="1:6" s="182" customFormat="1">
      <c r="A10541" s="80"/>
      <c r="B10541" s="177"/>
      <c r="C10541" s="82"/>
      <c r="D10541" s="83"/>
      <c r="E10541" s="83"/>
      <c r="F10541" s="83"/>
    </row>
    <row r="10542" spans="1:6" s="182" customFormat="1">
      <c r="A10542" s="80"/>
      <c r="B10542" s="177"/>
      <c r="C10542" s="82"/>
      <c r="D10542" s="83"/>
      <c r="E10542" s="83"/>
      <c r="F10542" s="83"/>
    </row>
    <row r="10543" spans="1:6" s="182" customFormat="1">
      <c r="A10543" s="80"/>
      <c r="B10543" s="177"/>
      <c r="C10543" s="82"/>
      <c r="D10543" s="83"/>
      <c r="E10543" s="83"/>
      <c r="F10543" s="83"/>
    </row>
    <row r="10544" spans="1:6" s="182" customFormat="1">
      <c r="A10544" s="80"/>
      <c r="B10544" s="177"/>
      <c r="C10544" s="82"/>
      <c r="D10544" s="83"/>
      <c r="E10544" s="83"/>
      <c r="F10544" s="83"/>
    </row>
    <row r="10545" spans="1:6" s="182" customFormat="1">
      <c r="A10545" s="80"/>
      <c r="B10545" s="177"/>
      <c r="C10545" s="82"/>
      <c r="D10545" s="83"/>
      <c r="E10545" s="83"/>
      <c r="F10545" s="83"/>
    </row>
    <row r="10546" spans="1:6" s="182" customFormat="1">
      <c r="A10546" s="80"/>
      <c r="B10546" s="177"/>
      <c r="C10546" s="82"/>
      <c r="D10546" s="83"/>
      <c r="E10546" s="83"/>
      <c r="F10546" s="83"/>
    </row>
    <row r="10547" spans="1:6" s="182" customFormat="1">
      <c r="A10547" s="80"/>
      <c r="B10547" s="177"/>
      <c r="C10547" s="82"/>
      <c r="D10547" s="83"/>
      <c r="E10547" s="83"/>
      <c r="F10547" s="83"/>
    </row>
    <row r="10548" spans="1:6" s="182" customFormat="1">
      <c r="A10548" s="80"/>
      <c r="B10548" s="177"/>
      <c r="C10548" s="82"/>
      <c r="D10548" s="83"/>
      <c r="E10548" s="83"/>
      <c r="F10548" s="83"/>
    </row>
    <row r="10549" spans="1:6" s="182" customFormat="1">
      <c r="A10549" s="80"/>
      <c r="B10549" s="177"/>
      <c r="C10549" s="82"/>
      <c r="D10549" s="83"/>
      <c r="E10549" s="83"/>
      <c r="F10549" s="83"/>
    </row>
    <row r="10550" spans="1:6" s="182" customFormat="1">
      <c r="A10550" s="80"/>
      <c r="B10550" s="177"/>
      <c r="C10550" s="82"/>
      <c r="D10550" s="83"/>
      <c r="E10550" s="83"/>
      <c r="F10550" s="83"/>
    </row>
    <row r="10551" spans="1:6" s="182" customFormat="1">
      <c r="A10551" s="80"/>
      <c r="B10551" s="177"/>
      <c r="C10551" s="82"/>
      <c r="D10551" s="83"/>
      <c r="E10551" s="83"/>
      <c r="F10551" s="83"/>
    </row>
    <row r="10552" spans="1:6" s="182" customFormat="1">
      <c r="A10552" s="80"/>
      <c r="B10552" s="177"/>
      <c r="C10552" s="82"/>
      <c r="D10552" s="83"/>
      <c r="E10552" s="83"/>
      <c r="F10552" s="83"/>
    </row>
    <row r="10553" spans="1:6" s="182" customFormat="1">
      <c r="A10553" s="80"/>
      <c r="B10553" s="177"/>
      <c r="C10553" s="82"/>
      <c r="D10553" s="83"/>
      <c r="E10553" s="83"/>
      <c r="F10553" s="83"/>
    </row>
    <row r="10554" spans="1:6" s="182" customFormat="1">
      <c r="A10554" s="80"/>
      <c r="B10554" s="177"/>
      <c r="C10554" s="82"/>
      <c r="D10554" s="83"/>
      <c r="E10554" s="83"/>
      <c r="F10554" s="83"/>
    </row>
    <row r="10555" spans="1:6" s="182" customFormat="1">
      <c r="A10555" s="80"/>
      <c r="B10555" s="177"/>
      <c r="C10555" s="82"/>
      <c r="D10555" s="83"/>
      <c r="E10555" s="83"/>
      <c r="F10555" s="83"/>
    </row>
    <row r="10556" spans="1:6" s="182" customFormat="1">
      <c r="A10556" s="80"/>
      <c r="B10556" s="177"/>
      <c r="C10556" s="82"/>
      <c r="D10556" s="83"/>
      <c r="E10556" s="83"/>
      <c r="F10556" s="83"/>
    </row>
    <row r="10557" spans="1:6" s="182" customFormat="1">
      <c r="A10557" s="80"/>
      <c r="B10557" s="177"/>
      <c r="C10557" s="82"/>
      <c r="D10557" s="83"/>
      <c r="E10557" s="83"/>
      <c r="F10557" s="83"/>
    </row>
    <row r="10558" spans="1:6" s="182" customFormat="1">
      <c r="A10558" s="80"/>
      <c r="B10558" s="177"/>
      <c r="C10558" s="82"/>
      <c r="D10558" s="83"/>
      <c r="E10558" s="83"/>
      <c r="F10558" s="83"/>
    </row>
    <row r="10559" spans="1:6" s="182" customFormat="1">
      <c r="A10559" s="80"/>
      <c r="B10559" s="177"/>
      <c r="C10559" s="82"/>
      <c r="D10559" s="83"/>
      <c r="E10559" s="83"/>
      <c r="F10559" s="83"/>
    </row>
    <row r="10560" spans="1:6" s="182" customFormat="1">
      <c r="A10560" s="80"/>
      <c r="B10560" s="177"/>
      <c r="C10560" s="82"/>
      <c r="D10560" s="83"/>
      <c r="E10560" s="83"/>
      <c r="F10560" s="83"/>
    </row>
    <row r="10561" spans="1:6" s="182" customFormat="1">
      <c r="A10561" s="80"/>
      <c r="B10561" s="177"/>
      <c r="C10561" s="82"/>
      <c r="D10561" s="83"/>
      <c r="E10561" s="83"/>
      <c r="F10561" s="83"/>
    </row>
    <row r="10562" spans="1:6" s="182" customFormat="1">
      <c r="A10562" s="80"/>
      <c r="B10562" s="177"/>
      <c r="C10562" s="82"/>
      <c r="D10562" s="83"/>
      <c r="E10562" s="83"/>
      <c r="F10562" s="83"/>
    </row>
    <row r="10563" spans="1:6" s="182" customFormat="1">
      <c r="A10563" s="80"/>
      <c r="B10563" s="177"/>
      <c r="C10563" s="82"/>
      <c r="D10563" s="83"/>
      <c r="E10563" s="83"/>
      <c r="F10563" s="83"/>
    </row>
    <row r="10564" spans="1:6" s="182" customFormat="1">
      <c r="A10564" s="80"/>
      <c r="B10564" s="177"/>
      <c r="C10564" s="82"/>
      <c r="D10564" s="83"/>
      <c r="E10564" s="83"/>
      <c r="F10564" s="83"/>
    </row>
    <row r="10565" spans="1:6" s="182" customFormat="1">
      <c r="A10565" s="80"/>
      <c r="B10565" s="177"/>
      <c r="C10565" s="82"/>
      <c r="D10565" s="83"/>
      <c r="E10565" s="83"/>
      <c r="F10565" s="83"/>
    </row>
    <row r="10566" spans="1:6" s="182" customFormat="1">
      <c r="A10566" s="80"/>
      <c r="B10566" s="177"/>
      <c r="C10566" s="82"/>
      <c r="D10566" s="83"/>
      <c r="E10566" s="83"/>
      <c r="F10566" s="83"/>
    </row>
    <row r="10567" spans="1:6" s="182" customFormat="1">
      <c r="A10567" s="80"/>
      <c r="B10567" s="177"/>
      <c r="C10567" s="82"/>
      <c r="D10567" s="83"/>
      <c r="E10567" s="83"/>
      <c r="F10567" s="83"/>
    </row>
    <row r="10568" spans="1:6" s="182" customFormat="1">
      <c r="A10568" s="80"/>
      <c r="B10568" s="177"/>
      <c r="C10568" s="82"/>
      <c r="D10568" s="83"/>
      <c r="E10568" s="83"/>
      <c r="F10568" s="83"/>
    </row>
    <row r="10569" spans="1:6" s="182" customFormat="1">
      <c r="A10569" s="80"/>
      <c r="B10569" s="177"/>
      <c r="C10569" s="82"/>
      <c r="D10569" s="83"/>
      <c r="E10569" s="83"/>
      <c r="F10569" s="83"/>
    </row>
    <row r="10570" spans="1:6" s="182" customFormat="1">
      <c r="A10570" s="80"/>
      <c r="B10570" s="177"/>
      <c r="C10570" s="82"/>
      <c r="D10570" s="83"/>
      <c r="E10570" s="83"/>
      <c r="F10570" s="83"/>
    </row>
    <row r="10571" spans="1:6" s="182" customFormat="1">
      <c r="A10571" s="80"/>
      <c r="B10571" s="177"/>
      <c r="C10571" s="82"/>
      <c r="D10571" s="83"/>
      <c r="E10571" s="83"/>
      <c r="F10571" s="83"/>
    </row>
    <row r="10572" spans="1:6" s="182" customFormat="1">
      <c r="A10572" s="80"/>
      <c r="B10572" s="177"/>
      <c r="C10572" s="82"/>
      <c r="D10572" s="83"/>
      <c r="E10572" s="83"/>
      <c r="F10572" s="83"/>
    </row>
    <row r="10573" spans="1:6" s="182" customFormat="1">
      <c r="A10573" s="80"/>
      <c r="B10573" s="177"/>
      <c r="C10573" s="82"/>
      <c r="D10573" s="83"/>
      <c r="E10573" s="83"/>
      <c r="F10573" s="83"/>
    </row>
    <row r="10574" spans="1:6" s="182" customFormat="1">
      <c r="A10574" s="80"/>
      <c r="B10574" s="177"/>
      <c r="C10574" s="82"/>
      <c r="D10574" s="83"/>
      <c r="E10574" s="83"/>
      <c r="F10574" s="83"/>
    </row>
    <row r="10575" spans="1:6" s="182" customFormat="1">
      <c r="A10575" s="80"/>
      <c r="B10575" s="177"/>
      <c r="C10575" s="82"/>
      <c r="D10575" s="83"/>
      <c r="E10575" s="83"/>
      <c r="F10575" s="83"/>
    </row>
    <row r="10576" spans="1:6" s="182" customFormat="1">
      <c r="A10576" s="80"/>
      <c r="B10576" s="177"/>
      <c r="C10576" s="82"/>
      <c r="D10576" s="83"/>
      <c r="E10576" s="83"/>
      <c r="F10576" s="83"/>
    </row>
    <row r="10577" spans="1:6" s="182" customFormat="1">
      <c r="A10577" s="80"/>
      <c r="B10577" s="177"/>
      <c r="C10577" s="82"/>
      <c r="D10577" s="83"/>
      <c r="E10577" s="83"/>
      <c r="F10577" s="83"/>
    </row>
    <row r="10578" spans="1:6" s="182" customFormat="1">
      <c r="A10578" s="80"/>
      <c r="B10578" s="177"/>
      <c r="C10578" s="82"/>
      <c r="D10578" s="83"/>
      <c r="E10578" s="83"/>
      <c r="F10578" s="83"/>
    </row>
    <row r="10579" spans="1:6" s="182" customFormat="1">
      <c r="A10579" s="80"/>
      <c r="B10579" s="177"/>
      <c r="C10579" s="82"/>
      <c r="D10579" s="83"/>
      <c r="E10579" s="83"/>
      <c r="F10579" s="83"/>
    </row>
    <row r="10580" spans="1:6" s="182" customFormat="1">
      <c r="A10580" s="80"/>
      <c r="B10580" s="177"/>
      <c r="C10580" s="82"/>
      <c r="D10580" s="83"/>
      <c r="E10580" s="83"/>
      <c r="F10580" s="83"/>
    </row>
    <row r="10581" spans="1:6" s="182" customFormat="1">
      <c r="A10581" s="80"/>
      <c r="B10581" s="177"/>
      <c r="C10581" s="82"/>
      <c r="D10581" s="83"/>
      <c r="E10581" s="83"/>
      <c r="F10581" s="83"/>
    </row>
    <row r="10582" spans="1:6" s="182" customFormat="1">
      <c r="A10582" s="80"/>
      <c r="B10582" s="177"/>
      <c r="C10582" s="82"/>
      <c r="D10582" s="83"/>
      <c r="E10582" s="83"/>
      <c r="F10582" s="83"/>
    </row>
    <row r="10583" spans="1:6" s="182" customFormat="1">
      <c r="A10583" s="80"/>
      <c r="B10583" s="177"/>
      <c r="C10583" s="82"/>
      <c r="D10583" s="83"/>
      <c r="E10583" s="83"/>
      <c r="F10583" s="83"/>
    </row>
    <row r="10584" spans="1:6" s="182" customFormat="1">
      <c r="A10584" s="80"/>
      <c r="B10584" s="177"/>
      <c r="C10584" s="82"/>
      <c r="D10584" s="83"/>
      <c r="E10584" s="83"/>
      <c r="F10584" s="83"/>
    </row>
    <row r="10585" spans="1:6" s="182" customFormat="1">
      <c r="A10585" s="80"/>
      <c r="B10585" s="177"/>
      <c r="C10585" s="82"/>
      <c r="D10585" s="83"/>
      <c r="E10585" s="83"/>
      <c r="F10585" s="83"/>
    </row>
    <row r="10586" spans="1:6" s="182" customFormat="1">
      <c r="A10586" s="80"/>
      <c r="B10586" s="177"/>
      <c r="C10586" s="82"/>
      <c r="D10586" s="83"/>
      <c r="E10586" s="83"/>
      <c r="F10586" s="83"/>
    </row>
    <row r="10587" spans="1:6" s="182" customFormat="1">
      <c r="A10587" s="80"/>
      <c r="B10587" s="177"/>
      <c r="C10587" s="82"/>
      <c r="D10587" s="83"/>
      <c r="E10587" s="83"/>
      <c r="F10587" s="83"/>
    </row>
    <row r="10588" spans="1:6" s="182" customFormat="1">
      <c r="A10588" s="80"/>
      <c r="B10588" s="177"/>
      <c r="C10588" s="82"/>
      <c r="D10588" s="83"/>
      <c r="E10588" s="83"/>
      <c r="F10588" s="83"/>
    </row>
    <row r="10589" spans="1:6" s="182" customFormat="1">
      <c r="A10589" s="80"/>
      <c r="B10589" s="177"/>
      <c r="C10589" s="82"/>
      <c r="D10589" s="83"/>
      <c r="E10589" s="83"/>
      <c r="F10589" s="83"/>
    </row>
    <row r="10590" spans="1:6" s="182" customFormat="1">
      <c r="A10590" s="80"/>
      <c r="B10590" s="177"/>
      <c r="C10590" s="82"/>
      <c r="D10590" s="83"/>
      <c r="E10590" s="83"/>
      <c r="F10590" s="83"/>
    </row>
    <row r="10591" spans="1:6" s="182" customFormat="1">
      <c r="A10591" s="80"/>
      <c r="B10591" s="177"/>
      <c r="C10591" s="82"/>
      <c r="D10591" s="83"/>
      <c r="E10591" s="83"/>
      <c r="F10591" s="83"/>
    </row>
    <row r="10592" spans="1:6" s="182" customFormat="1">
      <c r="A10592" s="80"/>
      <c r="B10592" s="177"/>
      <c r="C10592" s="82"/>
      <c r="D10592" s="83"/>
      <c r="E10592" s="83"/>
      <c r="F10592" s="83"/>
    </row>
    <row r="10593" spans="1:6" s="182" customFormat="1">
      <c r="A10593" s="80"/>
      <c r="B10593" s="177"/>
      <c r="C10593" s="82"/>
      <c r="D10593" s="83"/>
      <c r="E10593" s="83"/>
      <c r="F10593" s="83"/>
    </row>
    <row r="10594" spans="1:6" s="182" customFormat="1">
      <c r="A10594" s="80"/>
      <c r="B10594" s="177"/>
      <c r="C10594" s="82"/>
      <c r="D10594" s="83"/>
      <c r="E10594" s="83"/>
      <c r="F10594" s="83"/>
    </row>
    <row r="10595" spans="1:6" s="182" customFormat="1">
      <c r="A10595" s="80"/>
      <c r="B10595" s="177"/>
      <c r="C10595" s="82"/>
      <c r="D10595" s="83"/>
      <c r="E10595" s="83"/>
      <c r="F10595" s="83"/>
    </row>
    <row r="10596" spans="1:6" s="182" customFormat="1">
      <c r="A10596" s="80"/>
      <c r="B10596" s="177"/>
      <c r="C10596" s="82"/>
      <c r="D10596" s="83"/>
      <c r="E10596" s="83"/>
      <c r="F10596" s="83"/>
    </row>
    <row r="10597" spans="1:6" s="182" customFormat="1">
      <c r="A10597" s="80"/>
      <c r="B10597" s="177"/>
      <c r="C10597" s="82"/>
      <c r="D10597" s="83"/>
      <c r="E10597" s="83"/>
      <c r="F10597" s="83"/>
    </row>
    <row r="10598" spans="1:6" s="182" customFormat="1">
      <c r="A10598" s="80"/>
      <c r="B10598" s="177"/>
      <c r="C10598" s="82"/>
      <c r="D10598" s="83"/>
      <c r="E10598" s="83"/>
      <c r="F10598" s="83"/>
    </row>
    <row r="10599" spans="1:6" s="182" customFormat="1">
      <c r="A10599" s="80"/>
      <c r="B10599" s="177"/>
      <c r="C10599" s="82"/>
      <c r="D10599" s="83"/>
      <c r="E10599" s="83"/>
      <c r="F10599" s="83"/>
    </row>
    <row r="10600" spans="1:6" s="182" customFormat="1">
      <c r="A10600" s="80"/>
      <c r="B10600" s="177"/>
      <c r="C10600" s="82"/>
      <c r="D10600" s="83"/>
      <c r="E10600" s="83"/>
      <c r="F10600" s="83"/>
    </row>
    <row r="10601" spans="1:6" s="182" customFormat="1">
      <c r="A10601" s="80"/>
      <c r="B10601" s="177"/>
      <c r="C10601" s="82"/>
      <c r="D10601" s="83"/>
      <c r="E10601" s="83"/>
      <c r="F10601" s="83"/>
    </row>
    <row r="10602" spans="1:6" s="182" customFormat="1">
      <c r="A10602" s="80"/>
      <c r="B10602" s="177"/>
      <c r="C10602" s="82"/>
      <c r="D10602" s="83"/>
      <c r="E10602" s="83"/>
      <c r="F10602" s="83"/>
    </row>
    <row r="10603" spans="1:6" s="182" customFormat="1">
      <c r="A10603" s="80"/>
      <c r="B10603" s="177"/>
      <c r="C10603" s="82"/>
      <c r="D10603" s="83"/>
      <c r="E10603" s="83"/>
      <c r="F10603" s="83"/>
    </row>
    <row r="10604" spans="1:6" s="182" customFormat="1">
      <c r="A10604" s="80"/>
      <c r="B10604" s="177"/>
      <c r="C10604" s="82"/>
      <c r="D10604" s="83"/>
      <c r="E10604" s="83"/>
      <c r="F10604" s="83"/>
    </row>
    <row r="10605" spans="1:6" s="182" customFormat="1">
      <c r="A10605" s="80"/>
      <c r="B10605" s="177"/>
      <c r="C10605" s="82"/>
      <c r="D10605" s="83"/>
      <c r="E10605" s="83"/>
      <c r="F10605" s="83"/>
    </row>
    <row r="10606" spans="1:6" s="182" customFormat="1">
      <c r="A10606" s="80"/>
      <c r="B10606" s="177"/>
      <c r="C10606" s="82"/>
      <c r="D10606" s="83"/>
      <c r="E10606" s="83"/>
      <c r="F10606" s="83"/>
    </row>
    <row r="10607" spans="1:6" s="182" customFormat="1">
      <c r="A10607" s="80"/>
      <c r="B10607" s="177"/>
      <c r="C10607" s="82"/>
      <c r="D10607" s="83"/>
      <c r="E10607" s="83"/>
      <c r="F10607" s="83"/>
    </row>
    <row r="10608" spans="1:6" s="182" customFormat="1">
      <c r="A10608" s="80"/>
      <c r="B10608" s="177"/>
      <c r="C10608" s="82"/>
      <c r="D10608" s="83"/>
      <c r="E10608" s="83"/>
      <c r="F10608" s="83"/>
    </row>
    <row r="10609" spans="1:6" s="182" customFormat="1">
      <c r="A10609" s="80"/>
      <c r="B10609" s="177"/>
      <c r="C10609" s="82"/>
      <c r="D10609" s="83"/>
      <c r="E10609" s="83"/>
      <c r="F10609" s="83"/>
    </row>
    <row r="10610" spans="1:6" s="182" customFormat="1">
      <c r="A10610" s="80"/>
      <c r="B10610" s="177"/>
      <c r="C10610" s="82"/>
      <c r="D10610" s="83"/>
      <c r="E10610" s="83"/>
      <c r="F10610" s="83"/>
    </row>
    <row r="10611" spans="1:6" s="182" customFormat="1">
      <c r="A10611" s="80"/>
      <c r="B10611" s="177"/>
      <c r="C10611" s="82"/>
      <c r="D10611" s="83"/>
      <c r="E10611" s="83"/>
      <c r="F10611" s="83"/>
    </row>
    <row r="10612" spans="1:6" s="182" customFormat="1">
      <c r="A10612" s="80"/>
      <c r="B10612" s="177"/>
      <c r="C10612" s="82"/>
      <c r="D10612" s="83"/>
      <c r="E10612" s="83"/>
      <c r="F10612" s="83"/>
    </row>
    <row r="10613" spans="1:6" s="182" customFormat="1">
      <c r="A10613" s="80"/>
      <c r="B10613" s="177"/>
      <c r="C10613" s="82"/>
      <c r="D10613" s="83"/>
      <c r="E10613" s="83"/>
      <c r="F10613" s="83"/>
    </row>
    <row r="10614" spans="1:6" s="182" customFormat="1">
      <c r="A10614" s="80"/>
      <c r="B10614" s="177"/>
      <c r="C10614" s="82"/>
      <c r="D10614" s="83"/>
      <c r="E10614" s="83"/>
      <c r="F10614" s="83"/>
    </row>
    <row r="10615" spans="1:6" s="182" customFormat="1">
      <c r="A10615" s="80"/>
      <c r="B10615" s="177"/>
      <c r="C10615" s="82"/>
      <c r="D10615" s="83"/>
      <c r="E10615" s="83"/>
      <c r="F10615" s="83"/>
    </row>
    <row r="10616" spans="1:6" s="182" customFormat="1">
      <c r="A10616" s="80"/>
      <c r="B10616" s="177"/>
      <c r="C10616" s="82"/>
      <c r="D10616" s="83"/>
      <c r="E10616" s="83"/>
      <c r="F10616" s="83"/>
    </row>
    <row r="10617" spans="1:6" s="182" customFormat="1">
      <c r="A10617" s="80"/>
      <c r="B10617" s="177"/>
      <c r="C10617" s="82"/>
      <c r="D10617" s="83"/>
      <c r="E10617" s="83"/>
      <c r="F10617" s="83"/>
    </row>
    <row r="10618" spans="1:6" s="182" customFormat="1">
      <c r="A10618" s="80"/>
      <c r="B10618" s="177"/>
      <c r="C10618" s="82"/>
      <c r="D10618" s="83"/>
      <c r="E10618" s="83"/>
      <c r="F10618" s="83"/>
    </row>
    <row r="10619" spans="1:6" s="182" customFormat="1">
      <c r="A10619" s="80"/>
      <c r="B10619" s="177"/>
      <c r="C10619" s="82"/>
      <c r="D10619" s="83"/>
      <c r="E10619" s="83"/>
      <c r="F10619" s="83"/>
    </row>
    <row r="10620" spans="1:6" s="182" customFormat="1">
      <c r="A10620" s="80"/>
      <c r="B10620" s="177"/>
      <c r="C10620" s="82"/>
      <c r="D10620" s="83"/>
      <c r="E10620" s="83"/>
      <c r="F10620" s="83"/>
    </row>
    <row r="10621" spans="1:6" s="182" customFormat="1">
      <c r="A10621" s="80"/>
      <c r="B10621" s="177"/>
      <c r="C10621" s="82"/>
      <c r="D10621" s="83"/>
      <c r="E10621" s="83"/>
      <c r="F10621" s="83"/>
    </row>
    <row r="10622" spans="1:6" s="182" customFormat="1">
      <c r="A10622" s="80"/>
      <c r="B10622" s="177"/>
      <c r="C10622" s="82"/>
      <c r="D10622" s="83"/>
      <c r="E10622" s="83"/>
      <c r="F10622" s="83"/>
    </row>
    <row r="10623" spans="1:6" s="182" customFormat="1">
      <c r="A10623" s="80"/>
      <c r="B10623" s="177"/>
      <c r="C10623" s="82"/>
      <c r="D10623" s="83"/>
      <c r="E10623" s="83"/>
      <c r="F10623" s="83"/>
    </row>
    <row r="10624" spans="1:6" s="182" customFormat="1">
      <c r="A10624" s="80"/>
      <c r="B10624" s="177"/>
      <c r="C10624" s="82"/>
      <c r="D10624" s="83"/>
      <c r="E10624" s="83"/>
      <c r="F10624" s="83"/>
    </row>
    <row r="10625" spans="1:6" s="182" customFormat="1">
      <c r="A10625" s="80"/>
      <c r="B10625" s="177"/>
      <c r="C10625" s="82"/>
      <c r="D10625" s="83"/>
      <c r="E10625" s="83"/>
      <c r="F10625" s="83"/>
    </row>
    <row r="10626" spans="1:6" s="182" customFormat="1">
      <c r="A10626" s="80"/>
      <c r="B10626" s="177"/>
      <c r="C10626" s="82"/>
      <c r="D10626" s="83"/>
      <c r="E10626" s="83"/>
      <c r="F10626" s="83"/>
    </row>
    <row r="10627" spans="1:6" s="182" customFormat="1">
      <c r="A10627" s="80"/>
      <c r="B10627" s="177"/>
      <c r="C10627" s="82"/>
      <c r="D10627" s="83"/>
      <c r="E10627" s="83"/>
      <c r="F10627" s="83"/>
    </row>
    <row r="10628" spans="1:6" s="182" customFormat="1">
      <c r="A10628" s="80"/>
      <c r="B10628" s="177"/>
      <c r="C10628" s="82"/>
      <c r="D10628" s="83"/>
      <c r="E10628" s="83"/>
      <c r="F10628" s="83"/>
    </row>
    <row r="10629" spans="1:6" s="182" customFormat="1">
      <c r="A10629" s="80"/>
      <c r="B10629" s="177"/>
      <c r="C10629" s="82"/>
      <c r="D10629" s="83"/>
      <c r="E10629" s="83"/>
      <c r="F10629" s="83"/>
    </row>
    <row r="10630" spans="1:6" s="182" customFormat="1">
      <c r="A10630" s="80"/>
      <c r="B10630" s="177"/>
      <c r="C10630" s="82"/>
      <c r="D10630" s="83"/>
      <c r="E10630" s="83"/>
      <c r="F10630" s="83"/>
    </row>
    <row r="10631" spans="1:6" s="182" customFormat="1">
      <c r="A10631" s="80"/>
      <c r="B10631" s="177"/>
      <c r="C10631" s="82"/>
      <c r="D10631" s="83"/>
      <c r="E10631" s="83"/>
      <c r="F10631" s="83"/>
    </row>
    <row r="10632" spans="1:6" s="182" customFormat="1">
      <c r="A10632" s="80"/>
      <c r="B10632" s="177"/>
      <c r="C10632" s="82"/>
      <c r="D10632" s="83"/>
      <c r="E10632" s="83"/>
      <c r="F10632" s="83"/>
    </row>
    <row r="10633" spans="1:6" s="182" customFormat="1">
      <c r="A10633" s="80"/>
      <c r="B10633" s="177"/>
      <c r="C10633" s="82"/>
      <c r="D10633" s="83"/>
      <c r="E10633" s="83"/>
      <c r="F10633" s="83"/>
    </row>
    <row r="10634" spans="1:6" s="182" customFormat="1">
      <c r="A10634" s="80"/>
      <c r="B10634" s="177"/>
      <c r="C10634" s="82"/>
      <c r="D10634" s="83"/>
      <c r="E10634" s="83"/>
      <c r="F10634" s="83"/>
    </row>
    <row r="10635" spans="1:6" s="182" customFormat="1">
      <c r="A10635" s="80"/>
      <c r="B10635" s="177"/>
      <c r="C10635" s="82"/>
      <c r="D10635" s="83"/>
      <c r="E10635" s="83"/>
      <c r="F10635" s="83"/>
    </row>
    <row r="10636" spans="1:6" s="182" customFormat="1">
      <c r="A10636" s="80"/>
      <c r="B10636" s="177"/>
      <c r="C10636" s="82"/>
      <c r="D10636" s="83"/>
      <c r="E10636" s="83"/>
      <c r="F10636" s="83"/>
    </row>
    <row r="10637" spans="1:6" s="182" customFormat="1">
      <c r="A10637" s="80"/>
      <c r="B10637" s="177"/>
      <c r="C10637" s="82"/>
      <c r="D10637" s="83"/>
      <c r="E10637" s="83"/>
      <c r="F10637" s="83"/>
    </row>
    <row r="10638" spans="1:6" s="182" customFormat="1">
      <c r="A10638" s="80"/>
      <c r="B10638" s="177"/>
      <c r="C10638" s="82"/>
      <c r="D10638" s="83"/>
      <c r="E10638" s="83"/>
      <c r="F10638" s="83"/>
    </row>
    <row r="10639" spans="1:6" s="182" customFormat="1">
      <c r="A10639" s="80"/>
      <c r="B10639" s="177"/>
      <c r="C10639" s="82"/>
      <c r="D10639" s="83"/>
      <c r="E10639" s="83"/>
      <c r="F10639" s="83"/>
    </row>
    <row r="10640" spans="1:6" s="182" customFormat="1">
      <c r="A10640" s="80"/>
      <c r="B10640" s="177"/>
      <c r="C10640" s="82"/>
      <c r="D10640" s="83"/>
      <c r="E10640" s="83"/>
      <c r="F10640" s="83"/>
    </row>
    <row r="10641" spans="1:6" s="182" customFormat="1">
      <c r="A10641" s="80"/>
      <c r="B10641" s="177"/>
      <c r="C10641" s="82"/>
      <c r="D10641" s="83"/>
      <c r="E10641" s="83"/>
      <c r="F10641" s="83"/>
    </row>
    <row r="10642" spans="1:6" s="182" customFormat="1">
      <c r="A10642" s="80"/>
      <c r="B10642" s="177"/>
      <c r="C10642" s="82"/>
      <c r="D10642" s="83"/>
      <c r="E10642" s="83"/>
      <c r="F10642" s="83"/>
    </row>
    <row r="10643" spans="1:6" s="182" customFormat="1">
      <c r="A10643" s="80"/>
      <c r="B10643" s="177"/>
      <c r="C10643" s="82"/>
      <c r="D10643" s="83"/>
      <c r="E10643" s="83"/>
      <c r="F10643" s="83"/>
    </row>
    <row r="10644" spans="1:6" s="182" customFormat="1">
      <c r="A10644" s="80"/>
      <c r="B10644" s="177"/>
      <c r="C10644" s="82"/>
      <c r="D10644" s="83"/>
      <c r="E10644" s="83"/>
      <c r="F10644" s="83"/>
    </row>
    <row r="10645" spans="1:6" s="182" customFormat="1">
      <c r="A10645" s="80"/>
      <c r="B10645" s="177"/>
      <c r="C10645" s="82"/>
      <c r="D10645" s="83"/>
      <c r="E10645" s="83"/>
      <c r="F10645" s="83"/>
    </row>
    <row r="10646" spans="1:6" s="182" customFormat="1">
      <c r="A10646" s="80"/>
      <c r="B10646" s="177"/>
      <c r="C10646" s="82"/>
      <c r="D10646" s="83"/>
      <c r="E10646" s="83"/>
      <c r="F10646" s="83"/>
    </row>
    <row r="10647" spans="1:6" s="182" customFormat="1">
      <c r="A10647" s="80"/>
      <c r="B10647" s="177"/>
      <c r="C10647" s="82"/>
      <c r="D10647" s="83"/>
      <c r="E10647" s="83"/>
      <c r="F10647" s="83"/>
    </row>
    <row r="10648" spans="1:6" s="182" customFormat="1">
      <c r="A10648" s="80"/>
      <c r="B10648" s="177"/>
      <c r="C10648" s="82"/>
      <c r="D10648" s="83"/>
      <c r="E10648" s="83"/>
      <c r="F10648" s="83"/>
    </row>
    <row r="10649" spans="1:6" s="182" customFormat="1">
      <c r="A10649" s="80"/>
      <c r="B10649" s="177"/>
      <c r="C10649" s="82"/>
      <c r="D10649" s="83"/>
      <c r="E10649" s="83"/>
      <c r="F10649" s="83"/>
    </row>
    <row r="10650" spans="1:6" s="182" customFormat="1">
      <c r="A10650" s="80"/>
      <c r="B10650" s="177"/>
      <c r="C10650" s="82"/>
      <c r="D10650" s="83"/>
      <c r="E10650" s="83"/>
      <c r="F10650" s="83"/>
    </row>
    <row r="10651" spans="1:6" s="182" customFormat="1">
      <c r="A10651" s="80"/>
      <c r="B10651" s="177"/>
      <c r="C10651" s="82"/>
      <c r="D10651" s="83"/>
      <c r="E10651" s="83"/>
      <c r="F10651" s="83"/>
    </row>
    <row r="10652" spans="1:6" s="182" customFormat="1">
      <c r="A10652" s="80"/>
      <c r="B10652" s="177"/>
      <c r="C10652" s="82"/>
      <c r="D10652" s="83"/>
      <c r="E10652" s="83"/>
      <c r="F10652" s="83"/>
    </row>
    <row r="10653" spans="1:6" s="182" customFormat="1">
      <c r="A10653" s="80"/>
      <c r="B10653" s="177"/>
      <c r="C10653" s="82"/>
      <c r="D10653" s="83"/>
      <c r="E10653" s="83"/>
      <c r="F10653" s="83"/>
    </row>
    <row r="10654" spans="1:6" s="182" customFormat="1">
      <c r="A10654" s="80"/>
      <c r="B10654" s="177"/>
      <c r="C10654" s="82"/>
      <c r="D10654" s="83"/>
      <c r="E10654" s="83"/>
      <c r="F10654" s="83"/>
    </row>
    <row r="10655" spans="1:6" s="182" customFormat="1">
      <c r="A10655" s="80"/>
      <c r="B10655" s="177"/>
      <c r="C10655" s="82"/>
      <c r="D10655" s="83"/>
      <c r="E10655" s="83"/>
      <c r="F10655" s="83"/>
    </row>
    <row r="10656" spans="1:6" s="182" customFormat="1">
      <c r="A10656" s="80"/>
      <c r="B10656" s="177"/>
      <c r="C10656" s="82"/>
      <c r="D10656" s="83"/>
      <c r="E10656" s="83"/>
      <c r="F10656" s="83"/>
    </row>
    <row r="10657" spans="1:6" s="182" customFormat="1">
      <c r="A10657" s="80"/>
      <c r="B10657" s="177"/>
      <c r="C10657" s="82"/>
      <c r="D10657" s="83"/>
      <c r="E10657" s="83"/>
      <c r="F10657" s="83"/>
    </row>
    <row r="10658" spans="1:6" s="182" customFormat="1">
      <c r="A10658" s="80"/>
      <c r="B10658" s="177"/>
      <c r="C10658" s="82"/>
      <c r="D10658" s="83"/>
      <c r="E10658" s="83"/>
      <c r="F10658" s="83"/>
    </row>
    <row r="10659" spans="1:6" s="182" customFormat="1">
      <c r="A10659" s="80"/>
      <c r="B10659" s="177"/>
      <c r="C10659" s="82"/>
      <c r="D10659" s="83"/>
      <c r="E10659" s="83"/>
      <c r="F10659" s="83"/>
    </row>
    <row r="10660" spans="1:6" s="182" customFormat="1">
      <c r="A10660" s="80"/>
      <c r="B10660" s="177"/>
      <c r="C10660" s="82"/>
      <c r="D10660" s="83"/>
      <c r="E10660" s="83"/>
      <c r="F10660" s="83"/>
    </row>
    <row r="10661" spans="1:6" s="182" customFormat="1">
      <c r="A10661" s="80"/>
      <c r="B10661" s="177"/>
      <c r="C10661" s="82"/>
      <c r="D10661" s="83"/>
      <c r="E10661" s="83"/>
      <c r="F10661" s="83"/>
    </row>
    <row r="10662" spans="1:6" s="182" customFormat="1">
      <c r="A10662" s="80"/>
      <c r="B10662" s="177"/>
      <c r="C10662" s="82"/>
      <c r="D10662" s="83"/>
      <c r="E10662" s="83"/>
      <c r="F10662" s="83"/>
    </row>
    <row r="10663" spans="1:6" s="182" customFormat="1">
      <c r="A10663" s="80"/>
      <c r="B10663" s="177"/>
      <c r="C10663" s="82"/>
      <c r="D10663" s="83"/>
      <c r="E10663" s="83"/>
      <c r="F10663" s="83"/>
    </row>
    <row r="10664" spans="1:6" s="182" customFormat="1">
      <c r="A10664" s="80"/>
      <c r="B10664" s="177"/>
      <c r="C10664" s="82"/>
      <c r="D10664" s="83"/>
      <c r="E10664" s="83"/>
      <c r="F10664" s="83"/>
    </row>
    <row r="10665" spans="1:6" s="182" customFormat="1">
      <c r="A10665" s="80"/>
      <c r="B10665" s="177"/>
      <c r="C10665" s="82"/>
      <c r="D10665" s="83"/>
      <c r="E10665" s="83"/>
      <c r="F10665" s="83"/>
    </row>
    <row r="10666" spans="1:6" s="182" customFormat="1">
      <c r="A10666" s="80"/>
      <c r="B10666" s="177"/>
      <c r="C10666" s="82"/>
      <c r="D10666" s="83"/>
      <c r="E10666" s="83"/>
      <c r="F10666" s="83"/>
    </row>
    <row r="10667" spans="1:6" s="182" customFormat="1">
      <c r="A10667" s="80"/>
      <c r="B10667" s="177"/>
      <c r="C10667" s="82"/>
      <c r="D10667" s="83"/>
      <c r="E10667" s="83"/>
      <c r="F10667" s="83"/>
    </row>
    <row r="10668" spans="1:6" s="182" customFormat="1">
      <c r="A10668" s="80"/>
      <c r="B10668" s="177"/>
      <c r="C10668" s="82"/>
      <c r="D10668" s="83"/>
      <c r="E10668" s="83"/>
      <c r="F10668" s="83"/>
    </row>
    <row r="10669" spans="1:6" s="182" customFormat="1">
      <c r="A10669" s="80"/>
      <c r="B10669" s="177"/>
      <c r="C10669" s="82"/>
      <c r="D10669" s="83"/>
      <c r="E10669" s="83"/>
      <c r="F10669" s="83"/>
    </row>
    <row r="10670" spans="1:6" s="182" customFormat="1">
      <c r="A10670" s="80"/>
      <c r="B10670" s="177"/>
      <c r="C10670" s="82"/>
      <c r="D10670" s="83"/>
      <c r="E10670" s="83"/>
      <c r="F10670" s="83"/>
    </row>
    <row r="10671" spans="1:6" s="182" customFormat="1">
      <c r="A10671" s="80"/>
      <c r="B10671" s="177"/>
      <c r="C10671" s="82"/>
      <c r="D10671" s="83"/>
      <c r="E10671" s="83"/>
      <c r="F10671" s="83"/>
    </row>
    <row r="10672" spans="1:6" s="182" customFormat="1">
      <c r="A10672" s="80"/>
      <c r="B10672" s="177"/>
      <c r="C10672" s="82"/>
      <c r="D10672" s="83"/>
      <c r="E10672" s="83"/>
      <c r="F10672" s="83"/>
    </row>
    <row r="10673" spans="1:6" s="182" customFormat="1">
      <c r="A10673" s="80"/>
      <c r="B10673" s="177"/>
      <c r="C10673" s="82"/>
      <c r="D10673" s="83"/>
      <c r="E10673" s="83"/>
      <c r="F10673" s="83"/>
    </row>
    <row r="10674" spans="1:6" s="182" customFormat="1">
      <c r="A10674" s="80"/>
      <c r="B10674" s="177"/>
      <c r="C10674" s="82"/>
      <c r="D10674" s="83"/>
      <c r="E10674" s="83"/>
      <c r="F10674" s="83"/>
    </row>
    <row r="10675" spans="1:6" s="182" customFormat="1">
      <c r="A10675" s="80"/>
      <c r="B10675" s="177"/>
      <c r="C10675" s="82"/>
      <c r="D10675" s="83"/>
      <c r="E10675" s="83"/>
      <c r="F10675" s="83"/>
    </row>
    <row r="10676" spans="1:6" s="182" customFormat="1">
      <c r="A10676" s="80"/>
      <c r="B10676" s="177"/>
      <c r="C10676" s="82"/>
      <c r="D10676" s="83"/>
      <c r="E10676" s="83"/>
      <c r="F10676" s="83"/>
    </row>
    <row r="10677" spans="1:6" s="182" customFormat="1">
      <c r="A10677" s="80"/>
      <c r="B10677" s="177"/>
      <c r="C10677" s="82"/>
      <c r="D10677" s="83"/>
      <c r="E10677" s="83"/>
      <c r="F10677" s="83"/>
    </row>
    <row r="10678" spans="1:6" s="182" customFormat="1">
      <c r="A10678" s="80"/>
      <c r="B10678" s="177"/>
      <c r="C10678" s="82"/>
      <c r="D10678" s="83"/>
      <c r="E10678" s="83"/>
      <c r="F10678" s="83"/>
    </row>
    <row r="10679" spans="1:6" s="182" customFormat="1">
      <c r="A10679" s="80"/>
      <c r="B10679" s="177"/>
      <c r="C10679" s="82"/>
      <c r="D10679" s="83"/>
      <c r="E10679" s="83"/>
      <c r="F10679" s="83"/>
    </row>
    <row r="10680" spans="1:6" s="182" customFormat="1">
      <c r="A10680" s="80"/>
      <c r="B10680" s="177"/>
      <c r="C10680" s="82"/>
      <c r="D10680" s="83"/>
      <c r="E10680" s="83"/>
      <c r="F10680" s="83"/>
    </row>
    <row r="10681" spans="1:6" s="182" customFormat="1">
      <c r="A10681" s="80"/>
      <c r="B10681" s="177"/>
      <c r="C10681" s="82"/>
      <c r="D10681" s="83"/>
      <c r="E10681" s="83"/>
      <c r="F10681" s="83"/>
    </row>
    <row r="10682" spans="1:6" s="182" customFormat="1">
      <c r="A10682" s="80"/>
      <c r="B10682" s="177"/>
      <c r="C10682" s="82"/>
      <c r="D10682" s="83"/>
      <c r="E10682" s="83"/>
      <c r="F10682" s="83"/>
    </row>
    <row r="10683" spans="1:6" s="182" customFormat="1">
      <c r="A10683" s="80"/>
      <c r="B10683" s="177"/>
      <c r="C10683" s="82"/>
      <c r="D10683" s="83"/>
      <c r="E10683" s="83"/>
      <c r="F10683" s="83"/>
    </row>
    <row r="10684" spans="1:6" s="182" customFormat="1">
      <c r="A10684" s="80"/>
      <c r="B10684" s="177"/>
      <c r="C10684" s="82"/>
      <c r="D10684" s="83"/>
      <c r="E10684" s="83"/>
      <c r="F10684" s="83"/>
    </row>
    <row r="10685" spans="1:6" s="182" customFormat="1">
      <c r="A10685" s="80"/>
      <c r="B10685" s="177"/>
      <c r="C10685" s="82"/>
      <c r="D10685" s="83"/>
      <c r="E10685" s="83"/>
      <c r="F10685" s="83"/>
    </row>
    <row r="10686" spans="1:6" s="182" customFormat="1">
      <c r="A10686" s="80"/>
      <c r="B10686" s="177"/>
      <c r="C10686" s="82"/>
      <c r="D10686" s="83"/>
      <c r="E10686" s="83"/>
      <c r="F10686" s="83"/>
    </row>
    <row r="10687" spans="1:6" s="182" customFormat="1">
      <c r="A10687" s="80"/>
      <c r="B10687" s="177"/>
      <c r="C10687" s="82"/>
      <c r="D10687" s="83"/>
      <c r="E10687" s="83"/>
      <c r="F10687" s="83"/>
    </row>
    <row r="10688" spans="1:6" s="182" customFormat="1">
      <c r="A10688" s="80"/>
      <c r="B10688" s="177"/>
      <c r="C10688" s="82"/>
      <c r="D10688" s="83"/>
      <c r="E10688" s="83"/>
      <c r="F10688" s="83"/>
    </row>
    <row r="10689" spans="1:6" s="182" customFormat="1">
      <c r="A10689" s="80"/>
      <c r="B10689" s="177"/>
      <c r="C10689" s="82"/>
      <c r="D10689" s="83"/>
      <c r="E10689" s="83"/>
      <c r="F10689" s="83"/>
    </row>
    <row r="10690" spans="1:6" s="182" customFormat="1">
      <c r="A10690" s="80"/>
      <c r="B10690" s="177"/>
      <c r="C10690" s="82"/>
      <c r="D10690" s="83"/>
      <c r="E10690" s="83"/>
      <c r="F10690" s="83"/>
    </row>
    <row r="10691" spans="1:6" s="182" customFormat="1">
      <c r="A10691" s="80"/>
      <c r="B10691" s="177"/>
      <c r="C10691" s="82"/>
      <c r="D10691" s="83"/>
      <c r="E10691" s="83"/>
      <c r="F10691" s="83"/>
    </row>
    <row r="10692" spans="1:6" s="182" customFormat="1">
      <c r="A10692" s="80"/>
      <c r="B10692" s="177"/>
      <c r="C10692" s="82"/>
      <c r="D10692" s="83"/>
      <c r="E10692" s="83"/>
      <c r="F10692" s="83"/>
    </row>
    <row r="10693" spans="1:6" s="182" customFormat="1">
      <c r="A10693" s="80"/>
      <c r="B10693" s="177"/>
      <c r="C10693" s="82"/>
      <c r="D10693" s="83"/>
      <c r="E10693" s="83"/>
      <c r="F10693" s="83"/>
    </row>
    <row r="10694" spans="1:6" s="182" customFormat="1">
      <c r="A10694" s="80"/>
      <c r="B10694" s="177"/>
      <c r="C10694" s="82"/>
      <c r="D10694" s="83"/>
      <c r="E10694" s="83"/>
      <c r="F10694" s="83"/>
    </row>
    <row r="10695" spans="1:6" s="182" customFormat="1">
      <c r="A10695" s="80"/>
      <c r="B10695" s="177"/>
      <c r="C10695" s="82"/>
      <c r="D10695" s="83"/>
      <c r="E10695" s="83"/>
      <c r="F10695" s="83"/>
    </row>
    <row r="10696" spans="1:6" s="182" customFormat="1">
      <c r="A10696" s="80"/>
      <c r="B10696" s="177"/>
      <c r="C10696" s="82"/>
      <c r="D10696" s="83"/>
      <c r="E10696" s="83"/>
      <c r="F10696" s="83"/>
    </row>
    <row r="10697" spans="1:6" s="182" customFormat="1">
      <c r="A10697" s="80"/>
      <c r="B10697" s="177"/>
      <c r="C10697" s="82"/>
      <c r="D10697" s="83"/>
      <c r="E10697" s="83"/>
      <c r="F10697" s="83"/>
    </row>
    <row r="10698" spans="1:6" s="182" customFormat="1">
      <c r="A10698" s="80"/>
      <c r="B10698" s="177"/>
      <c r="C10698" s="82"/>
      <c r="D10698" s="83"/>
      <c r="E10698" s="83"/>
      <c r="F10698" s="83"/>
    </row>
    <row r="10699" spans="1:6" s="182" customFormat="1">
      <c r="A10699" s="80"/>
      <c r="B10699" s="177"/>
      <c r="C10699" s="82"/>
      <c r="D10699" s="83"/>
      <c r="E10699" s="83"/>
      <c r="F10699" s="83"/>
    </row>
    <row r="10700" spans="1:6" s="182" customFormat="1">
      <c r="A10700" s="80"/>
      <c r="B10700" s="177"/>
      <c r="C10700" s="82"/>
      <c r="D10700" s="83"/>
      <c r="E10700" s="83"/>
      <c r="F10700" s="83"/>
    </row>
    <row r="10701" spans="1:6" s="182" customFormat="1">
      <c r="A10701" s="80"/>
      <c r="B10701" s="177"/>
      <c r="C10701" s="82"/>
      <c r="D10701" s="83"/>
      <c r="E10701" s="83"/>
      <c r="F10701" s="83"/>
    </row>
    <row r="10702" spans="1:6" s="182" customFormat="1">
      <c r="A10702" s="80"/>
      <c r="B10702" s="177"/>
      <c r="C10702" s="82"/>
      <c r="D10702" s="83"/>
      <c r="E10702" s="83"/>
      <c r="F10702" s="83"/>
    </row>
    <row r="10703" spans="1:6" s="182" customFormat="1">
      <c r="A10703" s="80"/>
      <c r="B10703" s="177"/>
      <c r="C10703" s="82"/>
      <c r="D10703" s="83"/>
      <c r="E10703" s="83"/>
      <c r="F10703" s="83"/>
    </row>
    <row r="10704" spans="1:6" s="182" customFormat="1">
      <c r="A10704" s="80"/>
      <c r="B10704" s="177"/>
      <c r="C10704" s="82"/>
      <c r="D10704" s="83"/>
      <c r="E10704" s="83"/>
      <c r="F10704" s="83"/>
    </row>
    <row r="10705" spans="1:6" s="182" customFormat="1">
      <c r="A10705" s="80"/>
      <c r="B10705" s="177"/>
      <c r="C10705" s="82"/>
      <c r="D10705" s="83"/>
      <c r="E10705" s="83"/>
      <c r="F10705" s="83"/>
    </row>
    <row r="10706" spans="1:6" s="182" customFormat="1">
      <c r="A10706" s="80"/>
      <c r="B10706" s="177"/>
      <c r="C10706" s="82"/>
      <c r="D10706" s="83"/>
      <c r="E10706" s="83"/>
      <c r="F10706" s="83"/>
    </row>
    <row r="10707" spans="1:6" s="182" customFormat="1">
      <c r="A10707" s="80"/>
      <c r="B10707" s="177"/>
      <c r="C10707" s="82"/>
      <c r="D10707" s="83"/>
      <c r="E10707" s="83"/>
      <c r="F10707" s="83"/>
    </row>
    <row r="10708" spans="1:6" s="182" customFormat="1">
      <c r="A10708" s="80"/>
      <c r="B10708" s="177"/>
      <c r="C10708" s="82"/>
      <c r="D10708" s="83"/>
      <c r="E10708" s="83"/>
      <c r="F10708" s="83"/>
    </row>
    <row r="10709" spans="1:6" s="182" customFormat="1">
      <c r="A10709" s="80"/>
      <c r="B10709" s="177"/>
      <c r="C10709" s="82"/>
      <c r="D10709" s="83"/>
      <c r="E10709" s="83"/>
      <c r="F10709" s="83"/>
    </row>
    <row r="10710" spans="1:6" s="182" customFormat="1">
      <c r="A10710" s="80"/>
      <c r="B10710" s="177"/>
      <c r="C10710" s="82"/>
      <c r="D10710" s="83"/>
      <c r="E10710" s="83"/>
      <c r="F10710" s="83"/>
    </row>
    <row r="10711" spans="1:6" s="182" customFormat="1">
      <c r="A10711" s="80"/>
      <c r="B10711" s="177"/>
      <c r="C10711" s="82"/>
      <c r="D10711" s="83"/>
      <c r="E10711" s="83"/>
      <c r="F10711" s="83"/>
    </row>
    <row r="10712" spans="1:6" s="182" customFormat="1">
      <c r="A10712" s="80"/>
      <c r="B10712" s="177"/>
      <c r="C10712" s="82"/>
      <c r="D10712" s="83"/>
      <c r="E10712" s="83"/>
      <c r="F10712" s="83"/>
    </row>
    <row r="10713" spans="1:6" s="182" customFormat="1">
      <c r="A10713" s="80"/>
      <c r="B10713" s="177"/>
      <c r="C10713" s="82"/>
      <c r="D10713" s="83"/>
      <c r="E10713" s="83"/>
      <c r="F10713" s="83"/>
    </row>
    <row r="10714" spans="1:6" s="182" customFormat="1">
      <c r="A10714" s="80"/>
      <c r="B10714" s="177"/>
      <c r="C10714" s="82"/>
      <c r="D10714" s="83"/>
      <c r="E10714" s="83"/>
      <c r="F10714" s="83"/>
    </row>
    <row r="10715" spans="1:6" s="182" customFormat="1">
      <c r="A10715" s="80"/>
      <c r="B10715" s="177"/>
      <c r="C10715" s="82"/>
      <c r="D10715" s="83"/>
      <c r="E10715" s="83"/>
      <c r="F10715" s="83"/>
    </row>
    <row r="10716" spans="1:6" s="182" customFormat="1">
      <c r="A10716" s="80"/>
      <c r="B10716" s="177"/>
      <c r="C10716" s="82"/>
      <c r="D10716" s="83"/>
      <c r="E10716" s="83"/>
      <c r="F10716" s="83"/>
    </row>
    <row r="10717" spans="1:6" s="182" customFormat="1">
      <c r="A10717" s="80"/>
      <c r="B10717" s="177"/>
      <c r="C10717" s="82"/>
      <c r="D10717" s="83"/>
      <c r="E10717" s="83"/>
      <c r="F10717" s="83"/>
    </row>
    <row r="10718" spans="1:6" s="182" customFormat="1">
      <c r="A10718" s="80"/>
      <c r="B10718" s="177"/>
      <c r="C10718" s="82"/>
      <c r="D10718" s="83"/>
      <c r="E10718" s="83"/>
      <c r="F10718" s="83"/>
    </row>
    <row r="10719" spans="1:6" s="182" customFormat="1">
      <c r="A10719" s="80"/>
      <c r="B10719" s="177"/>
      <c r="C10719" s="82"/>
      <c r="D10719" s="83"/>
      <c r="E10719" s="83"/>
      <c r="F10719" s="83"/>
    </row>
    <row r="10720" spans="1:6" s="182" customFormat="1">
      <c r="A10720" s="80"/>
      <c r="B10720" s="177"/>
      <c r="C10720" s="82"/>
      <c r="D10720" s="83"/>
      <c r="E10720" s="83"/>
      <c r="F10720" s="83"/>
    </row>
    <row r="10721" spans="1:6" s="182" customFormat="1">
      <c r="A10721" s="80"/>
      <c r="B10721" s="177"/>
      <c r="C10721" s="82"/>
      <c r="D10721" s="83"/>
      <c r="E10721" s="83"/>
      <c r="F10721" s="83"/>
    </row>
    <row r="10722" spans="1:6" s="182" customFormat="1">
      <c r="A10722" s="80"/>
      <c r="B10722" s="177"/>
      <c r="C10722" s="82"/>
      <c r="D10722" s="83"/>
      <c r="E10722" s="83"/>
      <c r="F10722" s="83"/>
    </row>
    <row r="10723" spans="1:6" s="182" customFormat="1">
      <c r="A10723" s="80"/>
      <c r="B10723" s="177"/>
      <c r="C10723" s="82"/>
      <c r="D10723" s="83"/>
      <c r="E10723" s="83"/>
      <c r="F10723" s="83"/>
    </row>
    <row r="10724" spans="1:6" s="182" customFormat="1">
      <c r="A10724" s="80"/>
      <c r="B10724" s="177"/>
      <c r="C10724" s="82"/>
      <c r="D10724" s="83"/>
      <c r="E10724" s="83"/>
      <c r="F10724" s="83"/>
    </row>
    <row r="10725" spans="1:6" s="182" customFormat="1">
      <c r="A10725" s="80"/>
      <c r="B10725" s="177"/>
      <c r="C10725" s="82"/>
      <c r="D10725" s="83"/>
      <c r="E10725" s="83"/>
      <c r="F10725" s="83"/>
    </row>
    <row r="10726" spans="1:6" s="182" customFormat="1">
      <c r="A10726" s="80"/>
      <c r="B10726" s="177"/>
      <c r="C10726" s="82"/>
      <c r="D10726" s="83"/>
      <c r="E10726" s="83"/>
      <c r="F10726" s="83"/>
    </row>
    <row r="10727" spans="1:6" s="182" customFormat="1">
      <c r="A10727" s="80"/>
      <c r="B10727" s="177"/>
      <c r="C10727" s="82"/>
      <c r="D10727" s="83"/>
      <c r="E10727" s="83"/>
      <c r="F10727" s="83"/>
    </row>
    <row r="10728" spans="1:6" s="182" customFormat="1">
      <c r="A10728" s="80"/>
      <c r="B10728" s="177"/>
      <c r="C10728" s="82"/>
      <c r="D10728" s="83"/>
      <c r="E10728" s="83"/>
      <c r="F10728" s="83"/>
    </row>
    <row r="10729" spans="1:6" s="182" customFormat="1">
      <c r="A10729" s="80"/>
      <c r="B10729" s="177"/>
      <c r="C10729" s="82"/>
      <c r="D10729" s="83"/>
      <c r="E10729" s="83"/>
      <c r="F10729" s="83"/>
    </row>
    <row r="10730" spans="1:6" s="182" customFormat="1">
      <c r="A10730" s="80"/>
      <c r="B10730" s="177"/>
      <c r="C10730" s="82"/>
      <c r="D10730" s="83"/>
      <c r="E10730" s="83"/>
      <c r="F10730" s="83"/>
    </row>
    <row r="10731" spans="1:6" s="182" customFormat="1">
      <c r="A10731" s="80"/>
      <c r="B10731" s="177"/>
      <c r="C10731" s="82"/>
      <c r="D10731" s="83"/>
      <c r="E10731" s="83"/>
      <c r="F10731" s="83"/>
    </row>
    <row r="10732" spans="1:6" s="182" customFormat="1">
      <c r="A10732" s="80"/>
      <c r="B10732" s="177"/>
      <c r="C10732" s="82"/>
      <c r="D10732" s="83"/>
      <c r="E10732" s="83"/>
      <c r="F10732" s="83"/>
    </row>
    <row r="10733" spans="1:6" s="182" customFormat="1">
      <c r="A10733" s="80"/>
      <c r="B10733" s="177"/>
      <c r="C10733" s="82"/>
      <c r="D10733" s="83"/>
      <c r="E10733" s="83"/>
      <c r="F10733" s="83"/>
    </row>
    <row r="10734" spans="1:6" s="182" customFormat="1">
      <c r="A10734" s="80"/>
      <c r="B10734" s="177"/>
      <c r="C10734" s="82"/>
      <c r="D10734" s="83"/>
      <c r="E10734" s="83"/>
      <c r="F10734" s="83"/>
    </row>
    <row r="10735" spans="1:6" s="182" customFormat="1">
      <c r="A10735" s="80"/>
      <c r="B10735" s="177"/>
      <c r="C10735" s="82"/>
      <c r="D10735" s="83"/>
      <c r="E10735" s="83"/>
      <c r="F10735" s="83"/>
    </row>
    <row r="10736" spans="1:6" s="182" customFormat="1">
      <c r="A10736" s="80"/>
      <c r="B10736" s="177"/>
      <c r="C10736" s="82"/>
      <c r="D10736" s="83"/>
      <c r="E10736" s="83"/>
      <c r="F10736" s="83"/>
    </row>
    <row r="10737" spans="1:6" s="182" customFormat="1">
      <c r="A10737" s="80"/>
      <c r="B10737" s="177"/>
      <c r="C10737" s="82"/>
      <c r="D10737" s="83"/>
      <c r="E10737" s="83"/>
      <c r="F10737" s="83"/>
    </row>
    <row r="10738" spans="1:6" s="182" customFormat="1">
      <c r="A10738" s="80"/>
      <c r="B10738" s="177"/>
      <c r="C10738" s="82"/>
      <c r="D10738" s="83"/>
      <c r="E10738" s="83"/>
      <c r="F10738" s="83"/>
    </row>
    <row r="10739" spans="1:6" s="182" customFormat="1">
      <c r="A10739" s="80"/>
      <c r="B10739" s="177"/>
      <c r="C10739" s="82"/>
      <c r="D10739" s="83"/>
      <c r="E10739" s="83"/>
      <c r="F10739" s="83"/>
    </row>
    <row r="10740" spans="1:6" s="182" customFormat="1">
      <c r="A10740" s="80"/>
      <c r="B10740" s="177"/>
      <c r="C10740" s="82"/>
      <c r="D10740" s="83"/>
      <c r="E10740" s="83"/>
      <c r="F10740" s="83"/>
    </row>
    <row r="10741" spans="1:6" s="182" customFormat="1">
      <c r="A10741" s="80"/>
      <c r="B10741" s="177"/>
      <c r="C10741" s="82"/>
      <c r="D10741" s="83"/>
      <c r="E10741" s="83"/>
      <c r="F10741" s="83"/>
    </row>
    <row r="10742" spans="1:6" s="182" customFormat="1">
      <c r="A10742" s="80"/>
      <c r="B10742" s="177"/>
      <c r="C10742" s="82"/>
      <c r="D10742" s="83"/>
      <c r="E10742" s="83"/>
      <c r="F10742" s="83"/>
    </row>
    <row r="10743" spans="1:6" s="182" customFormat="1">
      <c r="A10743" s="80"/>
      <c r="B10743" s="177"/>
      <c r="C10743" s="82"/>
      <c r="D10743" s="83"/>
      <c r="E10743" s="83"/>
      <c r="F10743" s="83"/>
    </row>
    <row r="10744" spans="1:6" s="182" customFormat="1">
      <c r="A10744" s="80"/>
      <c r="B10744" s="177"/>
      <c r="C10744" s="82"/>
      <c r="D10744" s="83"/>
      <c r="E10744" s="83"/>
      <c r="F10744" s="83"/>
    </row>
    <row r="10745" spans="1:6" s="182" customFormat="1">
      <c r="A10745" s="80"/>
      <c r="B10745" s="177"/>
      <c r="C10745" s="82"/>
      <c r="D10745" s="83"/>
      <c r="E10745" s="83"/>
      <c r="F10745" s="83"/>
    </row>
    <row r="10746" spans="1:6" s="182" customFormat="1">
      <c r="A10746" s="80"/>
      <c r="B10746" s="177"/>
      <c r="C10746" s="82"/>
      <c r="D10746" s="83"/>
      <c r="E10746" s="83"/>
      <c r="F10746" s="83"/>
    </row>
    <row r="10747" spans="1:6" s="182" customFormat="1">
      <c r="A10747" s="80"/>
      <c r="B10747" s="177"/>
      <c r="C10747" s="82"/>
      <c r="D10747" s="83"/>
      <c r="E10747" s="83"/>
      <c r="F10747" s="83"/>
    </row>
    <row r="10748" spans="1:6" s="182" customFormat="1">
      <c r="A10748" s="80"/>
      <c r="B10748" s="177"/>
      <c r="C10748" s="82"/>
      <c r="D10748" s="83"/>
      <c r="E10748" s="83"/>
      <c r="F10748" s="83"/>
    </row>
    <row r="10749" spans="1:6" s="182" customFormat="1">
      <c r="A10749" s="80"/>
      <c r="B10749" s="177"/>
      <c r="C10749" s="82"/>
      <c r="D10749" s="83"/>
      <c r="E10749" s="83"/>
      <c r="F10749" s="83"/>
    </row>
    <row r="10750" spans="1:6" s="182" customFormat="1">
      <c r="A10750" s="80"/>
      <c r="B10750" s="177"/>
      <c r="C10750" s="82"/>
      <c r="D10750" s="83"/>
      <c r="E10750" s="83"/>
      <c r="F10750" s="83"/>
    </row>
    <row r="10751" spans="1:6" s="182" customFormat="1">
      <c r="A10751" s="80"/>
      <c r="B10751" s="177"/>
      <c r="C10751" s="82"/>
      <c r="D10751" s="83"/>
      <c r="E10751" s="83"/>
      <c r="F10751" s="83"/>
    </row>
    <row r="10752" spans="1:6" s="182" customFormat="1">
      <c r="A10752" s="80"/>
      <c r="B10752" s="177"/>
      <c r="C10752" s="82"/>
      <c r="D10752" s="83"/>
      <c r="E10752" s="83"/>
      <c r="F10752" s="83"/>
    </row>
    <row r="10753" spans="1:6" s="182" customFormat="1">
      <c r="A10753" s="80"/>
      <c r="B10753" s="177"/>
      <c r="C10753" s="82"/>
      <c r="D10753" s="83"/>
      <c r="E10753" s="83"/>
      <c r="F10753" s="83"/>
    </row>
    <row r="10754" spans="1:6" s="182" customFormat="1">
      <c r="A10754" s="80"/>
      <c r="B10754" s="177"/>
      <c r="C10754" s="82"/>
      <c r="D10754" s="83"/>
      <c r="E10754" s="83"/>
      <c r="F10754" s="83"/>
    </row>
    <row r="10755" spans="1:6" s="182" customFormat="1">
      <c r="A10755" s="80"/>
      <c r="B10755" s="177"/>
      <c r="C10755" s="82"/>
      <c r="D10755" s="83"/>
      <c r="E10755" s="83"/>
      <c r="F10755" s="83"/>
    </row>
    <row r="10756" spans="1:6" s="182" customFormat="1">
      <c r="A10756" s="80"/>
      <c r="B10756" s="177"/>
      <c r="C10756" s="82"/>
      <c r="D10756" s="83"/>
      <c r="E10756" s="83"/>
      <c r="F10756" s="83"/>
    </row>
    <row r="10757" spans="1:6" s="182" customFormat="1">
      <c r="A10757" s="80"/>
      <c r="B10757" s="177"/>
      <c r="C10757" s="82"/>
      <c r="D10757" s="83"/>
      <c r="E10757" s="83"/>
      <c r="F10757" s="83"/>
    </row>
    <row r="10758" spans="1:6" s="182" customFormat="1">
      <c r="A10758" s="80"/>
      <c r="B10758" s="177"/>
      <c r="C10758" s="82"/>
      <c r="D10758" s="83"/>
      <c r="E10758" s="83"/>
      <c r="F10758" s="83"/>
    </row>
    <row r="10759" spans="1:6" s="182" customFormat="1">
      <c r="A10759" s="80"/>
      <c r="B10759" s="177"/>
      <c r="C10759" s="82"/>
      <c r="D10759" s="83"/>
      <c r="E10759" s="83"/>
      <c r="F10759" s="83"/>
    </row>
    <row r="10760" spans="1:6" s="182" customFormat="1">
      <c r="A10760" s="80"/>
      <c r="B10760" s="177"/>
      <c r="C10760" s="82"/>
      <c r="D10760" s="83"/>
      <c r="E10760" s="83"/>
      <c r="F10760" s="83"/>
    </row>
    <row r="10761" spans="1:6" s="182" customFormat="1">
      <c r="A10761" s="80"/>
      <c r="B10761" s="177"/>
      <c r="C10761" s="82"/>
      <c r="D10761" s="83"/>
      <c r="E10761" s="83"/>
      <c r="F10761" s="83"/>
    </row>
    <row r="10762" spans="1:6" s="182" customFormat="1">
      <c r="A10762" s="80"/>
      <c r="B10762" s="177"/>
      <c r="C10762" s="82"/>
      <c r="D10762" s="83"/>
      <c r="E10762" s="83"/>
      <c r="F10762" s="83"/>
    </row>
    <row r="10763" spans="1:6" s="182" customFormat="1">
      <c r="A10763" s="80"/>
      <c r="B10763" s="177"/>
      <c r="C10763" s="82"/>
      <c r="D10763" s="83"/>
      <c r="E10763" s="83"/>
      <c r="F10763" s="83"/>
    </row>
    <row r="10764" spans="1:6" s="182" customFormat="1">
      <c r="A10764" s="80"/>
      <c r="B10764" s="177"/>
      <c r="C10764" s="82"/>
      <c r="D10764" s="83"/>
      <c r="E10764" s="83"/>
      <c r="F10764" s="83"/>
    </row>
    <row r="10765" spans="1:6" s="182" customFormat="1">
      <c r="A10765" s="80"/>
      <c r="B10765" s="177"/>
      <c r="C10765" s="82"/>
      <c r="D10765" s="83"/>
      <c r="E10765" s="83"/>
      <c r="F10765" s="83"/>
    </row>
    <row r="10766" spans="1:6" s="182" customFormat="1">
      <c r="A10766" s="80"/>
      <c r="B10766" s="177"/>
      <c r="C10766" s="82"/>
      <c r="D10766" s="83"/>
      <c r="E10766" s="83"/>
      <c r="F10766" s="83"/>
    </row>
    <row r="10767" spans="1:6" s="182" customFormat="1">
      <c r="A10767" s="80"/>
      <c r="B10767" s="177"/>
      <c r="C10767" s="82"/>
      <c r="D10767" s="83"/>
      <c r="E10767" s="83"/>
      <c r="F10767" s="83"/>
    </row>
    <row r="10768" spans="1:6" s="182" customFormat="1">
      <c r="A10768" s="80"/>
      <c r="B10768" s="177"/>
      <c r="C10768" s="82"/>
      <c r="D10768" s="83"/>
      <c r="E10768" s="83"/>
      <c r="F10768" s="83"/>
    </row>
    <row r="10769" spans="1:6" s="182" customFormat="1">
      <c r="A10769" s="80"/>
      <c r="B10769" s="177"/>
      <c r="C10769" s="82"/>
      <c r="D10769" s="83"/>
      <c r="E10769" s="83"/>
      <c r="F10769" s="83"/>
    </row>
    <row r="10770" spans="1:6" s="182" customFormat="1">
      <c r="A10770" s="80"/>
      <c r="B10770" s="177"/>
      <c r="C10770" s="82"/>
      <c r="D10770" s="83"/>
      <c r="E10770" s="83"/>
      <c r="F10770" s="83"/>
    </row>
    <row r="10771" spans="1:6" s="182" customFormat="1">
      <c r="A10771" s="80"/>
      <c r="B10771" s="177"/>
      <c r="C10771" s="82"/>
      <c r="D10771" s="83"/>
      <c r="E10771" s="83"/>
      <c r="F10771" s="83"/>
    </row>
    <row r="10772" spans="1:6" s="182" customFormat="1">
      <c r="A10772" s="80"/>
      <c r="B10772" s="177"/>
      <c r="C10772" s="82"/>
      <c r="D10772" s="83"/>
      <c r="E10772" s="83"/>
      <c r="F10772" s="83"/>
    </row>
    <row r="10773" spans="1:6" s="182" customFormat="1">
      <c r="A10773" s="80"/>
      <c r="B10773" s="177"/>
      <c r="C10773" s="82"/>
      <c r="D10773" s="83"/>
      <c r="E10773" s="83"/>
      <c r="F10773" s="83"/>
    </row>
    <row r="10774" spans="1:6" s="182" customFormat="1">
      <c r="A10774" s="80"/>
      <c r="B10774" s="177"/>
      <c r="C10774" s="82"/>
      <c r="D10774" s="83"/>
      <c r="E10774" s="83"/>
      <c r="F10774" s="83"/>
    </row>
    <row r="10775" spans="1:6" s="182" customFormat="1">
      <c r="A10775" s="80"/>
      <c r="B10775" s="177"/>
      <c r="C10775" s="82"/>
      <c r="D10775" s="83"/>
      <c r="E10775" s="83"/>
      <c r="F10775" s="83"/>
    </row>
    <row r="10776" spans="1:6" s="182" customFormat="1">
      <c r="A10776" s="80"/>
      <c r="B10776" s="177"/>
      <c r="C10776" s="82"/>
      <c r="D10776" s="83"/>
      <c r="E10776" s="83"/>
      <c r="F10776" s="83"/>
    </row>
    <row r="10777" spans="1:6" s="182" customFormat="1">
      <c r="A10777" s="80"/>
      <c r="B10777" s="177"/>
      <c r="C10777" s="82"/>
      <c r="D10777" s="83"/>
      <c r="E10777" s="83"/>
      <c r="F10777" s="83"/>
    </row>
    <row r="10778" spans="1:6" s="182" customFormat="1">
      <c r="A10778" s="80"/>
      <c r="B10778" s="177"/>
      <c r="C10778" s="82"/>
      <c r="D10778" s="83"/>
      <c r="E10778" s="83"/>
      <c r="F10778" s="83"/>
    </row>
    <row r="10779" spans="1:6" s="182" customFormat="1">
      <c r="A10779" s="80"/>
      <c r="B10779" s="177"/>
      <c r="C10779" s="82"/>
      <c r="D10779" s="83"/>
      <c r="E10779" s="83"/>
      <c r="F10779" s="83"/>
    </row>
    <row r="10780" spans="1:6" s="182" customFormat="1">
      <c r="A10780" s="80"/>
      <c r="B10780" s="177"/>
      <c r="C10780" s="82"/>
      <c r="D10780" s="83"/>
      <c r="E10780" s="83"/>
      <c r="F10780" s="83"/>
    </row>
    <row r="10781" spans="1:6" s="182" customFormat="1">
      <c r="A10781" s="80"/>
      <c r="B10781" s="177"/>
      <c r="C10781" s="82"/>
      <c r="D10781" s="83"/>
      <c r="E10781" s="83"/>
      <c r="F10781" s="83"/>
    </row>
    <row r="10782" spans="1:6" s="182" customFormat="1">
      <c r="A10782" s="80"/>
      <c r="B10782" s="177"/>
      <c r="C10782" s="82"/>
      <c r="D10782" s="83"/>
      <c r="E10782" s="83"/>
      <c r="F10782" s="83"/>
    </row>
    <row r="10783" spans="1:6" s="182" customFormat="1">
      <c r="A10783" s="80"/>
      <c r="B10783" s="177"/>
      <c r="C10783" s="82"/>
      <c r="D10783" s="83"/>
      <c r="E10783" s="83"/>
      <c r="F10783" s="83"/>
    </row>
    <row r="10784" spans="1:6" s="182" customFormat="1">
      <c r="A10784" s="80"/>
      <c r="B10784" s="177"/>
      <c r="C10784" s="82"/>
      <c r="D10784" s="83"/>
      <c r="E10784" s="83"/>
      <c r="F10784" s="83"/>
    </row>
    <row r="10785" spans="1:6" s="182" customFormat="1">
      <c r="A10785" s="80"/>
      <c r="B10785" s="177"/>
      <c r="C10785" s="82"/>
      <c r="D10785" s="83"/>
      <c r="E10785" s="83"/>
      <c r="F10785" s="83"/>
    </row>
    <row r="10786" spans="1:6" s="182" customFormat="1">
      <c r="A10786" s="80"/>
      <c r="B10786" s="177"/>
      <c r="C10786" s="82"/>
      <c r="D10786" s="83"/>
      <c r="E10786" s="83"/>
      <c r="F10786" s="83"/>
    </row>
    <row r="10787" spans="1:6" s="182" customFormat="1">
      <c r="A10787" s="80"/>
      <c r="B10787" s="177"/>
      <c r="C10787" s="82"/>
      <c r="D10787" s="83"/>
      <c r="E10787" s="83"/>
      <c r="F10787" s="83"/>
    </row>
    <row r="10788" spans="1:6" s="182" customFormat="1">
      <c r="A10788" s="80"/>
      <c r="B10788" s="177"/>
      <c r="C10788" s="82"/>
      <c r="D10788" s="83"/>
      <c r="E10788" s="83"/>
      <c r="F10788" s="83"/>
    </row>
    <row r="10789" spans="1:6" s="182" customFormat="1">
      <c r="A10789" s="80"/>
      <c r="B10789" s="177"/>
      <c r="C10789" s="82"/>
      <c r="D10789" s="83"/>
      <c r="E10789" s="83"/>
      <c r="F10789" s="83"/>
    </row>
    <row r="10790" spans="1:6" s="182" customFormat="1">
      <c r="A10790" s="80"/>
      <c r="B10790" s="177"/>
      <c r="C10790" s="82"/>
      <c r="D10790" s="83"/>
      <c r="E10790" s="83"/>
      <c r="F10790" s="83"/>
    </row>
    <row r="10791" spans="1:6" s="182" customFormat="1">
      <c r="A10791" s="80"/>
      <c r="B10791" s="177"/>
      <c r="C10791" s="82"/>
      <c r="D10791" s="83"/>
      <c r="E10791" s="83"/>
      <c r="F10791" s="83"/>
    </row>
    <row r="10792" spans="1:6" s="182" customFormat="1">
      <c r="A10792" s="80"/>
      <c r="B10792" s="177"/>
      <c r="C10792" s="82"/>
      <c r="D10792" s="83"/>
      <c r="E10792" s="83"/>
      <c r="F10792" s="83"/>
    </row>
    <row r="10793" spans="1:6" s="182" customFormat="1">
      <c r="A10793" s="80"/>
      <c r="B10793" s="177"/>
      <c r="C10793" s="82"/>
      <c r="D10793" s="83"/>
      <c r="E10793" s="83"/>
      <c r="F10793" s="83"/>
    </row>
    <row r="10794" spans="1:6" s="182" customFormat="1">
      <c r="A10794" s="80"/>
      <c r="B10794" s="177"/>
      <c r="C10794" s="82"/>
      <c r="D10794" s="83"/>
      <c r="E10794" s="83"/>
      <c r="F10794" s="83"/>
    </row>
    <row r="10795" spans="1:6" s="182" customFormat="1">
      <c r="A10795" s="80"/>
      <c r="B10795" s="177"/>
      <c r="C10795" s="82"/>
      <c r="D10795" s="83"/>
      <c r="E10795" s="83"/>
      <c r="F10795" s="83"/>
    </row>
    <row r="10796" spans="1:6" s="182" customFormat="1">
      <c r="A10796" s="80"/>
      <c r="B10796" s="177"/>
      <c r="C10796" s="82"/>
      <c r="D10796" s="83"/>
      <c r="E10796" s="83"/>
      <c r="F10796" s="83"/>
    </row>
    <row r="10797" spans="1:6" s="182" customFormat="1">
      <c r="A10797" s="80"/>
      <c r="B10797" s="177"/>
      <c r="C10797" s="82"/>
      <c r="D10797" s="83"/>
      <c r="E10797" s="83"/>
      <c r="F10797" s="83"/>
    </row>
    <row r="10798" spans="1:6" s="182" customFormat="1">
      <c r="A10798" s="80"/>
      <c r="B10798" s="177"/>
      <c r="C10798" s="82"/>
      <c r="D10798" s="83"/>
      <c r="E10798" s="83"/>
      <c r="F10798" s="83"/>
    </row>
    <row r="10799" spans="1:6" s="182" customFormat="1">
      <c r="A10799" s="80"/>
      <c r="B10799" s="177"/>
      <c r="C10799" s="82"/>
      <c r="D10799" s="83"/>
      <c r="E10799" s="83"/>
      <c r="F10799" s="83"/>
    </row>
    <row r="10800" spans="1:6" s="182" customFormat="1">
      <c r="A10800" s="80"/>
      <c r="B10800" s="177"/>
      <c r="C10800" s="82"/>
      <c r="D10800" s="83"/>
      <c r="E10800" s="83"/>
      <c r="F10800" s="83"/>
    </row>
    <row r="10801" spans="1:6" s="182" customFormat="1">
      <c r="A10801" s="80"/>
      <c r="B10801" s="177"/>
      <c r="C10801" s="82"/>
      <c r="D10801" s="83"/>
      <c r="E10801" s="83"/>
      <c r="F10801" s="83"/>
    </row>
    <row r="10802" spans="1:6" s="182" customFormat="1">
      <c r="A10802" s="80"/>
      <c r="B10802" s="177"/>
      <c r="C10802" s="82"/>
      <c r="D10802" s="83"/>
      <c r="E10802" s="83"/>
      <c r="F10802" s="83"/>
    </row>
    <row r="10803" spans="1:6" s="182" customFormat="1">
      <c r="A10803" s="80"/>
      <c r="B10803" s="177"/>
      <c r="C10803" s="82"/>
      <c r="D10803" s="83"/>
      <c r="E10803" s="83"/>
      <c r="F10803" s="83"/>
    </row>
    <row r="10804" spans="1:6" s="182" customFormat="1">
      <c r="A10804" s="80"/>
      <c r="B10804" s="177"/>
      <c r="C10804" s="82"/>
      <c r="D10804" s="83"/>
      <c r="E10804" s="83"/>
      <c r="F10804" s="83"/>
    </row>
    <row r="10805" spans="1:6" s="182" customFormat="1">
      <c r="A10805" s="80"/>
      <c r="B10805" s="177"/>
      <c r="C10805" s="82"/>
      <c r="D10805" s="83"/>
      <c r="E10805" s="83"/>
      <c r="F10805" s="83"/>
    </row>
    <row r="10806" spans="1:6" s="182" customFormat="1">
      <c r="A10806" s="80"/>
      <c r="B10806" s="177"/>
      <c r="C10806" s="82"/>
      <c r="D10806" s="83"/>
      <c r="E10806" s="83"/>
      <c r="F10806" s="83"/>
    </row>
    <row r="10807" spans="1:6" s="182" customFormat="1">
      <c r="A10807" s="80"/>
      <c r="B10807" s="177"/>
      <c r="C10807" s="82"/>
      <c r="D10807" s="83"/>
      <c r="E10807" s="83"/>
      <c r="F10807" s="83"/>
    </row>
    <row r="10808" spans="1:6" s="182" customFormat="1">
      <c r="A10808" s="80"/>
      <c r="B10808" s="177"/>
      <c r="C10808" s="82"/>
      <c r="D10808" s="83"/>
      <c r="E10808" s="83"/>
      <c r="F10808" s="83"/>
    </row>
    <row r="10809" spans="1:6" s="182" customFormat="1">
      <c r="A10809" s="80"/>
      <c r="B10809" s="177"/>
      <c r="C10809" s="82"/>
      <c r="D10809" s="83"/>
      <c r="E10809" s="83"/>
      <c r="F10809" s="83"/>
    </row>
    <row r="10810" spans="1:6" s="182" customFormat="1">
      <c r="A10810" s="80"/>
      <c r="B10810" s="177"/>
      <c r="C10810" s="82"/>
      <c r="D10810" s="83"/>
      <c r="E10810" s="83"/>
      <c r="F10810" s="83"/>
    </row>
    <row r="10811" spans="1:6" s="182" customFormat="1">
      <c r="A10811" s="80"/>
      <c r="B10811" s="177"/>
      <c r="C10811" s="82"/>
      <c r="D10811" s="83"/>
      <c r="E10811" s="83"/>
      <c r="F10811" s="83"/>
    </row>
    <row r="10812" spans="1:6" s="182" customFormat="1">
      <c r="A10812" s="80"/>
      <c r="B10812" s="177"/>
      <c r="C10812" s="82"/>
      <c r="D10812" s="83"/>
      <c r="E10812" s="83"/>
      <c r="F10812" s="83"/>
    </row>
    <row r="10813" spans="1:6" s="182" customFormat="1">
      <c r="A10813" s="80"/>
      <c r="B10813" s="177"/>
      <c r="C10813" s="82"/>
      <c r="D10813" s="83"/>
      <c r="E10813" s="83"/>
      <c r="F10813" s="83"/>
    </row>
    <row r="10814" spans="1:6" s="182" customFormat="1">
      <c r="A10814" s="80"/>
      <c r="B10814" s="177"/>
      <c r="C10814" s="82"/>
      <c r="D10814" s="83"/>
      <c r="E10814" s="83"/>
      <c r="F10814" s="83"/>
    </row>
    <row r="10815" spans="1:6" s="182" customFormat="1">
      <c r="A10815" s="80"/>
      <c r="B10815" s="177"/>
      <c r="C10815" s="82"/>
      <c r="D10815" s="83"/>
      <c r="E10815" s="83"/>
      <c r="F10815" s="83"/>
    </row>
    <row r="10816" spans="1:6" s="182" customFormat="1">
      <c r="A10816" s="80"/>
      <c r="B10816" s="177"/>
      <c r="C10816" s="82"/>
      <c r="D10816" s="83"/>
      <c r="E10816" s="83"/>
      <c r="F10816" s="83"/>
    </row>
    <row r="10817" spans="1:6" s="182" customFormat="1">
      <c r="A10817" s="80"/>
      <c r="B10817" s="177"/>
      <c r="C10817" s="82"/>
      <c r="D10817" s="83"/>
      <c r="E10817" s="83"/>
      <c r="F10817" s="83"/>
    </row>
    <row r="10818" spans="1:6" s="182" customFormat="1">
      <c r="A10818" s="80"/>
      <c r="B10818" s="177"/>
      <c r="C10818" s="82"/>
      <c r="D10818" s="83"/>
      <c r="E10818" s="83"/>
      <c r="F10818" s="83"/>
    </row>
    <row r="10819" spans="1:6" s="182" customFormat="1">
      <c r="A10819" s="80"/>
      <c r="B10819" s="177"/>
      <c r="C10819" s="82"/>
      <c r="D10819" s="83"/>
      <c r="E10819" s="83"/>
      <c r="F10819" s="83"/>
    </row>
    <row r="10820" spans="1:6" s="182" customFormat="1">
      <c r="A10820" s="80"/>
      <c r="B10820" s="177"/>
      <c r="C10820" s="82"/>
      <c r="D10820" s="83"/>
      <c r="E10820" s="83"/>
      <c r="F10820" s="83"/>
    </row>
    <row r="10821" spans="1:6" s="182" customFormat="1">
      <c r="A10821" s="80"/>
      <c r="B10821" s="177"/>
      <c r="C10821" s="82"/>
      <c r="D10821" s="83"/>
      <c r="E10821" s="83"/>
      <c r="F10821" s="83"/>
    </row>
    <row r="10822" spans="1:6" s="182" customFormat="1">
      <c r="A10822" s="80"/>
      <c r="B10822" s="177"/>
      <c r="C10822" s="82"/>
      <c r="D10822" s="83"/>
      <c r="E10822" s="83"/>
      <c r="F10822" s="83"/>
    </row>
    <row r="10823" spans="1:6" s="182" customFormat="1">
      <c r="A10823" s="80"/>
      <c r="B10823" s="177"/>
      <c r="C10823" s="82"/>
      <c r="D10823" s="83"/>
      <c r="E10823" s="83"/>
      <c r="F10823" s="83"/>
    </row>
    <row r="10824" spans="1:6" s="182" customFormat="1">
      <c r="A10824" s="80"/>
      <c r="B10824" s="177"/>
      <c r="C10824" s="82"/>
      <c r="D10824" s="83"/>
      <c r="E10824" s="83"/>
      <c r="F10824" s="83"/>
    </row>
    <row r="10825" spans="1:6" s="182" customFormat="1">
      <c r="A10825" s="80"/>
      <c r="B10825" s="177"/>
      <c r="C10825" s="82"/>
      <c r="D10825" s="83"/>
      <c r="E10825" s="83"/>
      <c r="F10825" s="83"/>
    </row>
    <row r="10826" spans="1:6" s="182" customFormat="1">
      <c r="A10826" s="80"/>
      <c r="B10826" s="177"/>
      <c r="C10826" s="82"/>
      <c r="D10826" s="83"/>
      <c r="E10826" s="83"/>
      <c r="F10826" s="83"/>
    </row>
    <row r="10827" spans="1:6" s="182" customFormat="1">
      <c r="A10827" s="80"/>
      <c r="B10827" s="177"/>
      <c r="C10827" s="82"/>
      <c r="D10827" s="83"/>
      <c r="E10827" s="83"/>
      <c r="F10827" s="83"/>
    </row>
    <row r="10828" spans="1:6" s="182" customFormat="1">
      <c r="A10828" s="80"/>
      <c r="B10828" s="177"/>
      <c r="C10828" s="82"/>
      <c r="D10828" s="83"/>
      <c r="E10828" s="83"/>
      <c r="F10828" s="83"/>
    </row>
    <row r="10829" spans="1:6" s="182" customFormat="1">
      <c r="A10829" s="80"/>
      <c r="B10829" s="177"/>
      <c r="C10829" s="82"/>
      <c r="D10829" s="83"/>
      <c r="E10829" s="83"/>
      <c r="F10829" s="83"/>
    </row>
    <row r="10830" spans="1:6" s="182" customFormat="1">
      <c r="A10830" s="80"/>
      <c r="B10830" s="177"/>
      <c r="C10830" s="82"/>
      <c r="D10830" s="83"/>
      <c r="E10830" s="83"/>
      <c r="F10830" s="83"/>
    </row>
    <row r="10831" spans="1:6" s="182" customFormat="1">
      <c r="A10831" s="80"/>
      <c r="B10831" s="177"/>
      <c r="C10831" s="82"/>
      <c r="D10831" s="83"/>
      <c r="E10831" s="83"/>
      <c r="F10831" s="83"/>
    </row>
    <row r="10832" spans="1:6" s="182" customFormat="1">
      <c r="A10832" s="80"/>
      <c r="B10832" s="177"/>
      <c r="C10832" s="82"/>
      <c r="D10832" s="83"/>
      <c r="E10832" s="83"/>
      <c r="F10832" s="83"/>
    </row>
    <row r="10833" spans="1:6" s="182" customFormat="1">
      <c r="A10833" s="80"/>
      <c r="B10833" s="177"/>
      <c r="C10833" s="82"/>
      <c r="D10833" s="83"/>
      <c r="E10833" s="83"/>
      <c r="F10833" s="83"/>
    </row>
    <row r="10834" spans="1:6" s="182" customFormat="1">
      <c r="A10834" s="80"/>
      <c r="B10834" s="177"/>
      <c r="C10834" s="82"/>
      <c r="D10834" s="83"/>
      <c r="E10834" s="83"/>
      <c r="F10834" s="83"/>
    </row>
    <row r="10835" spans="1:6" s="182" customFormat="1">
      <c r="A10835" s="80"/>
      <c r="B10835" s="177"/>
      <c r="C10835" s="82"/>
      <c r="D10835" s="83"/>
      <c r="E10835" s="83"/>
      <c r="F10835" s="83"/>
    </row>
    <row r="10836" spans="1:6" s="182" customFormat="1">
      <c r="A10836" s="80"/>
      <c r="B10836" s="177"/>
      <c r="C10836" s="82"/>
      <c r="D10836" s="83"/>
      <c r="E10836" s="83"/>
      <c r="F10836" s="83"/>
    </row>
    <row r="10837" spans="1:6" s="182" customFormat="1">
      <c r="A10837" s="80"/>
      <c r="B10837" s="177"/>
      <c r="C10837" s="82"/>
      <c r="D10837" s="83"/>
      <c r="E10837" s="83"/>
      <c r="F10837" s="83"/>
    </row>
    <row r="10838" spans="1:6" s="182" customFormat="1">
      <c r="A10838" s="80"/>
      <c r="B10838" s="177"/>
      <c r="C10838" s="82"/>
      <c r="D10838" s="83"/>
      <c r="E10838" s="83"/>
      <c r="F10838" s="83"/>
    </row>
    <row r="10839" spans="1:6" s="182" customFormat="1">
      <c r="A10839" s="80"/>
      <c r="B10839" s="177"/>
      <c r="C10839" s="82"/>
      <c r="D10839" s="83"/>
      <c r="E10839" s="83"/>
      <c r="F10839" s="83"/>
    </row>
    <row r="10840" spans="1:6" s="182" customFormat="1">
      <c r="A10840" s="80"/>
      <c r="B10840" s="177"/>
      <c r="C10840" s="82"/>
      <c r="D10840" s="83"/>
      <c r="E10840" s="83"/>
      <c r="F10840" s="83"/>
    </row>
    <row r="10841" spans="1:6" s="182" customFormat="1">
      <c r="A10841" s="80"/>
      <c r="B10841" s="177"/>
      <c r="C10841" s="82"/>
      <c r="D10841" s="83"/>
      <c r="E10841" s="83"/>
      <c r="F10841" s="83"/>
    </row>
    <row r="10842" spans="1:6" s="182" customFormat="1">
      <c r="A10842" s="80"/>
      <c r="B10842" s="177"/>
      <c r="C10842" s="82"/>
      <c r="D10842" s="83"/>
      <c r="E10842" s="83"/>
      <c r="F10842" s="83"/>
    </row>
    <row r="10843" spans="1:6" s="182" customFormat="1">
      <c r="A10843" s="80"/>
      <c r="B10843" s="177"/>
      <c r="C10843" s="82"/>
      <c r="D10843" s="83"/>
      <c r="E10843" s="83"/>
      <c r="F10843" s="83"/>
    </row>
    <row r="10844" spans="1:6" s="182" customFormat="1">
      <c r="A10844" s="80"/>
      <c r="B10844" s="177"/>
      <c r="C10844" s="82"/>
      <c r="D10844" s="83"/>
      <c r="E10844" s="83"/>
      <c r="F10844" s="83"/>
    </row>
    <row r="10845" spans="1:6" s="182" customFormat="1">
      <c r="A10845" s="80"/>
      <c r="B10845" s="177"/>
      <c r="C10845" s="82"/>
      <c r="D10845" s="83"/>
      <c r="E10845" s="83"/>
      <c r="F10845" s="83"/>
    </row>
    <row r="10846" spans="1:6" s="182" customFormat="1">
      <c r="A10846" s="80"/>
      <c r="B10846" s="177"/>
      <c r="C10846" s="82"/>
      <c r="D10846" s="83"/>
      <c r="E10846" s="83"/>
      <c r="F10846" s="83"/>
    </row>
    <row r="10847" spans="1:6" s="182" customFormat="1">
      <c r="A10847" s="80"/>
      <c r="B10847" s="177"/>
      <c r="C10847" s="82"/>
      <c r="D10847" s="83"/>
      <c r="E10847" s="83"/>
      <c r="F10847" s="83"/>
    </row>
    <row r="10848" spans="1:6" s="182" customFormat="1">
      <c r="A10848" s="80"/>
      <c r="B10848" s="177"/>
      <c r="C10848" s="82"/>
      <c r="D10848" s="83"/>
      <c r="E10848" s="83"/>
      <c r="F10848" s="83"/>
    </row>
    <row r="10849" spans="1:6" s="182" customFormat="1">
      <c r="A10849" s="80"/>
      <c r="B10849" s="177"/>
      <c r="C10849" s="82"/>
      <c r="D10849" s="83"/>
      <c r="E10849" s="83"/>
      <c r="F10849" s="83"/>
    </row>
    <row r="10850" spans="1:6" s="182" customFormat="1">
      <c r="A10850" s="80"/>
      <c r="B10850" s="177"/>
      <c r="C10850" s="82"/>
      <c r="D10850" s="83"/>
      <c r="E10850" s="83"/>
      <c r="F10850" s="83"/>
    </row>
    <row r="10851" spans="1:6" s="182" customFormat="1">
      <c r="A10851" s="80"/>
      <c r="B10851" s="177"/>
      <c r="C10851" s="82"/>
      <c r="D10851" s="83"/>
      <c r="E10851" s="83"/>
      <c r="F10851" s="83"/>
    </row>
    <row r="10852" spans="1:6" s="182" customFormat="1">
      <c r="A10852" s="80"/>
      <c r="B10852" s="177"/>
      <c r="C10852" s="82"/>
      <c r="D10852" s="83"/>
      <c r="E10852" s="83"/>
      <c r="F10852" s="83"/>
    </row>
    <row r="10853" spans="1:6" s="182" customFormat="1">
      <c r="A10853" s="80"/>
      <c r="B10853" s="177"/>
      <c r="C10853" s="82"/>
      <c r="D10853" s="83"/>
      <c r="E10853" s="83"/>
      <c r="F10853" s="83"/>
    </row>
    <row r="10854" spans="1:6" s="182" customFormat="1">
      <c r="A10854" s="80"/>
      <c r="B10854" s="177"/>
      <c r="C10854" s="82"/>
      <c r="D10854" s="83"/>
      <c r="E10854" s="83"/>
      <c r="F10854" s="83"/>
    </row>
    <row r="10855" spans="1:6" s="182" customFormat="1">
      <c r="A10855" s="80"/>
      <c r="B10855" s="177"/>
      <c r="C10855" s="82"/>
      <c r="D10855" s="83"/>
      <c r="E10855" s="83"/>
      <c r="F10855" s="83"/>
    </row>
    <row r="10856" spans="1:6" s="182" customFormat="1">
      <c r="A10856" s="80"/>
      <c r="B10856" s="177"/>
      <c r="C10856" s="82"/>
      <c r="D10856" s="83"/>
      <c r="E10856" s="83"/>
      <c r="F10856" s="83"/>
    </row>
    <row r="10857" spans="1:6" s="182" customFormat="1">
      <c r="A10857" s="80"/>
      <c r="B10857" s="177"/>
      <c r="C10857" s="82"/>
      <c r="D10857" s="83"/>
      <c r="E10857" s="83"/>
      <c r="F10857" s="83"/>
    </row>
    <row r="10858" spans="1:6" s="182" customFormat="1">
      <c r="A10858" s="80"/>
      <c r="B10858" s="177"/>
      <c r="C10858" s="82"/>
      <c r="D10858" s="83"/>
      <c r="E10858" s="83"/>
      <c r="F10858" s="83"/>
    </row>
    <row r="10859" spans="1:6" s="182" customFormat="1">
      <c r="A10859" s="80"/>
      <c r="B10859" s="177"/>
      <c r="C10859" s="82"/>
      <c r="D10859" s="83"/>
      <c r="E10859" s="83"/>
      <c r="F10859" s="83"/>
    </row>
    <row r="10860" spans="1:6" s="182" customFormat="1">
      <c r="A10860" s="80"/>
      <c r="B10860" s="177"/>
      <c r="C10860" s="82"/>
      <c r="D10860" s="83"/>
      <c r="E10860" s="83"/>
      <c r="F10860" s="83"/>
    </row>
    <row r="10861" spans="1:6" s="182" customFormat="1">
      <c r="A10861" s="80"/>
      <c r="B10861" s="177"/>
      <c r="C10861" s="82"/>
      <c r="D10861" s="83"/>
      <c r="E10861" s="83"/>
      <c r="F10861" s="83"/>
    </row>
    <row r="10862" spans="1:6" s="182" customFormat="1">
      <c r="A10862" s="80"/>
      <c r="B10862" s="177"/>
      <c r="C10862" s="82"/>
      <c r="D10862" s="83"/>
      <c r="E10862" s="83"/>
      <c r="F10862" s="83"/>
    </row>
    <row r="10863" spans="1:6" s="182" customFormat="1">
      <c r="A10863" s="80"/>
      <c r="B10863" s="177"/>
      <c r="C10863" s="82"/>
      <c r="D10863" s="83"/>
      <c r="E10863" s="83"/>
      <c r="F10863" s="83"/>
    </row>
    <row r="10864" spans="1:6" s="182" customFormat="1">
      <c r="A10864" s="80"/>
      <c r="B10864" s="177"/>
      <c r="C10864" s="82"/>
      <c r="D10864" s="83"/>
      <c r="E10864" s="83"/>
      <c r="F10864" s="83"/>
    </row>
    <row r="10865" spans="1:6" s="182" customFormat="1">
      <c r="A10865" s="80"/>
      <c r="B10865" s="177"/>
      <c r="C10865" s="82"/>
      <c r="D10865" s="83"/>
      <c r="E10865" s="83"/>
      <c r="F10865" s="83"/>
    </row>
    <row r="10866" spans="1:6" s="182" customFormat="1">
      <c r="A10866" s="80"/>
      <c r="B10866" s="177"/>
      <c r="C10866" s="82"/>
      <c r="D10866" s="83"/>
      <c r="E10866" s="83"/>
      <c r="F10866" s="83"/>
    </row>
    <row r="10867" spans="1:6" s="182" customFormat="1">
      <c r="A10867" s="80"/>
      <c r="B10867" s="177"/>
      <c r="C10867" s="82"/>
      <c r="D10867" s="83"/>
      <c r="E10867" s="83"/>
      <c r="F10867" s="83"/>
    </row>
    <row r="10868" spans="1:6" s="182" customFormat="1">
      <c r="A10868" s="80"/>
      <c r="B10868" s="177"/>
      <c r="C10868" s="82"/>
      <c r="D10868" s="83"/>
      <c r="E10868" s="83"/>
      <c r="F10868" s="83"/>
    </row>
    <row r="10869" spans="1:6" s="182" customFormat="1">
      <c r="A10869" s="80"/>
      <c r="B10869" s="177"/>
      <c r="C10869" s="82"/>
      <c r="D10869" s="83"/>
      <c r="E10869" s="83"/>
      <c r="F10869" s="83"/>
    </row>
    <row r="10870" spans="1:6" s="182" customFormat="1">
      <c r="A10870" s="80"/>
      <c r="B10870" s="177"/>
      <c r="C10870" s="82"/>
      <c r="D10870" s="83"/>
      <c r="E10870" s="83"/>
      <c r="F10870" s="83"/>
    </row>
    <row r="10871" spans="1:6" s="182" customFormat="1">
      <c r="A10871" s="80"/>
      <c r="B10871" s="177"/>
      <c r="C10871" s="82"/>
      <c r="D10871" s="83"/>
      <c r="E10871" s="83"/>
      <c r="F10871" s="83"/>
    </row>
    <row r="10872" spans="1:6" s="182" customFormat="1">
      <c r="A10872" s="80"/>
      <c r="B10872" s="177"/>
      <c r="C10872" s="82"/>
      <c r="D10872" s="83"/>
      <c r="E10872" s="83"/>
      <c r="F10872" s="83"/>
    </row>
    <row r="10873" spans="1:6" s="182" customFormat="1">
      <c r="A10873" s="80"/>
      <c r="B10873" s="177"/>
      <c r="C10873" s="82"/>
      <c r="D10873" s="83"/>
      <c r="E10873" s="83"/>
      <c r="F10873" s="83"/>
    </row>
    <row r="10874" spans="1:6" s="182" customFormat="1">
      <c r="A10874" s="80"/>
      <c r="B10874" s="177"/>
      <c r="C10874" s="82"/>
      <c r="D10874" s="83"/>
      <c r="E10874" s="83"/>
      <c r="F10874" s="83"/>
    </row>
    <row r="10875" spans="1:6" s="182" customFormat="1">
      <c r="A10875" s="80"/>
      <c r="B10875" s="177"/>
      <c r="C10875" s="82"/>
      <c r="D10875" s="83"/>
      <c r="E10875" s="83"/>
      <c r="F10875" s="83"/>
    </row>
    <row r="10876" spans="1:6" s="182" customFormat="1">
      <c r="A10876" s="80"/>
      <c r="B10876" s="177"/>
      <c r="C10876" s="82"/>
      <c r="D10876" s="83"/>
      <c r="E10876" s="83"/>
      <c r="F10876" s="83"/>
    </row>
    <row r="10877" spans="1:6" s="182" customFormat="1">
      <c r="A10877" s="80"/>
      <c r="B10877" s="177"/>
      <c r="C10877" s="82"/>
      <c r="D10877" s="83"/>
      <c r="E10877" s="83"/>
      <c r="F10877" s="83"/>
    </row>
    <row r="10878" spans="1:6" s="182" customFormat="1">
      <c r="A10878" s="80"/>
      <c r="B10878" s="177"/>
      <c r="C10878" s="82"/>
      <c r="D10878" s="83"/>
      <c r="E10878" s="83"/>
      <c r="F10878" s="83"/>
    </row>
    <row r="10879" spans="1:6" s="182" customFormat="1">
      <c r="A10879" s="80"/>
      <c r="B10879" s="177"/>
      <c r="C10879" s="82"/>
      <c r="D10879" s="83"/>
      <c r="E10879" s="83"/>
      <c r="F10879" s="83"/>
    </row>
    <row r="10880" spans="1:6" s="182" customFormat="1">
      <c r="A10880" s="80"/>
      <c r="B10880" s="177"/>
      <c r="C10880" s="82"/>
      <c r="D10880" s="83"/>
      <c r="E10880" s="83"/>
      <c r="F10880" s="83"/>
    </row>
    <row r="10881" spans="1:6" s="182" customFormat="1">
      <c r="A10881" s="80"/>
      <c r="B10881" s="177"/>
      <c r="C10881" s="82"/>
      <c r="D10881" s="83"/>
      <c r="E10881" s="83"/>
      <c r="F10881" s="83"/>
    </row>
    <row r="10882" spans="1:6" s="182" customFormat="1">
      <c r="A10882" s="80"/>
      <c r="B10882" s="177"/>
      <c r="C10882" s="82"/>
      <c r="D10882" s="83"/>
      <c r="E10882" s="83"/>
      <c r="F10882" s="83"/>
    </row>
    <row r="10883" spans="1:6" s="182" customFormat="1">
      <c r="A10883" s="80"/>
      <c r="B10883" s="177"/>
      <c r="C10883" s="82"/>
      <c r="D10883" s="83"/>
      <c r="E10883" s="83"/>
      <c r="F10883" s="83"/>
    </row>
    <row r="10884" spans="1:6" s="182" customFormat="1">
      <c r="A10884" s="80"/>
      <c r="B10884" s="177"/>
      <c r="C10884" s="82"/>
      <c r="D10884" s="83"/>
      <c r="E10884" s="83"/>
      <c r="F10884" s="83"/>
    </row>
    <row r="10885" spans="1:6" s="182" customFormat="1">
      <c r="A10885" s="80"/>
      <c r="B10885" s="177"/>
      <c r="C10885" s="82"/>
      <c r="D10885" s="83"/>
      <c r="E10885" s="83"/>
      <c r="F10885" s="83"/>
    </row>
    <row r="10886" spans="1:6" s="182" customFormat="1">
      <c r="A10886" s="80"/>
      <c r="B10886" s="177"/>
      <c r="C10886" s="82"/>
      <c r="D10886" s="83"/>
      <c r="E10886" s="83"/>
      <c r="F10886" s="83"/>
    </row>
    <row r="10887" spans="1:6" s="182" customFormat="1">
      <c r="A10887" s="80"/>
      <c r="B10887" s="177"/>
      <c r="C10887" s="82"/>
      <c r="D10887" s="83"/>
      <c r="E10887" s="83"/>
      <c r="F10887" s="83"/>
    </row>
    <row r="10888" spans="1:6" s="182" customFormat="1">
      <c r="A10888" s="80"/>
      <c r="B10888" s="177"/>
      <c r="C10888" s="82"/>
      <c r="D10888" s="83"/>
      <c r="E10888" s="83"/>
      <c r="F10888" s="83"/>
    </row>
    <row r="10889" spans="1:6" s="182" customFormat="1">
      <c r="A10889" s="80"/>
      <c r="B10889" s="177"/>
      <c r="C10889" s="82"/>
      <c r="D10889" s="83"/>
      <c r="E10889" s="83"/>
      <c r="F10889" s="83"/>
    </row>
    <row r="10890" spans="1:6" s="182" customFormat="1">
      <c r="A10890" s="80"/>
      <c r="B10890" s="177"/>
      <c r="C10890" s="82"/>
      <c r="D10890" s="83"/>
      <c r="E10890" s="83"/>
      <c r="F10890" s="83"/>
    </row>
    <row r="10891" spans="1:6" s="182" customFormat="1">
      <c r="A10891" s="80"/>
      <c r="B10891" s="177"/>
      <c r="C10891" s="82"/>
      <c r="D10891" s="83"/>
      <c r="E10891" s="83"/>
      <c r="F10891" s="83"/>
    </row>
    <row r="10892" spans="1:6" s="182" customFormat="1">
      <c r="A10892" s="80"/>
      <c r="B10892" s="177"/>
      <c r="C10892" s="82"/>
      <c r="D10892" s="83"/>
      <c r="E10892" s="83"/>
      <c r="F10892" s="83"/>
    </row>
    <row r="10893" spans="1:6" s="182" customFormat="1">
      <c r="A10893" s="80"/>
      <c r="B10893" s="177"/>
      <c r="C10893" s="82"/>
      <c r="D10893" s="83"/>
      <c r="E10893" s="83"/>
      <c r="F10893" s="83"/>
    </row>
    <row r="10894" spans="1:6" s="182" customFormat="1">
      <c r="A10894" s="80"/>
      <c r="B10894" s="177"/>
      <c r="C10894" s="82"/>
      <c r="D10894" s="83"/>
      <c r="E10894" s="83"/>
      <c r="F10894" s="83"/>
    </row>
    <row r="10895" spans="1:6" s="182" customFormat="1">
      <c r="A10895" s="80"/>
      <c r="B10895" s="177"/>
      <c r="C10895" s="82"/>
      <c r="D10895" s="83"/>
      <c r="E10895" s="83"/>
      <c r="F10895" s="83"/>
    </row>
    <row r="10896" spans="1:6" s="182" customFormat="1">
      <c r="A10896" s="80"/>
      <c r="B10896" s="177"/>
      <c r="C10896" s="82"/>
      <c r="D10896" s="83"/>
      <c r="E10896" s="83"/>
      <c r="F10896" s="83"/>
    </row>
    <row r="10897" spans="1:6" s="182" customFormat="1">
      <c r="A10897" s="80"/>
      <c r="B10897" s="177"/>
      <c r="C10897" s="82"/>
      <c r="D10897" s="83"/>
      <c r="E10897" s="83"/>
      <c r="F10897" s="83"/>
    </row>
    <row r="10898" spans="1:6" s="182" customFormat="1">
      <c r="A10898" s="80"/>
      <c r="B10898" s="177"/>
      <c r="C10898" s="82"/>
      <c r="D10898" s="83"/>
      <c r="E10898" s="83"/>
      <c r="F10898" s="83"/>
    </row>
    <row r="10899" spans="1:6" s="182" customFormat="1">
      <c r="A10899" s="80"/>
      <c r="B10899" s="177"/>
      <c r="C10899" s="82"/>
      <c r="D10899" s="83"/>
      <c r="E10899" s="83"/>
      <c r="F10899" s="83"/>
    </row>
    <row r="10900" spans="1:6" s="182" customFormat="1">
      <c r="A10900" s="80"/>
      <c r="B10900" s="177"/>
      <c r="C10900" s="82"/>
      <c r="D10900" s="83"/>
      <c r="E10900" s="83"/>
      <c r="F10900" s="83"/>
    </row>
    <row r="10901" spans="1:6" s="182" customFormat="1">
      <c r="A10901" s="80"/>
      <c r="B10901" s="177"/>
      <c r="C10901" s="82"/>
      <c r="D10901" s="83"/>
      <c r="E10901" s="83"/>
      <c r="F10901" s="83"/>
    </row>
    <row r="10902" spans="1:6" s="182" customFormat="1">
      <c r="A10902" s="80"/>
      <c r="B10902" s="177"/>
      <c r="C10902" s="82"/>
      <c r="D10902" s="83"/>
      <c r="E10902" s="83"/>
      <c r="F10902" s="83"/>
    </row>
    <row r="10903" spans="1:6" s="182" customFormat="1">
      <c r="A10903" s="80"/>
      <c r="B10903" s="177"/>
      <c r="C10903" s="82"/>
      <c r="D10903" s="83"/>
      <c r="E10903" s="83"/>
      <c r="F10903" s="83"/>
    </row>
    <row r="10904" spans="1:6" s="182" customFormat="1">
      <c r="A10904" s="80"/>
      <c r="B10904" s="177"/>
      <c r="C10904" s="82"/>
      <c r="D10904" s="83"/>
      <c r="E10904" s="83"/>
      <c r="F10904" s="83"/>
    </row>
    <row r="10905" spans="1:6" s="182" customFormat="1">
      <c r="A10905" s="80"/>
      <c r="B10905" s="177"/>
      <c r="C10905" s="82"/>
      <c r="D10905" s="83"/>
      <c r="E10905" s="83"/>
      <c r="F10905" s="83"/>
    </row>
    <row r="10906" spans="1:6" s="182" customFormat="1">
      <c r="A10906" s="80"/>
      <c r="B10906" s="177"/>
      <c r="C10906" s="82"/>
      <c r="D10906" s="83"/>
      <c r="E10906" s="83"/>
      <c r="F10906" s="83"/>
    </row>
    <row r="10907" spans="1:6" s="182" customFormat="1">
      <c r="A10907" s="80"/>
      <c r="B10907" s="177"/>
      <c r="C10907" s="82"/>
      <c r="D10907" s="83"/>
      <c r="E10907" s="83"/>
      <c r="F10907" s="83"/>
    </row>
    <row r="10908" spans="1:6" s="182" customFormat="1">
      <c r="A10908" s="80"/>
      <c r="B10908" s="177"/>
      <c r="C10908" s="82"/>
      <c r="D10908" s="83"/>
      <c r="E10908" s="83"/>
      <c r="F10908" s="83"/>
    </row>
    <row r="10909" spans="1:6" s="182" customFormat="1">
      <c r="A10909" s="80"/>
      <c r="B10909" s="177"/>
      <c r="C10909" s="82"/>
      <c r="D10909" s="83"/>
      <c r="E10909" s="83"/>
      <c r="F10909" s="83"/>
    </row>
    <row r="10910" spans="1:6" s="182" customFormat="1">
      <c r="A10910" s="80"/>
      <c r="B10910" s="177"/>
      <c r="C10910" s="82"/>
      <c r="D10910" s="83"/>
      <c r="E10910" s="83"/>
      <c r="F10910" s="83"/>
    </row>
    <row r="10911" spans="1:6" s="182" customFormat="1">
      <c r="A10911" s="80"/>
      <c r="B10911" s="177"/>
      <c r="C10911" s="82"/>
      <c r="D10911" s="83"/>
      <c r="E10911" s="83"/>
      <c r="F10911" s="83"/>
    </row>
    <row r="10912" spans="1:6" s="182" customFormat="1">
      <c r="A10912" s="80"/>
      <c r="B10912" s="177"/>
      <c r="C10912" s="82"/>
      <c r="D10912" s="83"/>
      <c r="E10912" s="83"/>
      <c r="F10912" s="83"/>
    </row>
    <row r="10913" spans="1:6" s="182" customFormat="1">
      <c r="A10913" s="80"/>
      <c r="B10913" s="177"/>
      <c r="C10913" s="82"/>
      <c r="D10913" s="83"/>
      <c r="E10913" s="83"/>
      <c r="F10913" s="83"/>
    </row>
    <row r="10914" spans="1:6" s="182" customFormat="1">
      <c r="A10914" s="80"/>
      <c r="B10914" s="177"/>
      <c r="C10914" s="82"/>
      <c r="D10914" s="83"/>
      <c r="E10914" s="83"/>
      <c r="F10914" s="83"/>
    </row>
    <row r="10915" spans="1:6" s="182" customFormat="1">
      <c r="A10915" s="80"/>
      <c r="B10915" s="177"/>
      <c r="C10915" s="82"/>
      <c r="D10915" s="83"/>
      <c r="E10915" s="83"/>
      <c r="F10915" s="83"/>
    </row>
    <row r="10916" spans="1:6" s="182" customFormat="1">
      <c r="A10916" s="80"/>
      <c r="B10916" s="177"/>
      <c r="C10916" s="82"/>
      <c r="D10916" s="83"/>
      <c r="E10916" s="83"/>
      <c r="F10916" s="83"/>
    </row>
    <row r="10917" spans="1:6" s="182" customFormat="1">
      <c r="A10917" s="80"/>
      <c r="B10917" s="177"/>
      <c r="C10917" s="82"/>
      <c r="D10917" s="83"/>
      <c r="E10917" s="83"/>
      <c r="F10917" s="83"/>
    </row>
    <row r="10918" spans="1:6" s="182" customFormat="1">
      <c r="A10918" s="80"/>
      <c r="B10918" s="177"/>
      <c r="C10918" s="82"/>
      <c r="D10918" s="83"/>
      <c r="E10918" s="83"/>
      <c r="F10918" s="83"/>
    </row>
    <row r="10919" spans="1:6" s="182" customFormat="1">
      <c r="A10919" s="80"/>
      <c r="B10919" s="177"/>
      <c r="C10919" s="82"/>
      <c r="D10919" s="83"/>
      <c r="E10919" s="83"/>
      <c r="F10919" s="83"/>
    </row>
    <row r="10920" spans="1:6" s="182" customFormat="1">
      <c r="A10920" s="80"/>
      <c r="B10920" s="177"/>
      <c r="C10920" s="82"/>
      <c r="D10920" s="83"/>
      <c r="E10920" s="83"/>
      <c r="F10920" s="83"/>
    </row>
    <row r="10921" spans="1:6" s="182" customFormat="1">
      <c r="A10921" s="80"/>
      <c r="B10921" s="177"/>
      <c r="C10921" s="82"/>
      <c r="D10921" s="83"/>
      <c r="E10921" s="83"/>
      <c r="F10921" s="83"/>
    </row>
    <row r="10922" spans="1:6" s="182" customFormat="1">
      <c r="A10922" s="80"/>
      <c r="B10922" s="177"/>
      <c r="C10922" s="82"/>
      <c r="D10922" s="83"/>
      <c r="E10922" s="83"/>
      <c r="F10922" s="83"/>
    </row>
    <row r="10923" spans="1:6" s="182" customFormat="1">
      <c r="A10923" s="80"/>
      <c r="B10923" s="177"/>
      <c r="C10923" s="82"/>
      <c r="D10923" s="83"/>
      <c r="E10923" s="83"/>
      <c r="F10923" s="83"/>
    </row>
    <row r="10924" spans="1:6" s="182" customFormat="1">
      <c r="A10924" s="80"/>
      <c r="B10924" s="177"/>
      <c r="C10924" s="82"/>
      <c r="D10924" s="83"/>
      <c r="E10924" s="83"/>
      <c r="F10924" s="83"/>
    </row>
    <row r="10925" spans="1:6" s="182" customFormat="1">
      <c r="A10925" s="80"/>
      <c r="B10925" s="177"/>
      <c r="C10925" s="82"/>
      <c r="D10925" s="83"/>
      <c r="E10925" s="83"/>
      <c r="F10925" s="83"/>
    </row>
    <row r="10926" spans="1:6" s="182" customFormat="1">
      <c r="A10926" s="80"/>
      <c r="B10926" s="177"/>
      <c r="C10926" s="82"/>
      <c r="D10926" s="83"/>
      <c r="E10926" s="83"/>
      <c r="F10926" s="83"/>
    </row>
    <row r="10927" spans="1:6" s="182" customFormat="1">
      <c r="A10927" s="80"/>
      <c r="B10927" s="177"/>
      <c r="C10927" s="82"/>
      <c r="D10927" s="83"/>
      <c r="E10927" s="83"/>
      <c r="F10927" s="83"/>
    </row>
    <row r="10928" spans="1:6" s="182" customFormat="1">
      <c r="A10928" s="80"/>
      <c r="B10928" s="177"/>
      <c r="C10928" s="82"/>
      <c r="D10928" s="83"/>
      <c r="E10928" s="83"/>
      <c r="F10928" s="83"/>
    </row>
    <row r="10929" spans="1:6" s="182" customFormat="1">
      <c r="A10929" s="80"/>
      <c r="B10929" s="177"/>
      <c r="C10929" s="82"/>
      <c r="D10929" s="83"/>
      <c r="E10929" s="83"/>
      <c r="F10929" s="83"/>
    </row>
    <row r="10930" spans="1:6" s="182" customFormat="1">
      <c r="A10930" s="80"/>
      <c r="B10930" s="177"/>
      <c r="C10930" s="82"/>
      <c r="D10930" s="83"/>
      <c r="E10930" s="83"/>
      <c r="F10930" s="83"/>
    </row>
    <row r="10931" spans="1:6" s="182" customFormat="1">
      <c r="A10931" s="80"/>
      <c r="B10931" s="177"/>
      <c r="C10931" s="82"/>
      <c r="D10931" s="83"/>
      <c r="E10931" s="83"/>
      <c r="F10931" s="83"/>
    </row>
    <row r="10932" spans="1:6" s="182" customFormat="1">
      <c r="A10932" s="80"/>
      <c r="B10932" s="177"/>
      <c r="C10932" s="82"/>
      <c r="D10932" s="83"/>
      <c r="E10932" s="83"/>
      <c r="F10932" s="83"/>
    </row>
    <row r="10933" spans="1:6" s="182" customFormat="1">
      <c r="A10933" s="80"/>
      <c r="B10933" s="177"/>
      <c r="C10933" s="82"/>
      <c r="D10933" s="83"/>
      <c r="E10933" s="83"/>
      <c r="F10933" s="83"/>
    </row>
    <row r="10934" spans="1:6" s="182" customFormat="1">
      <c r="A10934" s="80"/>
      <c r="B10934" s="177"/>
      <c r="C10934" s="82"/>
      <c r="D10934" s="83"/>
      <c r="E10934" s="83"/>
      <c r="F10934" s="83"/>
    </row>
    <row r="10935" spans="1:6" s="182" customFormat="1">
      <c r="A10935" s="80"/>
      <c r="B10935" s="177"/>
      <c r="C10935" s="82"/>
      <c r="D10935" s="83"/>
      <c r="E10935" s="83"/>
      <c r="F10935" s="83"/>
    </row>
    <row r="10936" spans="1:6" s="182" customFormat="1">
      <c r="A10936" s="80"/>
      <c r="B10936" s="177"/>
      <c r="C10936" s="82"/>
      <c r="D10936" s="83"/>
      <c r="E10936" s="83"/>
      <c r="F10936" s="83"/>
    </row>
    <row r="10937" spans="1:6" s="182" customFormat="1">
      <c r="A10937" s="80"/>
      <c r="B10937" s="177"/>
      <c r="C10937" s="82"/>
      <c r="D10937" s="83"/>
      <c r="E10937" s="83"/>
      <c r="F10937" s="83"/>
    </row>
    <row r="10938" spans="1:6" s="182" customFormat="1">
      <c r="A10938" s="80"/>
      <c r="B10938" s="177"/>
      <c r="C10938" s="82"/>
      <c r="D10938" s="83"/>
      <c r="E10938" s="83"/>
      <c r="F10938" s="83"/>
    </row>
    <row r="10939" spans="1:6" s="182" customFormat="1">
      <c r="A10939" s="80"/>
      <c r="B10939" s="177"/>
      <c r="C10939" s="82"/>
      <c r="D10939" s="83"/>
      <c r="E10939" s="83"/>
      <c r="F10939" s="83"/>
    </row>
    <row r="10940" spans="1:6" s="182" customFormat="1">
      <c r="A10940" s="80"/>
      <c r="B10940" s="177"/>
      <c r="C10940" s="82"/>
      <c r="D10940" s="83"/>
      <c r="E10940" s="83"/>
      <c r="F10940" s="83"/>
    </row>
    <row r="10941" spans="1:6" s="182" customFormat="1">
      <c r="A10941" s="80"/>
      <c r="B10941" s="177"/>
      <c r="C10941" s="82"/>
      <c r="D10941" s="83"/>
      <c r="E10941" s="83"/>
      <c r="F10941" s="83"/>
    </row>
    <row r="10942" spans="1:6" s="182" customFormat="1">
      <c r="A10942" s="80"/>
      <c r="B10942" s="177"/>
      <c r="C10942" s="82"/>
      <c r="D10942" s="83"/>
      <c r="E10942" s="83"/>
      <c r="F10942" s="83"/>
    </row>
    <row r="10943" spans="1:6" s="182" customFormat="1">
      <c r="A10943" s="80"/>
      <c r="B10943" s="177"/>
      <c r="C10943" s="82"/>
      <c r="D10943" s="83"/>
      <c r="E10943" s="83"/>
      <c r="F10943" s="83"/>
    </row>
    <row r="10944" spans="1:6" s="182" customFormat="1">
      <c r="A10944" s="80"/>
      <c r="B10944" s="177"/>
      <c r="C10944" s="82"/>
      <c r="D10944" s="83"/>
      <c r="E10944" s="83"/>
      <c r="F10944" s="83"/>
    </row>
    <row r="10945" spans="1:6" s="182" customFormat="1">
      <c r="A10945" s="80"/>
      <c r="B10945" s="177"/>
      <c r="C10945" s="82"/>
      <c r="D10945" s="83"/>
      <c r="E10945" s="83"/>
      <c r="F10945" s="83"/>
    </row>
    <row r="10946" spans="1:6" s="182" customFormat="1">
      <c r="A10946" s="80"/>
      <c r="B10946" s="177"/>
      <c r="C10946" s="82"/>
      <c r="D10946" s="83"/>
      <c r="E10946" s="83"/>
      <c r="F10946" s="83"/>
    </row>
    <row r="10947" spans="1:6" s="182" customFormat="1">
      <c r="A10947" s="80"/>
      <c r="B10947" s="177"/>
      <c r="C10947" s="82"/>
      <c r="D10947" s="83"/>
      <c r="E10947" s="83"/>
      <c r="F10947" s="83"/>
    </row>
    <row r="10948" spans="1:6" s="182" customFormat="1">
      <c r="A10948" s="80"/>
      <c r="B10948" s="177"/>
      <c r="C10948" s="82"/>
      <c r="D10948" s="83"/>
      <c r="E10948" s="83"/>
      <c r="F10948" s="83"/>
    </row>
    <row r="10949" spans="1:6" s="182" customFormat="1">
      <c r="A10949" s="80"/>
      <c r="B10949" s="177"/>
      <c r="C10949" s="82"/>
      <c r="D10949" s="83"/>
      <c r="E10949" s="83"/>
      <c r="F10949" s="83"/>
    </row>
    <row r="10950" spans="1:6" s="182" customFormat="1">
      <c r="A10950" s="80"/>
      <c r="B10950" s="177"/>
      <c r="C10950" s="82"/>
      <c r="D10950" s="83"/>
      <c r="E10950" s="83"/>
      <c r="F10950" s="83"/>
    </row>
    <row r="10951" spans="1:6" s="182" customFormat="1">
      <c r="A10951" s="80"/>
      <c r="B10951" s="177"/>
      <c r="C10951" s="82"/>
      <c r="D10951" s="83"/>
      <c r="E10951" s="83"/>
      <c r="F10951" s="83"/>
    </row>
    <row r="10952" spans="1:6" s="182" customFormat="1">
      <c r="A10952" s="80"/>
      <c r="B10952" s="177"/>
      <c r="C10952" s="82"/>
      <c r="D10952" s="83"/>
      <c r="E10952" s="83"/>
      <c r="F10952" s="83"/>
    </row>
    <row r="10953" spans="1:6" s="182" customFormat="1">
      <c r="A10953" s="80"/>
      <c r="B10953" s="177"/>
      <c r="C10953" s="82"/>
      <c r="D10953" s="83"/>
      <c r="E10953" s="83"/>
      <c r="F10953" s="83"/>
    </row>
    <row r="10954" spans="1:6" s="182" customFormat="1">
      <c r="A10954" s="80"/>
      <c r="B10954" s="177"/>
      <c r="C10954" s="82"/>
      <c r="D10954" s="83"/>
      <c r="E10954" s="83"/>
      <c r="F10954" s="83"/>
    </row>
    <row r="10955" spans="1:6" s="182" customFormat="1">
      <c r="A10955" s="80"/>
      <c r="B10955" s="177"/>
      <c r="C10955" s="82"/>
      <c r="D10955" s="83"/>
      <c r="E10955" s="83"/>
      <c r="F10955" s="83"/>
    </row>
    <row r="10956" spans="1:6" s="182" customFormat="1">
      <c r="A10956" s="80"/>
      <c r="B10956" s="177"/>
      <c r="C10956" s="82"/>
      <c r="D10956" s="83"/>
      <c r="E10956" s="83"/>
      <c r="F10956" s="83"/>
    </row>
    <row r="10957" spans="1:6" s="182" customFormat="1">
      <c r="A10957" s="80"/>
      <c r="B10957" s="177"/>
      <c r="C10957" s="82"/>
      <c r="D10957" s="83"/>
      <c r="E10957" s="83"/>
      <c r="F10957" s="83"/>
    </row>
    <row r="10958" spans="1:6" s="182" customFormat="1">
      <c r="A10958" s="80"/>
      <c r="B10958" s="177"/>
      <c r="C10958" s="82"/>
      <c r="D10958" s="83"/>
      <c r="E10958" s="83"/>
      <c r="F10958" s="83"/>
    </row>
    <row r="10959" spans="1:6" s="182" customFormat="1">
      <c r="A10959" s="80"/>
      <c r="B10959" s="177"/>
      <c r="C10959" s="82"/>
      <c r="D10959" s="83"/>
      <c r="E10959" s="83"/>
      <c r="F10959" s="83"/>
    </row>
    <row r="10960" spans="1:6" s="182" customFormat="1">
      <c r="A10960" s="80"/>
      <c r="B10960" s="177"/>
      <c r="C10960" s="82"/>
      <c r="D10960" s="83"/>
      <c r="E10960" s="83"/>
      <c r="F10960" s="83"/>
    </row>
    <row r="10961" spans="1:6" s="182" customFormat="1">
      <c r="A10961" s="80"/>
      <c r="B10961" s="177"/>
      <c r="C10961" s="82"/>
      <c r="D10961" s="83"/>
      <c r="E10961" s="83"/>
      <c r="F10961" s="83"/>
    </row>
    <row r="10962" spans="1:6" s="182" customFormat="1">
      <c r="A10962" s="80"/>
      <c r="B10962" s="177"/>
      <c r="C10962" s="82"/>
      <c r="D10962" s="83"/>
      <c r="E10962" s="83"/>
      <c r="F10962" s="83"/>
    </row>
    <row r="10963" spans="1:6" s="182" customFormat="1">
      <c r="A10963" s="80"/>
      <c r="B10963" s="177"/>
      <c r="C10963" s="82"/>
      <c r="D10963" s="83"/>
      <c r="E10963" s="83"/>
      <c r="F10963" s="83"/>
    </row>
    <row r="10964" spans="1:6" s="182" customFormat="1">
      <c r="A10964" s="80"/>
      <c r="B10964" s="177"/>
      <c r="C10964" s="82"/>
      <c r="D10964" s="83"/>
      <c r="E10964" s="83"/>
      <c r="F10964" s="83"/>
    </row>
    <row r="10965" spans="1:6" s="182" customFormat="1">
      <c r="A10965" s="80"/>
      <c r="B10965" s="177"/>
      <c r="C10965" s="82"/>
      <c r="D10965" s="83"/>
      <c r="E10965" s="83"/>
      <c r="F10965" s="83"/>
    </row>
    <row r="10966" spans="1:6" s="182" customFormat="1">
      <c r="A10966" s="80"/>
      <c r="B10966" s="177"/>
      <c r="C10966" s="82"/>
      <c r="D10966" s="83"/>
      <c r="E10966" s="83"/>
      <c r="F10966" s="83"/>
    </row>
    <row r="10967" spans="1:6" s="182" customFormat="1">
      <c r="A10967" s="80"/>
      <c r="B10967" s="177"/>
      <c r="C10967" s="82"/>
      <c r="D10967" s="83"/>
      <c r="E10967" s="83"/>
      <c r="F10967" s="83"/>
    </row>
    <row r="10968" spans="1:6" s="182" customFormat="1">
      <c r="A10968" s="80"/>
      <c r="B10968" s="177"/>
      <c r="C10968" s="82"/>
      <c r="D10968" s="83"/>
      <c r="E10968" s="83"/>
      <c r="F10968" s="83"/>
    </row>
    <row r="10969" spans="1:6" s="182" customFormat="1">
      <c r="A10969" s="80"/>
      <c r="B10969" s="177"/>
      <c r="C10969" s="82"/>
      <c r="D10969" s="83"/>
      <c r="E10969" s="83"/>
      <c r="F10969" s="83"/>
    </row>
    <row r="10970" spans="1:6" s="182" customFormat="1">
      <c r="A10970" s="80"/>
      <c r="B10970" s="177"/>
      <c r="C10970" s="82"/>
      <c r="D10970" s="83"/>
      <c r="E10970" s="83"/>
      <c r="F10970" s="83"/>
    </row>
    <row r="10971" spans="1:6" s="182" customFormat="1">
      <c r="A10971" s="80"/>
      <c r="B10971" s="177"/>
      <c r="C10971" s="82"/>
      <c r="D10971" s="83"/>
      <c r="E10971" s="83"/>
      <c r="F10971" s="83"/>
    </row>
    <row r="10972" spans="1:6" s="182" customFormat="1">
      <c r="A10972" s="80"/>
      <c r="B10972" s="177"/>
      <c r="C10972" s="82"/>
      <c r="D10972" s="83"/>
      <c r="E10972" s="83"/>
      <c r="F10972" s="83"/>
    </row>
    <row r="10973" spans="1:6" s="182" customFormat="1">
      <c r="A10973" s="80"/>
      <c r="B10973" s="177"/>
      <c r="C10973" s="82"/>
      <c r="D10973" s="83"/>
      <c r="E10973" s="83"/>
      <c r="F10973" s="83"/>
    </row>
    <row r="10974" spans="1:6" s="182" customFormat="1">
      <c r="A10974" s="80"/>
      <c r="B10974" s="177"/>
      <c r="C10974" s="82"/>
      <c r="D10974" s="83"/>
      <c r="E10974" s="83"/>
      <c r="F10974" s="83"/>
    </row>
    <row r="10975" spans="1:6" s="182" customFormat="1">
      <c r="A10975" s="80"/>
      <c r="B10975" s="177"/>
      <c r="C10975" s="82"/>
      <c r="D10975" s="83"/>
      <c r="E10975" s="83"/>
      <c r="F10975" s="83"/>
    </row>
    <row r="10976" spans="1:6" s="182" customFormat="1">
      <c r="A10976" s="80"/>
      <c r="B10976" s="177"/>
      <c r="C10976" s="82"/>
      <c r="D10976" s="83"/>
      <c r="E10976" s="83"/>
      <c r="F10976" s="83"/>
    </row>
    <row r="10977" spans="1:6" s="182" customFormat="1">
      <c r="A10977" s="80"/>
      <c r="B10977" s="177"/>
      <c r="C10977" s="82"/>
      <c r="D10977" s="83"/>
      <c r="E10977" s="83"/>
      <c r="F10977" s="83"/>
    </row>
    <row r="10978" spans="1:6" s="182" customFormat="1">
      <c r="A10978" s="80"/>
      <c r="B10978" s="177"/>
      <c r="C10978" s="82"/>
      <c r="D10978" s="83"/>
      <c r="E10978" s="83"/>
      <c r="F10978" s="83"/>
    </row>
    <row r="10979" spans="1:6" s="182" customFormat="1">
      <c r="A10979" s="80"/>
      <c r="B10979" s="177"/>
      <c r="C10979" s="82"/>
      <c r="D10979" s="83"/>
      <c r="E10979" s="83"/>
      <c r="F10979" s="83"/>
    </row>
    <row r="10980" spans="1:6" s="182" customFormat="1">
      <c r="A10980" s="80"/>
      <c r="B10980" s="177"/>
      <c r="C10980" s="82"/>
      <c r="D10980" s="83"/>
      <c r="E10980" s="83"/>
      <c r="F10980" s="83"/>
    </row>
    <row r="10981" spans="1:6" s="182" customFormat="1">
      <c r="A10981" s="80"/>
      <c r="B10981" s="177"/>
      <c r="C10981" s="82"/>
      <c r="D10981" s="83"/>
      <c r="E10981" s="83"/>
      <c r="F10981" s="83"/>
    </row>
    <row r="10982" spans="1:6" s="182" customFormat="1">
      <c r="A10982" s="80"/>
      <c r="B10982" s="177"/>
      <c r="C10982" s="82"/>
      <c r="D10982" s="83"/>
      <c r="E10982" s="83"/>
      <c r="F10982" s="83"/>
    </row>
    <row r="10983" spans="1:6" s="182" customFormat="1">
      <c r="A10983" s="80"/>
      <c r="B10983" s="177"/>
      <c r="C10983" s="82"/>
      <c r="D10983" s="83"/>
      <c r="E10983" s="83"/>
      <c r="F10983" s="83"/>
    </row>
    <row r="10984" spans="1:6" s="182" customFormat="1">
      <c r="A10984" s="80"/>
      <c r="B10984" s="177"/>
      <c r="C10984" s="82"/>
      <c r="D10984" s="83"/>
      <c r="E10984" s="83"/>
      <c r="F10984" s="83"/>
    </row>
    <row r="10985" spans="1:6" s="182" customFormat="1">
      <c r="A10985" s="80"/>
      <c r="B10985" s="177"/>
      <c r="C10985" s="82"/>
      <c r="D10985" s="83"/>
      <c r="E10985" s="83"/>
      <c r="F10985" s="83"/>
    </row>
    <row r="10986" spans="1:6" s="182" customFormat="1">
      <c r="A10986" s="80"/>
      <c r="B10986" s="177"/>
      <c r="C10986" s="82"/>
      <c r="D10986" s="83"/>
      <c r="E10986" s="83"/>
      <c r="F10986" s="83"/>
    </row>
    <row r="10987" spans="1:6" s="182" customFormat="1">
      <c r="A10987" s="80"/>
      <c r="B10987" s="177"/>
      <c r="C10987" s="82"/>
      <c r="D10987" s="83"/>
      <c r="E10987" s="83"/>
      <c r="F10987" s="83"/>
    </row>
    <row r="10988" spans="1:6" s="182" customFormat="1">
      <c r="A10988" s="80"/>
      <c r="B10988" s="177"/>
      <c r="C10988" s="82"/>
      <c r="D10988" s="83"/>
      <c r="E10988" s="83"/>
      <c r="F10988" s="83"/>
    </row>
    <row r="10989" spans="1:6" s="182" customFormat="1">
      <c r="A10989" s="80"/>
      <c r="B10989" s="177"/>
      <c r="C10989" s="82"/>
      <c r="D10989" s="83"/>
      <c r="E10989" s="83"/>
      <c r="F10989" s="83"/>
    </row>
    <row r="10990" spans="1:6" s="182" customFormat="1">
      <c r="A10990" s="80"/>
      <c r="B10990" s="177"/>
      <c r="C10990" s="82"/>
      <c r="D10990" s="83"/>
      <c r="E10990" s="83"/>
      <c r="F10990" s="83"/>
    </row>
    <row r="10991" spans="1:6" s="182" customFormat="1">
      <c r="A10991" s="80"/>
      <c r="B10991" s="177"/>
      <c r="C10991" s="82"/>
      <c r="D10991" s="83"/>
      <c r="E10991" s="83"/>
      <c r="F10991" s="83"/>
    </row>
    <row r="10992" spans="1:6" s="182" customFormat="1">
      <c r="A10992" s="80"/>
      <c r="B10992" s="177"/>
      <c r="C10992" s="82"/>
      <c r="D10992" s="83"/>
      <c r="E10992" s="83"/>
      <c r="F10992" s="83"/>
    </row>
    <row r="10993" spans="1:6" s="182" customFormat="1">
      <c r="A10993" s="80"/>
      <c r="B10993" s="177"/>
      <c r="C10993" s="82"/>
      <c r="D10993" s="83"/>
      <c r="E10993" s="83"/>
      <c r="F10993" s="83"/>
    </row>
    <row r="10994" spans="1:6" s="182" customFormat="1">
      <c r="A10994" s="80"/>
      <c r="B10994" s="177"/>
      <c r="C10994" s="82"/>
      <c r="D10994" s="83"/>
      <c r="E10994" s="83"/>
      <c r="F10994" s="83"/>
    </row>
    <row r="10995" spans="1:6" s="182" customFormat="1">
      <c r="A10995" s="80"/>
      <c r="B10995" s="177"/>
      <c r="C10995" s="82"/>
      <c r="D10995" s="83"/>
      <c r="E10995" s="83"/>
      <c r="F10995" s="83"/>
    </row>
    <row r="10996" spans="1:6" s="182" customFormat="1">
      <c r="A10996" s="80"/>
      <c r="B10996" s="177"/>
      <c r="C10996" s="82"/>
      <c r="D10996" s="83"/>
      <c r="E10996" s="83"/>
      <c r="F10996" s="83"/>
    </row>
    <row r="10997" spans="1:6" s="182" customFormat="1">
      <c r="A10997" s="80"/>
      <c r="B10997" s="177"/>
      <c r="C10997" s="82"/>
      <c r="D10997" s="83"/>
      <c r="E10997" s="83"/>
      <c r="F10997" s="83"/>
    </row>
    <row r="10998" spans="1:6" s="182" customFormat="1">
      <c r="A10998" s="80"/>
      <c r="B10998" s="177"/>
      <c r="C10998" s="82"/>
      <c r="D10998" s="83"/>
      <c r="E10998" s="83"/>
      <c r="F10998" s="83"/>
    </row>
    <row r="10999" spans="1:6" s="182" customFormat="1">
      <c r="A10999" s="80"/>
      <c r="B10999" s="177"/>
      <c r="C10999" s="82"/>
      <c r="D10999" s="83"/>
      <c r="E10999" s="83"/>
      <c r="F10999" s="83"/>
    </row>
    <row r="11000" spans="1:6" s="182" customFormat="1">
      <c r="A11000" s="80"/>
      <c r="B11000" s="177"/>
      <c r="C11000" s="82"/>
      <c r="D11000" s="83"/>
      <c r="E11000" s="83"/>
      <c r="F11000" s="83"/>
    </row>
    <row r="11001" spans="1:6" s="182" customFormat="1">
      <c r="A11001" s="80"/>
      <c r="B11001" s="177"/>
      <c r="C11001" s="82"/>
      <c r="D11001" s="83"/>
      <c r="E11001" s="83"/>
      <c r="F11001" s="83"/>
    </row>
    <row r="11002" spans="1:6" s="182" customFormat="1">
      <c r="A11002" s="80"/>
      <c r="B11002" s="177"/>
      <c r="C11002" s="82"/>
      <c r="D11002" s="83"/>
      <c r="E11002" s="83"/>
      <c r="F11002" s="83"/>
    </row>
    <row r="11003" spans="1:6" s="182" customFormat="1">
      <c r="A11003" s="80"/>
      <c r="B11003" s="177"/>
      <c r="C11003" s="82"/>
      <c r="D11003" s="83"/>
      <c r="E11003" s="83"/>
      <c r="F11003" s="83"/>
    </row>
    <row r="11004" spans="1:6" s="182" customFormat="1">
      <c r="A11004" s="80"/>
      <c r="B11004" s="177"/>
      <c r="C11004" s="82"/>
      <c r="D11004" s="83"/>
      <c r="E11004" s="83"/>
      <c r="F11004" s="83"/>
    </row>
    <row r="11005" spans="1:6" s="182" customFormat="1">
      <c r="A11005" s="80"/>
      <c r="B11005" s="177"/>
      <c r="C11005" s="82"/>
      <c r="D11005" s="83"/>
      <c r="E11005" s="83"/>
      <c r="F11005" s="83"/>
    </row>
    <row r="11006" spans="1:6" s="182" customFormat="1">
      <c r="A11006" s="80"/>
      <c r="B11006" s="177"/>
      <c r="C11006" s="82"/>
      <c r="D11006" s="83"/>
      <c r="E11006" s="83"/>
      <c r="F11006" s="83"/>
    </row>
    <row r="11007" spans="1:6" s="182" customFormat="1">
      <c r="A11007" s="80"/>
      <c r="B11007" s="177"/>
      <c r="C11007" s="82"/>
      <c r="D11007" s="83"/>
      <c r="E11007" s="83"/>
      <c r="F11007" s="83"/>
    </row>
    <row r="11008" spans="1:6" s="182" customFormat="1">
      <c r="A11008" s="80"/>
      <c r="B11008" s="177"/>
      <c r="C11008" s="82"/>
      <c r="D11008" s="83"/>
      <c r="E11008" s="83"/>
      <c r="F11008" s="83"/>
    </row>
    <row r="11009" spans="1:6" s="182" customFormat="1">
      <c r="A11009" s="80"/>
      <c r="B11009" s="177"/>
      <c r="C11009" s="82"/>
      <c r="D11009" s="83"/>
      <c r="E11009" s="83"/>
      <c r="F11009" s="83"/>
    </row>
    <row r="11010" spans="1:6" s="182" customFormat="1">
      <c r="A11010" s="80"/>
      <c r="B11010" s="177"/>
      <c r="C11010" s="82"/>
      <c r="D11010" s="83"/>
      <c r="E11010" s="83"/>
      <c r="F11010" s="83"/>
    </row>
    <row r="11011" spans="1:6" s="182" customFormat="1">
      <c r="A11011" s="80"/>
      <c r="B11011" s="177"/>
      <c r="C11011" s="82"/>
      <c r="D11011" s="83"/>
      <c r="E11011" s="83"/>
      <c r="F11011" s="83"/>
    </row>
    <row r="11012" spans="1:6" s="182" customFormat="1">
      <c r="A11012" s="80"/>
      <c r="B11012" s="177"/>
      <c r="C11012" s="82"/>
      <c r="D11012" s="83"/>
      <c r="E11012" s="83"/>
      <c r="F11012" s="83"/>
    </row>
    <row r="11013" spans="1:6" s="182" customFormat="1">
      <c r="A11013" s="80"/>
      <c r="B11013" s="177"/>
      <c r="C11013" s="82"/>
      <c r="D11013" s="83"/>
      <c r="E11013" s="83"/>
      <c r="F11013" s="83"/>
    </row>
    <row r="11014" spans="1:6" s="182" customFormat="1">
      <c r="A11014" s="80"/>
      <c r="B11014" s="177"/>
      <c r="C11014" s="82"/>
      <c r="D11014" s="83"/>
      <c r="E11014" s="83"/>
      <c r="F11014" s="83"/>
    </row>
    <row r="11015" spans="1:6" s="182" customFormat="1">
      <c r="A11015" s="80"/>
      <c r="B11015" s="177"/>
      <c r="C11015" s="82"/>
      <c r="D11015" s="83"/>
      <c r="E11015" s="83"/>
      <c r="F11015" s="83"/>
    </row>
    <row r="11016" spans="1:6" s="182" customFormat="1">
      <c r="A11016" s="80"/>
      <c r="B11016" s="177"/>
      <c r="C11016" s="82"/>
      <c r="D11016" s="83"/>
      <c r="E11016" s="83"/>
      <c r="F11016" s="83"/>
    </row>
    <row r="11017" spans="1:6" s="182" customFormat="1">
      <c r="A11017" s="80"/>
      <c r="B11017" s="177"/>
      <c r="C11017" s="82"/>
      <c r="D11017" s="83"/>
      <c r="E11017" s="83"/>
      <c r="F11017" s="83"/>
    </row>
    <row r="11018" spans="1:6" s="182" customFormat="1">
      <c r="A11018" s="80"/>
      <c r="B11018" s="177"/>
      <c r="C11018" s="82"/>
      <c r="D11018" s="83"/>
      <c r="E11018" s="83"/>
      <c r="F11018" s="83"/>
    </row>
    <row r="11019" spans="1:6" s="182" customFormat="1">
      <c r="A11019" s="80"/>
      <c r="B11019" s="177"/>
      <c r="C11019" s="82"/>
      <c r="D11019" s="83"/>
      <c r="E11019" s="83"/>
      <c r="F11019" s="83"/>
    </row>
    <row r="11020" spans="1:6" s="182" customFormat="1">
      <c r="A11020" s="80"/>
      <c r="B11020" s="177"/>
      <c r="C11020" s="82"/>
      <c r="D11020" s="83"/>
      <c r="E11020" s="83"/>
      <c r="F11020" s="83"/>
    </row>
    <row r="11021" spans="1:6" s="182" customFormat="1">
      <c r="A11021" s="80"/>
      <c r="B11021" s="177"/>
      <c r="C11021" s="82"/>
      <c r="D11021" s="83"/>
      <c r="E11021" s="83"/>
      <c r="F11021" s="83"/>
    </row>
    <row r="11022" spans="1:6" s="182" customFormat="1">
      <c r="A11022" s="80"/>
      <c r="B11022" s="177"/>
      <c r="C11022" s="82"/>
      <c r="D11022" s="83"/>
      <c r="E11022" s="83"/>
      <c r="F11022" s="83"/>
    </row>
    <row r="11023" spans="1:6" s="182" customFormat="1">
      <c r="A11023" s="80"/>
      <c r="B11023" s="177"/>
      <c r="C11023" s="82"/>
      <c r="D11023" s="83"/>
      <c r="E11023" s="83"/>
      <c r="F11023" s="83"/>
    </row>
    <row r="11024" spans="1:6" s="182" customFormat="1">
      <c r="A11024" s="80"/>
      <c r="B11024" s="177"/>
      <c r="C11024" s="82"/>
      <c r="D11024" s="83"/>
      <c r="E11024" s="83"/>
      <c r="F11024" s="83"/>
    </row>
    <row r="11025" spans="1:6" s="182" customFormat="1">
      <c r="A11025" s="80"/>
      <c r="B11025" s="177"/>
      <c r="C11025" s="82"/>
      <c r="D11025" s="83"/>
      <c r="E11025" s="83"/>
      <c r="F11025" s="83"/>
    </row>
    <row r="11026" spans="1:6" s="182" customFormat="1">
      <c r="A11026" s="80"/>
      <c r="B11026" s="177"/>
      <c r="C11026" s="82"/>
      <c r="D11026" s="83"/>
      <c r="E11026" s="83"/>
      <c r="F11026" s="83"/>
    </row>
    <row r="11027" spans="1:6" s="182" customFormat="1">
      <c r="A11027" s="80"/>
      <c r="B11027" s="177"/>
      <c r="C11027" s="82"/>
      <c r="D11027" s="83"/>
      <c r="E11027" s="83"/>
      <c r="F11027" s="83"/>
    </row>
    <row r="11028" spans="1:6" s="182" customFormat="1">
      <c r="A11028" s="80"/>
      <c r="B11028" s="177"/>
      <c r="C11028" s="82"/>
      <c r="D11028" s="83"/>
      <c r="E11028" s="83"/>
      <c r="F11028" s="83"/>
    </row>
    <row r="11029" spans="1:6" s="182" customFormat="1">
      <c r="A11029" s="80"/>
      <c r="B11029" s="177"/>
      <c r="C11029" s="82"/>
      <c r="D11029" s="83"/>
      <c r="E11029" s="83"/>
      <c r="F11029" s="83"/>
    </row>
    <row r="11030" spans="1:6" s="182" customFormat="1">
      <c r="A11030" s="80"/>
      <c r="B11030" s="177"/>
      <c r="C11030" s="82"/>
      <c r="D11030" s="83"/>
      <c r="E11030" s="83"/>
      <c r="F11030" s="83"/>
    </row>
    <row r="11031" spans="1:6" s="182" customFormat="1">
      <c r="A11031" s="80"/>
      <c r="B11031" s="177"/>
      <c r="C11031" s="82"/>
      <c r="D11031" s="83"/>
      <c r="E11031" s="83"/>
      <c r="F11031" s="83"/>
    </row>
    <row r="11032" spans="1:6" s="182" customFormat="1">
      <c r="A11032" s="80"/>
      <c r="B11032" s="177"/>
      <c r="C11032" s="82"/>
      <c r="D11032" s="83"/>
      <c r="E11032" s="83"/>
      <c r="F11032" s="83"/>
    </row>
    <row r="11033" spans="1:6" s="182" customFormat="1">
      <c r="A11033" s="80"/>
      <c r="B11033" s="177"/>
      <c r="C11033" s="82"/>
      <c r="D11033" s="83"/>
      <c r="E11033" s="83"/>
      <c r="F11033" s="83"/>
    </row>
    <row r="11034" spans="1:6" s="182" customFormat="1">
      <c r="A11034" s="80"/>
      <c r="B11034" s="177"/>
      <c r="C11034" s="82"/>
      <c r="D11034" s="83"/>
      <c r="E11034" s="83"/>
      <c r="F11034" s="83"/>
    </row>
    <row r="11035" spans="1:6" s="182" customFormat="1">
      <c r="A11035" s="80"/>
      <c r="B11035" s="177"/>
      <c r="C11035" s="82"/>
      <c r="D11035" s="83"/>
      <c r="E11035" s="83"/>
      <c r="F11035" s="83"/>
    </row>
    <row r="11036" spans="1:6" s="182" customFormat="1">
      <c r="A11036" s="80"/>
      <c r="B11036" s="177"/>
      <c r="C11036" s="82"/>
      <c r="D11036" s="83"/>
      <c r="E11036" s="83"/>
      <c r="F11036" s="83"/>
    </row>
    <row r="11037" spans="1:6" s="182" customFormat="1">
      <c r="A11037" s="80"/>
      <c r="B11037" s="177"/>
      <c r="C11037" s="82"/>
      <c r="D11037" s="83"/>
      <c r="E11037" s="83"/>
      <c r="F11037" s="83"/>
    </row>
    <row r="11038" spans="1:6" s="182" customFormat="1">
      <c r="A11038" s="80"/>
      <c r="B11038" s="177"/>
      <c r="C11038" s="82"/>
      <c r="D11038" s="83"/>
      <c r="E11038" s="83"/>
      <c r="F11038" s="83"/>
    </row>
    <row r="11039" spans="1:6" s="182" customFormat="1">
      <c r="A11039" s="80"/>
      <c r="B11039" s="177"/>
      <c r="C11039" s="82"/>
      <c r="D11039" s="83"/>
      <c r="E11039" s="83"/>
      <c r="F11039" s="83"/>
    </row>
    <row r="11040" spans="1:6" s="182" customFormat="1">
      <c r="A11040" s="80"/>
      <c r="B11040" s="177"/>
      <c r="C11040" s="82"/>
      <c r="D11040" s="83"/>
      <c r="E11040" s="83"/>
      <c r="F11040" s="83"/>
    </row>
    <row r="11041" spans="1:6" s="182" customFormat="1">
      <c r="A11041" s="80"/>
      <c r="B11041" s="177"/>
      <c r="C11041" s="82"/>
      <c r="D11041" s="83"/>
      <c r="E11041" s="83"/>
      <c r="F11041" s="83"/>
    </row>
    <row r="11042" spans="1:6" s="182" customFormat="1">
      <c r="A11042" s="80"/>
      <c r="B11042" s="177"/>
      <c r="C11042" s="82"/>
      <c r="D11042" s="83"/>
      <c r="E11042" s="83"/>
      <c r="F11042" s="83"/>
    </row>
    <row r="11043" spans="1:6" s="182" customFormat="1">
      <c r="A11043" s="80"/>
      <c r="B11043" s="177"/>
      <c r="C11043" s="82"/>
      <c r="D11043" s="83"/>
      <c r="E11043" s="83"/>
      <c r="F11043" s="83"/>
    </row>
    <row r="11044" spans="1:6" s="182" customFormat="1">
      <c r="A11044" s="80"/>
      <c r="B11044" s="177"/>
      <c r="C11044" s="82"/>
      <c r="D11044" s="83"/>
      <c r="E11044" s="83"/>
      <c r="F11044" s="83"/>
    </row>
    <row r="11045" spans="1:6" s="182" customFormat="1">
      <c r="A11045" s="80"/>
      <c r="B11045" s="177"/>
      <c r="C11045" s="82"/>
      <c r="D11045" s="83"/>
      <c r="E11045" s="83"/>
      <c r="F11045" s="83"/>
    </row>
    <row r="11046" spans="1:6" s="182" customFormat="1">
      <c r="A11046" s="80"/>
      <c r="B11046" s="177"/>
      <c r="C11046" s="82"/>
      <c r="D11046" s="83"/>
      <c r="E11046" s="83"/>
      <c r="F11046" s="83"/>
    </row>
    <row r="11047" spans="1:6" s="182" customFormat="1">
      <c r="A11047" s="80"/>
      <c r="B11047" s="177"/>
      <c r="C11047" s="82"/>
      <c r="D11047" s="83"/>
      <c r="E11047" s="83"/>
      <c r="F11047" s="83"/>
    </row>
    <row r="11048" spans="1:6" s="182" customFormat="1">
      <c r="A11048" s="80"/>
      <c r="B11048" s="177"/>
      <c r="C11048" s="82"/>
      <c r="D11048" s="83"/>
      <c r="E11048" s="83"/>
      <c r="F11048" s="83"/>
    </row>
    <row r="11049" spans="1:6" s="182" customFormat="1">
      <c r="A11049" s="80"/>
      <c r="B11049" s="177"/>
      <c r="C11049" s="82"/>
      <c r="D11049" s="83"/>
      <c r="E11049" s="83"/>
      <c r="F11049" s="83"/>
    </row>
    <row r="11050" spans="1:6" s="182" customFormat="1">
      <c r="A11050" s="80"/>
      <c r="B11050" s="177"/>
      <c r="C11050" s="82"/>
      <c r="D11050" s="83"/>
      <c r="E11050" s="83"/>
      <c r="F11050" s="83"/>
    </row>
    <row r="11051" spans="1:6" s="182" customFormat="1">
      <c r="A11051" s="80"/>
      <c r="B11051" s="177"/>
      <c r="C11051" s="82"/>
      <c r="D11051" s="83"/>
      <c r="E11051" s="83"/>
      <c r="F11051" s="83"/>
    </row>
    <row r="11052" spans="1:6" s="182" customFormat="1">
      <c r="A11052" s="80"/>
      <c r="B11052" s="177"/>
      <c r="C11052" s="82"/>
      <c r="D11052" s="83"/>
      <c r="E11052" s="83"/>
      <c r="F11052" s="83"/>
    </row>
    <row r="11053" spans="1:6" s="182" customFormat="1">
      <c r="A11053" s="80"/>
      <c r="B11053" s="177"/>
      <c r="C11053" s="82"/>
      <c r="D11053" s="83"/>
      <c r="E11053" s="83"/>
      <c r="F11053" s="83"/>
    </row>
    <row r="11054" spans="1:6" s="182" customFormat="1">
      <c r="A11054" s="80"/>
      <c r="B11054" s="177"/>
      <c r="C11054" s="82"/>
      <c r="D11054" s="83"/>
      <c r="E11054" s="83"/>
      <c r="F11054" s="83"/>
    </row>
    <row r="11055" spans="1:6" s="182" customFormat="1">
      <c r="A11055" s="80"/>
      <c r="B11055" s="177"/>
      <c r="C11055" s="82"/>
      <c r="D11055" s="83"/>
      <c r="E11055" s="83"/>
      <c r="F11055" s="83"/>
    </row>
    <row r="11056" spans="1:6" s="182" customFormat="1">
      <c r="A11056" s="80"/>
      <c r="B11056" s="177"/>
      <c r="C11056" s="82"/>
      <c r="D11056" s="83"/>
      <c r="E11056" s="83"/>
      <c r="F11056" s="83"/>
    </row>
    <row r="11057" spans="1:6" s="182" customFormat="1">
      <c r="A11057" s="80"/>
      <c r="B11057" s="177"/>
      <c r="C11057" s="82"/>
      <c r="D11057" s="83"/>
      <c r="E11057" s="83"/>
      <c r="F11057" s="83"/>
    </row>
    <row r="11058" spans="1:6" s="182" customFormat="1">
      <c r="A11058" s="80"/>
      <c r="B11058" s="177"/>
      <c r="C11058" s="82"/>
      <c r="D11058" s="83"/>
      <c r="E11058" s="83"/>
      <c r="F11058" s="83"/>
    </row>
    <row r="11059" spans="1:6" s="182" customFormat="1">
      <c r="A11059" s="80"/>
      <c r="B11059" s="177"/>
      <c r="C11059" s="82"/>
      <c r="D11059" s="83"/>
      <c r="E11059" s="83"/>
      <c r="F11059" s="83"/>
    </row>
    <row r="11060" spans="1:6" s="182" customFormat="1">
      <c r="A11060" s="80"/>
      <c r="B11060" s="177"/>
      <c r="C11060" s="82"/>
      <c r="D11060" s="83"/>
      <c r="E11060" s="83"/>
      <c r="F11060" s="83"/>
    </row>
    <row r="11061" spans="1:6" s="182" customFormat="1">
      <c r="A11061" s="80"/>
      <c r="B11061" s="177"/>
      <c r="C11061" s="82"/>
      <c r="D11061" s="83"/>
      <c r="E11061" s="83"/>
      <c r="F11061" s="83"/>
    </row>
    <row r="11062" spans="1:6" s="182" customFormat="1">
      <c r="A11062" s="80"/>
      <c r="B11062" s="177"/>
      <c r="C11062" s="82"/>
      <c r="D11062" s="83"/>
      <c r="E11062" s="83"/>
      <c r="F11062" s="83"/>
    </row>
    <row r="11063" spans="1:6" s="182" customFormat="1">
      <c r="A11063" s="80"/>
      <c r="B11063" s="177"/>
      <c r="C11063" s="82"/>
      <c r="D11063" s="83"/>
      <c r="E11063" s="83"/>
      <c r="F11063" s="83"/>
    </row>
    <row r="11064" spans="1:6" s="182" customFormat="1">
      <c r="A11064" s="80"/>
      <c r="B11064" s="177"/>
      <c r="C11064" s="82"/>
      <c r="D11064" s="83"/>
      <c r="E11064" s="83"/>
      <c r="F11064" s="83"/>
    </row>
    <row r="11065" spans="1:6" s="182" customFormat="1">
      <c r="A11065" s="80"/>
      <c r="B11065" s="177"/>
      <c r="C11065" s="82"/>
      <c r="D11065" s="83"/>
      <c r="E11065" s="83"/>
      <c r="F11065" s="83"/>
    </row>
    <row r="11066" spans="1:6" s="182" customFormat="1">
      <c r="A11066" s="80"/>
      <c r="B11066" s="177"/>
      <c r="C11066" s="82"/>
      <c r="D11066" s="83"/>
      <c r="E11066" s="83"/>
      <c r="F11066" s="83"/>
    </row>
    <row r="11067" spans="1:6" s="182" customFormat="1">
      <c r="A11067" s="80"/>
      <c r="B11067" s="177"/>
      <c r="C11067" s="82"/>
      <c r="D11067" s="83"/>
      <c r="E11067" s="83"/>
      <c r="F11067" s="83"/>
    </row>
    <row r="11068" spans="1:6" s="182" customFormat="1">
      <c r="A11068" s="80"/>
      <c r="B11068" s="177"/>
      <c r="C11068" s="82"/>
      <c r="D11068" s="83"/>
      <c r="E11068" s="83"/>
      <c r="F11068" s="83"/>
    </row>
    <row r="11069" spans="1:6" s="182" customFormat="1">
      <c r="A11069" s="80"/>
      <c r="B11069" s="177"/>
      <c r="C11069" s="82"/>
      <c r="D11069" s="83"/>
      <c r="E11069" s="83"/>
      <c r="F11069" s="83"/>
    </row>
    <row r="11070" spans="1:6" s="182" customFormat="1">
      <c r="A11070" s="80"/>
      <c r="B11070" s="177"/>
      <c r="C11070" s="82"/>
      <c r="D11070" s="83"/>
      <c r="E11070" s="83"/>
      <c r="F11070" s="83"/>
    </row>
    <row r="11071" spans="1:6" s="182" customFormat="1">
      <c r="A11071" s="80"/>
      <c r="B11071" s="177"/>
      <c r="C11071" s="82"/>
      <c r="D11071" s="83"/>
      <c r="E11071" s="83"/>
      <c r="F11071" s="83"/>
    </row>
    <row r="11072" spans="1:6" s="182" customFormat="1">
      <c r="A11072" s="80"/>
      <c r="B11072" s="177"/>
      <c r="C11072" s="82"/>
      <c r="D11072" s="83"/>
      <c r="E11072" s="83"/>
      <c r="F11072" s="83"/>
    </row>
    <row r="11073" spans="1:6" s="182" customFormat="1">
      <c r="A11073" s="80"/>
      <c r="B11073" s="177"/>
      <c r="C11073" s="82"/>
      <c r="D11073" s="83"/>
      <c r="E11073" s="83"/>
      <c r="F11073" s="83"/>
    </row>
    <row r="11074" spans="1:6" s="182" customFormat="1">
      <c r="A11074" s="80"/>
      <c r="B11074" s="177"/>
      <c r="C11074" s="82"/>
      <c r="D11074" s="83"/>
      <c r="E11074" s="83"/>
      <c r="F11074" s="83"/>
    </row>
    <row r="11075" spans="1:6" s="182" customFormat="1">
      <c r="A11075" s="80"/>
      <c r="B11075" s="177"/>
      <c r="C11075" s="82"/>
      <c r="D11075" s="83"/>
      <c r="E11075" s="83"/>
      <c r="F11075" s="83"/>
    </row>
    <row r="11076" spans="1:6" s="182" customFormat="1">
      <c r="A11076" s="80"/>
      <c r="B11076" s="177"/>
      <c r="C11076" s="82"/>
      <c r="D11076" s="83"/>
      <c r="E11076" s="83"/>
      <c r="F11076" s="83"/>
    </row>
    <row r="11077" spans="1:6" s="182" customFormat="1">
      <c r="A11077" s="80"/>
      <c r="B11077" s="177"/>
      <c r="C11077" s="82"/>
      <c r="D11077" s="83"/>
      <c r="E11077" s="83"/>
      <c r="F11077" s="83"/>
    </row>
    <row r="11078" spans="1:6" s="182" customFormat="1">
      <c r="A11078" s="80"/>
      <c r="B11078" s="177"/>
      <c r="C11078" s="82"/>
      <c r="D11078" s="83"/>
      <c r="E11078" s="83"/>
      <c r="F11078" s="83"/>
    </row>
    <row r="11079" spans="1:6" s="182" customFormat="1">
      <c r="A11079" s="80"/>
      <c r="B11079" s="177"/>
      <c r="C11079" s="82"/>
      <c r="D11079" s="83"/>
      <c r="E11079" s="83"/>
      <c r="F11079" s="83"/>
    </row>
    <row r="11080" spans="1:6" s="182" customFormat="1">
      <c r="A11080" s="80"/>
      <c r="B11080" s="177"/>
      <c r="C11080" s="82"/>
      <c r="D11080" s="83"/>
      <c r="E11080" s="83"/>
      <c r="F11080" s="83"/>
    </row>
    <row r="11081" spans="1:6" s="182" customFormat="1">
      <c r="A11081" s="80"/>
      <c r="B11081" s="177"/>
      <c r="C11081" s="82"/>
      <c r="D11081" s="83"/>
      <c r="E11081" s="83"/>
      <c r="F11081" s="83"/>
    </row>
    <row r="11082" spans="1:6" s="182" customFormat="1">
      <c r="A11082" s="80"/>
      <c r="B11082" s="177"/>
      <c r="C11082" s="82"/>
      <c r="D11082" s="83"/>
      <c r="E11082" s="83"/>
      <c r="F11082" s="83"/>
    </row>
    <row r="11083" spans="1:6" s="182" customFormat="1">
      <c r="A11083" s="80"/>
      <c r="B11083" s="177"/>
      <c r="C11083" s="82"/>
      <c r="D11083" s="83"/>
      <c r="E11083" s="83"/>
      <c r="F11083" s="83"/>
    </row>
    <row r="11084" spans="1:6" s="182" customFormat="1">
      <c r="A11084" s="80"/>
      <c r="B11084" s="177"/>
      <c r="C11084" s="82"/>
      <c r="D11084" s="83"/>
      <c r="E11084" s="83"/>
      <c r="F11084" s="83"/>
    </row>
    <row r="11085" spans="1:6" s="182" customFormat="1">
      <c r="A11085" s="80"/>
      <c r="B11085" s="177"/>
      <c r="C11085" s="82"/>
      <c r="D11085" s="83"/>
      <c r="E11085" s="83"/>
      <c r="F11085" s="83"/>
    </row>
    <row r="11086" spans="1:6" s="182" customFormat="1">
      <c r="A11086" s="80"/>
      <c r="B11086" s="177"/>
      <c r="C11086" s="82"/>
      <c r="D11086" s="83"/>
      <c r="E11086" s="83"/>
      <c r="F11086" s="83"/>
    </row>
    <row r="11087" spans="1:6" s="182" customFormat="1">
      <c r="A11087" s="80"/>
      <c r="B11087" s="177"/>
      <c r="C11087" s="82"/>
      <c r="D11087" s="83"/>
      <c r="E11087" s="83"/>
      <c r="F11087" s="83"/>
    </row>
    <row r="11088" spans="1:6" s="182" customFormat="1">
      <c r="A11088" s="80"/>
      <c r="B11088" s="177"/>
      <c r="C11088" s="82"/>
      <c r="D11088" s="83"/>
      <c r="E11088" s="83"/>
      <c r="F11088" s="83"/>
    </row>
    <row r="11089" spans="1:6" s="182" customFormat="1">
      <c r="A11089" s="80"/>
      <c r="B11089" s="177"/>
      <c r="C11089" s="82"/>
      <c r="D11089" s="83"/>
      <c r="E11089" s="83"/>
      <c r="F11089" s="83"/>
    </row>
    <row r="11090" spans="1:6" s="182" customFormat="1">
      <c r="A11090" s="80"/>
      <c r="B11090" s="177"/>
      <c r="C11090" s="82"/>
      <c r="D11090" s="83"/>
      <c r="E11090" s="83"/>
      <c r="F11090" s="83"/>
    </row>
    <row r="11091" spans="1:6" s="182" customFormat="1">
      <c r="A11091" s="80"/>
      <c r="B11091" s="177"/>
      <c r="C11091" s="82"/>
      <c r="D11091" s="83"/>
      <c r="E11091" s="83"/>
      <c r="F11091" s="83"/>
    </row>
    <row r="11092" spans="1:6" s="182" customFormat="1">
      <c r="A11092" s="80"/>
      <c r="B11092" s="177"/>
      <c r="C11092" s="82"/>
      <c r="D11092" s="83"/>
      <c r="E11092" s="83"/>
      <c r="F11092" s="83"/>
    </row>
    <row r="11093" spans="1:6" s="182" customFormat="1">
      <c r="A11093" s="80"/>
      <c r="B11093" s="177"/>
      <c r="C11093" s="82"/>
      <c r="D11093" s="83"/>
      <c r="E11093" s="83"/>
      <c r="F11093" s="83"/>
    </row>
    <row r="11094" spans="1:6" s="182" customFormat="1">
      <c r="A11094" s="80"/>
      <c r="B11094" s="177"/>
      <c r="C11094" s="82"/>
      <c r="D11094" s="83"/>
      <c r="E11094" s="83"/>
      <c r="F11094" s="83"/>
    </row>
    <row r="11095" spans="1:6" s="182" customFormat="1">
      <c r="A11095" s="80"/>
      <c r="B11095" s="177"/>
      <c r="C11095" s="82"/>
      <c r="D11095" s="83"/>
      <c r="E11095" s="83"/>
      <c r="F11095" s="83"/>
    </row>
    <row r="11096" spans="1:6" s="182" customFormat="1">
      <c r="A11096" s="80"/>
      <c r="B11096" s="177"/>
      <c r="C11096" s="82"/>
      <c r="D11096" s="83"/>
      <c r="E11096" s="83"/>
      <c r="F11096" s="83"/>
    </row>
    <row r="11097" spans="1:6" s="182" customFormat="1">
      <c r="A11097" s="80"/>
      <c r="B11097" s="177"/>
      <c r="C11097" s="82"/>
      <c r="D11097" s="83"/>
      <c r="E11097" s="83"/>
      <c r="F11097" s="83"/>
    </row>
    <row r="11098" spans="1:6" s="182" customFormat="1">
      <c r="A11098" s="80"/>
      <c r="B11098" s="177"/>
      <c r="C11098" s="82"/>
      <c r="D11098" s="83"/>
      <c r="E11098" s="83"/>
      <c r="F11098" s="83"/>
    </row>
    <row r="11099" spans="1:6" s="182" customFormat="1">
      <c r="A11099" s="80"/>
      <c r="B11099" s="177"/>
      <c r="C11099" s="82"/>
      <c r="D11099" s="83"/>
      <c r="E11099" s="83"/>
      <c r="F11099" s="83"/>
    </row>
    <row r="11100" spans="1:6" s="182" customFormat="1">
      <c r="A11100" s="80"/>
      <c r="B11100" s="177"/>
      <c r="C11100" s="82"/>
      <c r="D11100" s="83"/>
      <c r="E11100" s="83"/>
      <c r="F11100" s="83"/>
    </row>
    <row r="11101" spans="1:6" s="182" customFormat="1">
      <c r="A11101" s="80"/>
      <c r="B11101" s="177"/>
      <c r="C11101" s="82"/>
      <c r="D11101" s="83"/>
      <c r="E11101" s="83"/>
      <c r="F11101" s="83"/>
    </row>
    <row r="11102" spans="1:6" s="182" customFormat="1">
      <c r="A11102" s="80"/>
      <c r="B11102" s="177"/>
      <c r="C11102" s="82"/>
      <c r="D11102" s="83"/>
      <c r="E11102" s="83"/>
      <c r="F11102" s="83"/>
    </row>
    <row r="11103" spans="1:6" s="182" customFormat="1">
      <c r="A11103" s="80"/>
      <c r="B11103" s="177"/>
      <c r="C11103" s="82"/>
      <c r="D11103" s="83"/>
      <c r="E11103" s="83"/>
      <c r="F11103" s="83"/>
    </row>
    <row r="11104" spans="1:6" s="182" customFormat="1">
      <c r="A11104" s="80"/>
      <c r="B11104" s="177"/>
      <c r="C11104" s="82"/>
      <c r="D11104" s="83"/>
      <c r="E11104" s="83"/>
      <c r="F11104" s="83"/>
    </row>
    <row r="11105" spans="1:6" s="182" customFormat="1">
      <c r="A11105" s="80"/>
      <c r="B11105" s="177"/>
      <c r="C11105" s="82"/>
      <c r="D11105" s="83"/>
      <c r="E11105" s="83"/>
      <c r="F11105" s="83"/>
    </row>
    <row r="11106" spans="1:6" s="182" customFormat="1">
      <c r="A11106" s="80"/>
      <c r="B11106" s="177"/>
      <c r="C11106" s="82"/>
      <c r="D11106" s="83"/>
      <c r="E11106" s="83"/>
      <c r="F11106" s="83"/>
    </row>
    <row r="11107" spans="1:6" s="182" customFormat="1">
      <c r="A11107" s="80"/>
      <c r="B11107" s="177"/>
      <c r="C11107" s="82"/>
      <c r="D11107" s="83"/>
      <c r="E11107" s="83"/>
      <c r="F11107" s="83"/>
    </row>
    <row r="11108" spans="1:6" s="182" customFormat="1">
      <c r="A11108" s="80"/>
      <c r="B11108" s="177"/>
      <c r="C11108" s="82"/>
      <c r="D11108" s="83"/>
      <c r="E11108" s="83"/>
      <c r="F11108" s="83"/>
    </row>
    <row r="11109" spans="1:6" s="182" customFormat="1">
      <c r="A11109" s="80"/>
      <c r="B11109" s="177"/>
      <c r="C11109" s="82"/>
      <c r="D11109" s="83"/>
      <c r="E11109" s="83"/>
      <c r="F11109" s="83"/>
    </row>
    <row r="11110" spans="1:6" s="182" customFormat="1">
      <c r="A11110" s="80"/>
      <c r="B11110" s="177"/>
      <c r="C11110" s="82"/>
      <c r="D11110" s="83"/>
      <c r="E11110" s="83"/>
      <c r="F11110" s="83"/>
    </row>
    <row r="11111" spans="1:6" s="182" customFormat="1">
      <c r="A11111" s="80"/>
      <c r="B11111" s="177"/>
      <c r="C11111" s="82"/>
      <c r="D11111" s="83"/>
      <c r="E11111" s="83"/>
      <c r="F11111" s="83"/>
    </row>
    <row r="11112" spans="1:6" s="182" customFormat="1">
      <c r="A11112" s="80"/>
      <c r="B11112" s="177"/>
      <c r="C11112" s="82"/>
      <c r="D11112" s="83"/>
      <c r="E11112" s="83"/>
      <c r="F11112" s="83"/>
    </row>
    <row r="11113" spans="1:6" s="182" customFormat="1">
      <c r="A11113" s="80"/>
      <c r="B11113" s="177"/>
      <c r="C11113" s="82"/>
      <c r="D11113" s="83"/>
      <c r="E11113" s="83"/>
      <c r="F11113" s="83"/>
    </row>
    <row r="11114" spans="1:6" s="182" customFormat="1">
      <c r="A11114" s="80"/>
      <c r="B11114" s="177"/>
      <c r="C11114" s="82"/>
      <c r="D11114" s="83"/>
      <c r="E11114" s="83"/>
      <c r="F11114" s="83"/>
    </row>
    <row r="11115" spans="1:6" s="182" customFormat="1">
      <c r="A11115" s="80"/>
      <c r="B11115" s="177"/>
      <c r="C11115" s="82"/>
      <c r="D11115" s="83"/>
      <c r="E11115" s="83"/>
      <c r="F11115" s="83"/>
    </row>
    <row r="11116" spans="1:6" s="182" customFormat="1">
      <c r="A11116" s="80"/>
      <c r="B11116" s="177"/>
      <c r="C11116" s="82"/>
      <c r="D11116" s="83"/>
      <c r="E11116" s="83"/>
      <c r="F11116" s="83"/>
    </row>
    <row r="11117" spans="1:6" s="182" customFormat="1">
      <c r="A11117" s="80"/>
      <c r="B11117" s="177"/>
      <c r="C11117" s="82"/>
      <c r="D11117" s="83"/>
      <c r="E11117" s="83"/>
      <c r="F11117" s="83"/>
    </row>
    <row r="11118" spans="1:6" s="182" customFormat="1">
      <c r="A11118" s="80"/>
      <c r="B11118" s="177"/>
      <c r="C11118" s="82"/>
      <c r="D11118" s="83"/>
      <c r="E11118" s="83"/>
      <c r="F11118" s="83"/>
    </row>
    <row r="11119" spans="1:6" s="182" customFormat="1">
      <c r="A11119" s="80"/>
      <c r="B11119" s="177"/>
      <c r="C11119" s="82"/>
      <c r="D11119" s="83"/>
      <c r="E11119" s="83"/>
      <c r="F11119" s="83"/>
    </row>
    <row r="11120" spans="1:6" s="182" customFormat="1">
      <c r="A11120" s="80"/>
      <c r="B11120" s="177"/>
      <c r="C11120" s="82"/>
      <c r="D11120" s="83"/>
      <c r="E11120" s="83"/>
      <c r="F11120" s="83"/>
    </row>
    <row r="11121" spans="1:6" s="182" customFormat="1">
      <c r="A11121" s="80"/>
      <c r="B11121" s="177"/>
      <c r="C11121" s="82"/>
      <c r="D11121" s="83"/>
      <c r="E11121" s="83"/>
      <c r="F11121" s="83"/>
    </row>
    <row r="11122" spans="1:6" s="182" customFormat="1">
      <c r="A11122" s="80"/>
      <c r="B11122" s="177"/>
      <c r="C11122" s="82"/>
      <c r="D11122" s="83"/>
      <c r="E11122" s="83"/>
      <c r="F11122" s="83"/>
    </row>
    <row r="11123" spans="1:6" s="182" customFormat="1">
      <c r="A11123" s="80"/>
      <c r="B11123" s="177"/>
      <c r="C11123" s="82"/>
      <c r="D11123" s="83"/>
      <c r="E11123" s="83"/>
      <c r="F11123" s="83"/>
    </row>
    <row r="11124" spans="1:6" s="182" customFormat="1">
      <c r="A11124" s="80"/>
      <c r="B11124" s="177"/>
      <c r="C11124" s="82"/>
      <c r="D11124" s="83"/>
      <c r="E11124" s="83"/>
      <c r="F11124" s="83"/>
    </row>
    <row r="11125" spans="1:6" s="182" customFormat="1">
      <c r="A11125" s="80"/>
      <c r="B11125" s="177"/>
      <c r="C11125" s="82"/>
      <c r="D11125" s="83"/>
      <c r="E11125" s="83"/>
      <c r="F11125" s="83"/>
    </row>
    <row r="11126" spans="1:6" s="182" customFormat="1">
      <c r="A11126" s="80"/>
      <c r="B11126" s="177"/>
      <c r="C11126" s="82"/>
      <c r="D11126" s="83"/>
      <c r="E11126" s="83"/>
      <c r="F11126" s="83"/>
    </row>
    <row r="11127" spans="1:6" s="182" customFormat="1">
      <c r="A11127" s="80"/>
      <c r="B11127" s="177"/>
      <c r="C11127" s="82"/>
      <c r="D11127" s="83"/>
      <c r="E11127" s="83"/>
      <c r="F11127" s="83"/>
    </row>
    <row r="11128" spans="1:6" s="182" customFormat="1">
      <c r="A11128" s="80"/>
      <c r="B11128" s="177"/>
      <c r="C11128" s="82"/>
      <c r="D11128" s="83"/>
      <c r="E11128" s="83"/>
      <c r="F11128" s="83"/>
    </row>
    <row r="11129" spans="1:6" s="182" customFormat="1">
      <c r="A11129" s="80"/>
      <c r="B11129" s="177"/>
      <c r="C11129" s="82"/>
      <c r="D11129" s="83"/>
      <c r="E11129" s="83"/>
      <c r="F11129" s="83"/>
    </row>
    <row r="11130" spans="1:6" s="182" customFormat="1">
      <c r="A11130" s="80"/>
      <c r="B11130" s="177"/>
      <c r="C11130" s="82"/>
      <c r="D11130" s="83"/>
      <c r="E11130" s="83"/>
      <c r="F11130" s="83"/>
    </row>
    <row r="11131" spans="1:6" s="182" customFormat="1">
      <c r="A11131" s="80"/>
      <c r="B11131" s="177"/>
      <c r="C11131" s="82"/>
      <c r="D11131" s="83"/>
      <c r="E11131" s="83"/>
      <c r="F11131" s="83"/>
    </row>
    <row r="11132" spans="1:6" s="182" customFormat="1">
      <c r="A11132" s="80"/>
      <c r="B11132" s="177"/>
      <c r="C11132" s="82"/>
      <c r="D11132" s="83"/>
      <c r="E11132" s="83"/>
      <c r="F11132" s="83"/>
    </row>
    <row r="11133" spans="1:6" s="182" customFormat="1">
      <c r="A11133" s="80"/>
      <c r="B11133" s="177"/>
      <c r="C11133" s="82"/>
      <c r="D11133" s="83"/>
      <c r="E11133" s="83"/>
      <c r="F11133" s="83"/>
    </row>
    <row r="11134" spans="1:6" s="182" customFormat="1">
      <c r="A11134" s="80"/>
      <c r="B11134" s="177"/>
      <c r="C11134" s="82"/>
      <c r="D11134" s="83"/>
      <c r="E11134" s="83"/>
      <c r="F11134" s="83"/>
    </row>
    <row r="11135" spans="1:6" s="182" customFormat="1">
      <c r="A11135" s="80"/>
      <c r="B11135" s="177"/>
      <c r="C11135" s="82"/>
      <c r="D11135" s="83"/>
      <c r="E11135" s="83"/>
      <c r="F11135" s="83"/>
    </row>
    <row r="11136" spans="1:6" s="182" customFormat="1">
      <c r="A11136" s="80"/>
      <c r="B11136" s="177"/>
      <c r="C11136" s="82"/>
      <c r="D11136" s="83"/>
      <c r="E11136" s="83"/>
      <c r="F11136" s="83"/>
    </row>
    <row r="11137" spans="1:6" s="182" customFormat="1">
      <c r="A11137" s="80"/>
      <c r="B11137" s="177"/>
      <c r="C11137" s="82"/>
      <c r="D11137" s="83"/>
      <c r="E11137" s="83"/>
      <c r="F11137" s="83"/>
    </row>
    <row r="11138" spans="1:6" s="182" customFormat="1">
      <c r="A11138" s="80"/>
      <c r="B11138" s="177"/>
      <c r="C11138" s="82"/>
      <c r="D11138" s="83"/>
      <c r="E11138" s="83"/>
      <c r="F11138" s="83"/>
    </row>
    <row r="11139" spans="1:6" s="182" customFormat="1">
      <c r="A11139" s="80"/>
      <c r="B11139" s="177"/>
      <c r="C11139" s="82"/>
      <c r="D11139" s="83"/>
      <c r="E11139" s="83"/>
      <c r="F11139" s="83"/>
    </row>
    <row r="11140" spans="1:6" s="182" customFormat="1">
      <c r="A11140" s="80"/>
      <c r="B11140" s="177"/>
      <c r="C11140" s="82"/>
      <c r="D11140" s="83"/>
      <c r="E11140" s="83"/>
      <c r="F11140" s="83"/>
    </row>
    <row r="11141" spans="1:6" s="182" customFormat="1">
      <c r="A11141" s="80"/>
      <c r="B11141" s="177"/>
      <c r="C11141" s="82"/>
      <c r="D11141" s="83"/>
      <c r="E11141" s="83"/>
      <c r="F11141" s="83"/>
    </row>
    <row r="11142" spans="1:6" s="182" customFormat="1">
      <c r="A11142" s="80"/>
      <c r="B11142" s="177"/>
      <c r="C11142" s="82"/>
      <c r="D11142" s="83"/>
      <c r="E11142" s="83"/>
      <c r="F11142" s="83"/>
    </row>
    <row r="11143" spans="1:6" s="182" customFormat="1">
      <c r="A11143" s="80"/>
      <c r="B11143" s="177"/>
      <c r="C11143" s="82"/>
      <c r="D11143" s="83"/>
      <c r="E11143" s="83"/>
      <c r="F11143" s="83"/>
    </row>
    <row r="11144" spans="1:6" s="182" customFormat="1">
      <c r="A11144" s="80"/>
      <c r="B11144" s="177"/>
      <c r="C11144" s="82"/>
      <c r="D11144" s="83"/>
      <c r="E11144" s="83"/>
      <c r="F11144" s="83"/>
    </row>
    <row r="11145" spans="1:6" s="182" customFormat="1">
      <c r="A11145" s="80"/>
      <c r="B11145" s="177"/>
      <c r="C11145" s="82"/>
      <c r="D11145" s="83"/>
      <c r="E11145" s="83"/>
      <c r="F11145" s="83"/>
    </row>
    <row r="11146" spans="1:6" s="182" customFormat="1">
      <c r="A11146" s="80"/>
      <c r="B11146" s="177"/>
      <c r="C11146" s="82"/>
      <c r="D11146" s="83"/>
      <c r="E11146" s="83"/>
      <c r="F11146" s="83"/>
    </row>
    <row r="11147" spans="1:6" s="182" customFormat="1">
      <c r="A11147" s="80"/>
      <c r="B11147" s="177"/>
      <c r="C11147" s="82"/>
      <c r="D11147" s="83"/>
      <c r="E11147" s="83"/>
      <c r="F11147" s="83"/>
    </row>
    <row r="11148" spans="1:6" s="182" customFormat="1">
      <c r="A11148" s="80"/>
      <c r="B11148" s="177"/>
      <c r="C11148" s="82"/>
      <c r="D11148" s="83"/>
      <c r="E11148" s="83"/>
      <c r="F11148" s="83"/>
    </row>
    <row r="11149" spans="1:6" s="182" customFormat="1">
      <c r="A11149" s="80"/>
      <c r="B11149" s="177"/>
      <c r="C11149" s="82"/>
      <c r="D11149" s="83"/>
      <c r="E11149" s="83"/>
      <c r="F11149" s="83"/>
    </row>
    <row r="11150" spans="1:6" s="182" customFormat="1">
      <c r="A11150" s="80"/>
      <c r="B11150" s="177"/>
      <c r="C11150" s="82"/>
      <c r="D11150" s="83"/>
      <c r="E11150" s="83"/>
      <c r="F11150" s="83"/>
    </row>
    <row r="11151" spans="1:6" s="182" customFormat="1">
      <c r="A11151" s="80"/>
      <c r="B11151" s="177"/>
      <c r="C11151" s="82"/>
      <c r="D11151" s="83"/>
      <c r="E11151" s="83"/>
      <c r="F11151" s="83"/>
    </row>
    <row r="11152" spans="1:6" s="182" customFormat="1">
      <c r="A11152" s="80"/>
      <c r="B11152" s="177"/>
      <c r="C11152" s="82"/>
      <c r="D11152" s="83"/>
      <c r="E11152" s="83"/>
      <c r="F11152" s="83"/>
    </row>
    <row r="11153" spans="1:6" s="182" customFormat="1">
      <c r="A11153" s="80"/>
      <c r="B11153" s="177"/>
      <c r="C11153" s="82"/>
      <c r="D11153" s="83"/>
      <c r="E11153" s="83"/>
      <c r="F11153" s="83"/>
    </row>
    <row r="11154" spans="1:6" s="182" customFormat="1">
      <c r="A11154" s="80"/>
      <c r="B11154" s="177"/>
      <c r="C11154" s="82"/>
      <c r="D11154" s="83"/>
      <c r="E11154" s="83"/>
      <c r="F11154" s="83"/>
    </row>
    <row r="11155" spans="1:6" s="182" customFormat="1">
      <c r="A11155" s="80"/>
      <c r="B11155" s="177"/>
      <c r="C11155" s="82"/>
      <c r="D11155" s="83"/>
      <c r="E11155" s="83"/>
      <c r="F11155" s="83"/>
    </row>
    <row r="11156" spans="1:6" s="182" customFormat="1">
      <c r="A11156" s="80"/>
      <c r="B11156" s="177"/>
      <c r="C11156" s="82"/>
      <c r="D11156" s="83"/>
      <c r="E11156" s="83"/>
      <c r="F11156" s="83"/>
    </row>
    <row r="11157" spans="1:6" s="182" customFormat="1">
      <c r="A11157" s="80"/>
      <c r="B11157" s="177"/>
      <c r="C11157" s="82"/>
      <c r="D11157" s="83"/>
      <c r="E11157" s="83"/>
      <c r="F11157" s="83"/>
    </row>
    <row r="11158" spans="1:6" s="182" customFormat="1">
      <c r="A11158" s="80"/>
      <c r="B11158" s="177"/>
      <c r="C11158" s="82"/>
      <c r="D11158" s="83"/>
      <c r="E11158" s="83"/>
      <c r="F11158" s="83"/>
    </row>
    <row r="11159" spans="1:6" s="182" customFormat="1">
      <c r="A11159" s="80"/>
      <c r="B11159" s="177"/>
      <c r="C11159" s="82"/>
      <c r="D11159" s="83"/>
      <c r="E11159" s="83"/>
      <c r="F11159" s="83"/>
    </row>
    <row r="11160" spans="1:6" s="182" customFormat="1">
      <c r="A11160" s="80"/>
      <c r="B11160" s="177"/>
      <c r="C11160" s="82"/>
      <c r="D11160" s="83"/>
      <c r="E11160" s="83"/>
      <c r="F11160" s="83"/>
    </row>
    <row r="11161" spans="1:6" s="182" customFormat="1">
      <c r="A11161" s="80"/>
      <c r="B11161" s="177"/>
      <c r="C11161" s="82"/>
      <c r="D11161" s="83"/>
      <c r="E11161" s="83"/>
      <c r="F11161" s="83"/>
    </row>
    <row r="11162" spans="1:6" s="182" customFormat="1">
      <c r="A11162" s="80"/>
      <c r="B11162" s="177"/>
      <c r="C11162" s="82"/>
      <c r="D11162" s="83"/>
      <c r="E11162" s="83"/>
      <c r="F11162" s="83"/>
    </row>
    <row r="11163" spans="1:6" s="182" customFormat="1">
      <c r="A11163" s="80"/>
      <c r="B11163" s="177"/>
      <c r="C11163" s="82"/>
      <c r="D11163" s="83"/>
      <c r="E11163" s="83"/>
      <c r="F11163" s="83"/>
    </row>
    <row r="11164" spans="1:6" s="182" customFormat="1">
      <c r="A11164" s="80"/>
      <c r="B11164" s="177"/>
      <c r="C11164" s="82"/>
      <c r="D11164" s="83"/>
      <c r="E11164" s="83"/>
      <c r="F11164" s="83"/>
    </row>
    <row r="11165" spans="1:6" s="182" customFormat="1">
      <c r="A11165" s="80"/>
      <c r="B11165" s="177"/>
      <c r="C11165" s="82"/>
      <c r="D11165" s="83"/>
      <c r="E11165" s="83"/>
      <c r="F11165" s="83"/>
    </row>
    <row r="11166" spans="1:6" s="182" customFormat="1">
      <c r="A11166" s="80"/>
      <c r="B11166" s="177"/>
      <c r="C11166" s="82"/>
      <c r="D11166" s="83"/>
      <c r="E11166" s="83"/>
      <c r="F11166" s="83"/>
    </row>
    <row r="11167" spans="1:6" s="182" customFormat="1">
      <c r="A11167" s="80"/>
      <c r="B11167" s="177"/>
      <c r="C11167" s="82"/>
      <c r="D11167" s="83"/>
      <c r="E11167" s="83"/>
      <c r="F11167" s="83"/>
    </row>
    <row r="11168" spans="1:6" s="182" customFormat="1">
      <c r="A11168" s="80"/>
      <c r="B11168" s="177"/>
      <c r="C11168" s="82"/>
      <c r="D11168" s="83"/>
      <c r="E11168" s="83"/>
      <c r="F11168" s="83"/>
    </row>
    <row r="11169" spans="1:6" s="182" customFormat="1">
      <c r="A11169" s="80"/>
      <c r="B11169" s="177"/>
      <c r="C11169" s="82"/>
      <c r="D11169" s="83"/>
      <c r="E11169" s="83"/>
      <c r="F11169" s="83"/>
    </row>
    <row r="11170" spans="1:6" s="182" customFormat="1">
      <c r="A11170" s="80"/>
      <c r="B11170" s="177"/>
      <c r="C11170" s="82"/>
      <c r="D11170" s="83"/>
      <c r="E11170" s="83"/>
      <c r="F11170" s="83"/>
    </row>
    <row r="11171" spans="1:6" s="182" customFormat="1">
      <c r="A11171" s="80"/>
      <c r="B11171" s="177"/>
      <c r="C11171" s="82"/>
      <c r="D11171" s="83"/>
      <c r="E11171" s="83"/>
      <c r="F11171" s="83"/>
    </row>
    <row r="11172" spans="1:6" s="182" customFormat="1">
      <c r="A11172" s="80"/>
      <c r="B11172" s="177"/>
      <c r="C11172" s="82"/>
      <c r="D11172" s="83"/>
      <c r="E11172" s="83"/>
      <c r="F11172" s="83"/>
    </row>
    <row r="11173" spans="1:6" s="182" customFormat="1">
      <c r="A11173" s="80"/>
      <c r="B11173" s="177"/>
      <c r="C11173" s="82"/>
      <c r="D11173" s="83"/>
      <c r="E11173" s="83"/>
      <c r="F11173" s="83"/>
    </row>
    <row r="11174" spans="1:6" s="182" customFormat="1">
      <c r="A11174" s="80"/>
      <c r="B11174" s="177"/>
      <c r="C11174" s="82"/>
      <c r="D11174" s="83"/>
      <c r="E11174" s="83"/>
      <c r="F11174" s="83"/>
    </row>
    <row r="11175" spans="1:6" s="182" customFormat="1">
      <c r="A11175" s="80"/>
      <c r="B11175" s="177"/>
      <c r="C11175" s="82"/>
      <c r="D11175" s="83"/>
      <c r="E11175" s="83"/>
      <c r="F11175" s="83"/>
    </row>
    <row r="11176" spans="1:6" s="182" customFormat="1">
      <c r="A11176" s="80"/>
      <c r="B11176" s="177"/>
      <c r="C11176" s="82"/>
      <c r="D11176" s="83"/>
      <c r="E11176" s="83"/>
      <c r="F11176" s="83"/>
    </row>
    <row r="11177" spans="1:6" s="182" customFormat="1">
      <c r="A11177" s="80"/>
      <c r="B11177" s="177"/>
      <c r="C11177" s="82"/>
      <c r="D11177" s="83"/>
      <c r="E11177" s="83"/>
      <c r="F11177" s="83"/>
    </row>
    <row r="11178" spans="1:6" s="182" customFormat="1">
      <c r="A11178" s="80"/>
      <c r="B11178" s="177"/>
      <c r="C11178" s="82"/>
      <c r="D11178" s="83"/>
      <c r="E11178" s="83"/>
      <c r="F11178" s="83"/>
    </row>
    <row r="11179" spans="1:6" s="182" customFormat="1">
      <c r="A11179" s="80"/>
      <c r="B11179" s="177"/>
      <c r="C11179" s="82"/>
      <c r="D11179" s="83"/>
      <c r="E11179" s="83"/>
      <c r="F11179" s="83"/>
    </row>
    <row r="11180" spans="1:6" s="182" customFormat="1">
      <c r="A11180" s="80"/>
      <c r="B11180" s="177"/>
      <c r="C11180" s="82"/>
      <c r="D11180" s="83"/>
      <c r="E11180" s="83"/>
      <c r="F11180" s="83"/>
    </row>
    <row r="11181" spans="1:6" s="182" customFormat="1">
      <c r="A11181" s="80"/>
      <c r="B11181" s="177"/>
      <c r="C11181" s="82"/>
      <c r="D11181" s="83"/>
      <c r="E11181" s="83"/>
      <c r="F11181" s="83"/>
    </row>
    <row r="11182" spans="1:6" s="182" customFormat="1">
      <c r="A11182" s="80"/>
      <c r="B11182" s="177"/>
      <c r="C11182" s="82"/>
      <c r="D11182" s="83"/>
      <c r="E11182" s="83"/>
      <c r="F11182" s="83"/>
    </row>
    <row r="11183" spans="1:6" s="182" customFormat="1">
      <c r="A11183" s="80"/>
      <c r="B11183" s="177"/>
      <c r="C11183" s="82"/>
      <c r="D11183" s="83"/>
      <c r="E11183" s="83"/>
      <c r="F11183" s="83"/>
    </row>
    <row r="11184" spans="1:6" s="182" customFormat="1">
      <c r="A11184" s="80"/>
      <c r="B11184" s="177"/>
      <c r="C11184" s="82"/>
      <c r="D11184" s="83"/>
      <c r="E11184" s="83"/>
      <c r="F11184" s="83"/>
    </row>
    <row r="11185" spans="1:6" s="182" customFormat="1">
      <c r="A11185" s="80"/>
      <c r="B11185" s="177"/>
      <c r="C11185" s="82"/>
      <c r="D11185" s="83"/>
      <c r="E11185" s="83"/>
      <c r="F11185" s="83"/>
    </row>
    <row r="11186" spans="1:6" s="182" customFormat="1">
      <c r="A11186" s="80"/>
      <c r="B11186" s="177"/>
      <c r="C11186" s="82"/>
      <c r="D11186" s="83"/>
      <c r="E11186" s="83"/>
      <c r="F11186" s="83"/>
    </row>
    <row r="11187" spans="1:6" s="182" customFormat="1">
      <c r="A11187" s="80"/>
      <c r="B11187" s="177"/>
      <c r="C11187" s="82"/>
      <c r="D11187" s="83"/>
      <c r="E11187" s="83"/>
      <c r="F11187" s="83"/>
    </row>
    <row r="11188" spans="1:6" s="182" customFormat="1">
      <c r="A11188" s="80"/>
      <c r="B11188" s="177"/>
      <c r="C11188" s="82"/>
      <c r="D11188" s="83"/>
      <c r="E11188" s="83"/>
      <c r="F11188" s="83"/>
    </row>
    <row r="11189" spans="1:6" s="182" customFormat="1">
      <c r="A11189" s="80"/>
      <c r="B11189" s="177"/>
      <c r="C11189" s="82"/>
      <c r="D11189" s="83"/>
      <c r="E11189" s="83"/>
      <c r="F11189" s="83"/>
    </row>
    <row r="11190" spans="1:6" s="182" customFormat="1">
      <c r="A11190" s="80"/>
      <c r="B11190" s="177"/>
      <c r="C11190" s="82"/>
      <c r="D11190" s="83"/>
      <c r="E11190" s="83"/>
      <c r="F11190" s="83"/>
    </row>
    <row r="11191" spans="1:6" s="182" customFormat="1">
      <c r="A11191" s="80"/>
      <c r="B11191" s="177"/>
      <c r="C11191" s="82"/>
      <c r="D11191" s="83"/>
      <c r="E11191" s="83"/>
      <c r="F11191" s="83"/>
    </row>
    <row r="11192" spans="1:6" s="182" customFormat="1">
      <c r="A11192" s="80"/>
      <c r="B11192" s="177"/>
      <c r="C11192" s="82"/>
      <c r="D11192" s="83"/>
      <c r="E11192" s="83"/>
      <c r="F11192" s="83"/>
    </row>
    <row r="11193" spans="1:6" s="182" customFormat="1">
      <c r="A11193" s="80"/>
      <c r="B11193" s="177"/>
      <c r="C11193" s="82"/>
      <c r="D11193" s="83"/>
      <c r="E11193" s="83"/>
      <c r="F11193" s="83"/>
    </row>
    <row r="11194" spans="1:6" s="182" customFormat="1">
      <c r="A11194" s="80"/>
      <c r="B11194" s="177"/>
      <c r="C11194" s="82"/>
      <c r="D11194" s="83"/>
      <c r="E11194" s="83"/>
      <c r="F11194" s="83"/>
    </row>
    <row r="11195" spans="1:6" s="182" customFormat="1">
      <c r="A11195" s="80"/>
      <c r="B11195" s="177"/>
      <c r="C11195" s="82"/>
      <c r="D11195" s="83"/>
      <c r="E11195" s="83"/>
      <c r="F11195" s="83"/>
    </row>
    <row r="11196" spans="1:6" s="182" customFormat="1">
      <c r="A11196" s="80"/>
      <c r="B11196" s="177"/>
      <c r="C11196" s="82"/>
      <c r="D11196" s="83"/>
      <c r="E11196" s="83"/>
      <c r="F11196" s="83"/>
    </row>
    <row r="11197" spans="1:6" s="182" customFormat="1">
      <c r="A11197" s="80"/>
      <c r="B11197" s="177"/>
      <c r="C11197" s="82"/>
      <c r="D11197" s="83"/>
      <c r="E11197" s="83"/>
      <c r="F11197" s="83"/>
    </row>
    <row r="11198" spans="1:6" s="182" customFormat="1">
      <c r="A11198" s="80"/>
      <c r="B11198" s="177"/>
      <c r="C11198" s="82"/>
      <c r="D11198" s="83"/>
      <c r="E11198" s="83"/>
      <c r="F11198" s="83"/>
    </row>
    <row r="11199" spans="1:6" s="182" customFormat="1">
      <c r="A11199" s="80"/>
      <c r="B11199" s="177"/>
      <c r="C11199" s="82"/>
      <c r="D11199" s="83"/>
      <c r="E11199" s="83"/>
      <c r="F11199" s="83"/>
    </row>
    <row r="11200" spans="1:6" s="182" customFormat="1">
      <c r="A11200" s="80"/>
      <c r="B11200" s="177"/>
      <c r="C11200" s="82"/>
      <c r="D11200" s="83"/>
      <c r="E11200" s="83"/>
      <c r="F11200" s="83"/>
    </row>
    <row r="11201" spans="1:6" s="182" customFormat="1">
      <c r="A11201" s="80"/>
      <c r="B11201" s="177"/>
      <c r="C11201" s="82"/>
      <c r="D11201" s="83"/>
      <c r="E11201" s="83"/>
      <c r="F11201" s="83"/>
    </row>
    <row r="11202" spans="1:6" s="182" customFormat="1">
      <c r="A11202" s="80"/>
      <c r="B11202" s="177"/>
      <c r="C11202" s="82"/>
      <c r="D11202" s="83"/>
      <c r="E11202" s="83"/>
      <c r="F11202" s="83"/>
    </row>
    <row r="11203" spans="1:6" s="182" customFormat="1">
      <c r="A11203" s="80"/>
      <c r="B11203" s="177"/>
      <c r="C11203" s="82"/>
      <c r="D11203" s="83"/>
      <c r="E11203" s="83"/>
      <c r="F11203" s="83"/>
    </row>
    <row r="11204" spans="1:6" s="182" customFormat="1">
      <c r="A11204" s="80"/>
      <c r="B11204" s="177"/>
      <c r="C11204" s="82"/>
      <c r="D11204" s="83"/>
      <c r="E11204" s="83"/>
      <c r="F11204" s="83"/>
    </row>
    <row r="11205" spans="1:6" s="182" customFormat="1">
      <c r="A11205" s="80"/>
      <c r="B11205" s="177"/>
      <c r="C11205" s="82"/>
      <c r="D11205" s="83"/>
      <c r="E11205" s="83"/>
      <c r="F11205" s="83"/>
    </row>
    <row r="11206" spans="1:6" s="182" customFormat="1">
      <c r="A11206" s="80"/>
      <c r="B11206" s="177"/>
      <c r="C11206" s="82"/>
      <c r="D11206" s="83"/>
      <c r="E11206" s="83"/>
      <c r="F11206" s="83"/>
    </row>
    <row r="11207" spans="1:6" s="182" customFormat="1">
      <c r="A11207" s="80"/>
      <c r="B11207" s="177"/>
      <c r="C11207" s="82"/>
      <c r="D11207" s="83"/>
      <c r="E11207" s="83"/>
      <c r="F11207" s="83"/>
    </row>
    <row r="11208" spans="1:6" s="182" customFormat="1">
      <c r="A11208" s="80"/>
      <c r="B11208" s="177"/>
      <c r="C11208" s="82"/>
      <c r="D11208" s="83"/>
      <c r="E11208" s="83"/>
      <c r="F11208" s="83"/>
    </row>
    <row r="11209" spans="1:6" s="182" customFormat="1">
      <c r="A11209" s="80"/>
      <c r="B11209" s="177"/>
      <c r="C11209" s="82"/>
      <c r="D11209" s="83"/>
      <c r="E11209" s="83"/>
      <c r="F11209" s="83"/>
    </row>
    <row r="11210" spans="1:6" s="182" customFormat="1">
      <c r="A11210" s="80"/>
      <c r="B11210" s="177"/>
      <c r="C11210" s="82"/>
      <c r="D11210" s="83"/>
      <c r="E11210" s="83"/>
      <c r="F11210" s="83"/>
    </row>
    <row r="11211" spans="1:6" s="182" customFormat="1">
      <c r="A11211" s="80"/>
      <c r="B11211" s="177"/>
      <c r="C11211" s="82"/>
      <c r="D11211" s="83"/>
      <c r="E11211" s="83"/>
      <c r="F11211" s="83"/>
    </row>
    <row r="11212" spans="1:6" s="182" customFormat="1">
      <c r="A11212" s="80"/>
      <c r="B11212" s="177"/>
      <c r="C11212" s="82"/>
      <c r="D11212" s="83"/>
      <c r="E11212" s="83"/>
      <c r="F11212" s="83"/>
    </row>
    <row r="11213" spans="1:6" s="182" customFormat="1">
      <c r="A11213" s="80"/>
      <c r="B11213" s="177"/>
      <c r="C11213" s="82"/>
      <c r="D11213" s="83"/>
      <c r="E11213" s="83"/>
      <c r="F11213" s="83"/>
    </row>
    <row r="11214" spans="1:6" s="182" customFormat="1">
      <c r="A11214" s="80"/>
      <c r="B11214" s="177"/>
      <c r="C11214" s="82"/>
      <c r="D11214" s="83"/>
      <c r="E11214" s="83"/>
      <c r="F11214" s="83"/>
    </row>
    <row r="11215" spans="1:6" s="182" customFormat="1">
      <c r="A11215" s="80"/>
      <c r="B11215" s="177"/>
      <c r="C11215" s="82"/>
      <c r="D11215" s="83"/>
      <c r="E11215" s="83"/>
      <c r="F11215" s="83"/>
    </row>
    <row r="11216" spans="1:6" s="182" customFormat="1">
      <c r="A11216" s="80"/>
      <c r="B11216" s="177"/>
      <c r="C11216" s="82"/>
      <c r="D11216" s="83"/>
      <c r="E11216" s="83"/>
      <c r="F11216" s="83"/>
    </row>
    <row r="11217" spans="1:6" s="182" customFormat="1">
      <c r="A11217" s="80"/>
      <c r="B11217" s="177"/>
      <c r="C11217" s="82"/>
      <c r="D11217" s="83"/>
      <c r="E11217" s="83"/>
      <c r="F11217" s="83"/>
    </row>
    <row r="11218" spans="1:6" s="182" customFormat="1">
      <c r="A11218" s="80"/>
      <c r="B11218" s="177"/>
      <c r="C11218" s="82"/>
      <c r="D11218" s="83"/>
      <c r="E11218" s="83"/>
      <c r="F11218" s="83"/>
    </row>
    <row r="11219" spans="1:6" s="182" customFormat="1">
      <c r="A11219" s="80"/>
      <c r="B11219" s="177"/>
      <c r="C11219" s="82"/>
      <c r="D11219" s="83"/>
      <c r="E11219" s="83"/>
      <c r="F11219" s="83"/>
    </row>
    <row r="11220" spans="1:6" s="182" customFormat="1">
      <c r="A11220" s="80"/>
      <c r="B11220" s="177"/>
      <c r="C11220" s="82"/>
      <c r="D11220" s="83"/>
      <c r="E11220" s="83"/>
      <c r="F11220" s="83"/>
    </row>
    <row r="11221" spans="1:6" s="182" customFormat="1">
      <c r="A11221" s="80"/>
      <c r="B11221" s="177"/>
      <c r="C11221" s="82"/>
      <c r="D11221" s="83"/>
      <c r="E11221" s="83"/>
      <c r="F11221" s="83"/>
    </row>
    <row r="11222" spans="1:6" s="182" customFormat="1">
      <c r="A11222" s="80"/>
      <c r="B11222" s="177"/>
      <c r="C11222" s="82"/>
      <c r="D11222" s="83"/>
      <c r="E11222" s="83"/>
      <c r="F11222" s="83"/>
    </row>
    <row r="11223" spans="1:6" s="182" customFormat="1">
      <c r="A11223" s="80"/>
      <c r="B11223" s="177"/>
      <c r="C11223" s="82"/>
      <c r="D11223" s="83"/>
      <c r="E11223" s="83"/>
      <c r="F11223" s="83"/>
    </row>
    <row r="11224" spans="1:6" s="182" customFormat="1">
      <c r="A11224" s="80"/>
      <c r="B11224" s="177"/>
      <c r="C11224" s="82"/>
      <c r="D11224" s="83"/>
      <c r="E11224" s="83"/>
      <c r="F11224" s="83"/>
    </row>
    <row r="11225" spans="1:6" s="182" customFormat="1">
      <c r="A11225" s="80"/>
      <c r="B11225" s="177"/>
      <c r="C11225" s="82"/>
      <c r="D11225" s="83"/>
      <c r="E11225" s="83"/>
      <c r="F11225" s="83"/>
    </row>
    <row r="11226" spans="1:6" s="182" customFormat="1">
      <c r="A11226" s="80"/>
      <c r="B11226" s="177"/>
      <c r="C11226" s="82"/>
      <c r="D11226" s="83"/>
      <c r="E11226" s="83"/>
      <c r="F11226" s="83"/>
    </row>
    <row r="11227" spans="1:6" s="182" customFormat="1">
      <c r="A11227" s="80"/>
      <c r="B11227" s="177"/>
      <c r="C11227" s="82"/>
      <c r="D11227" s="83"/>
      <c r="E11227" s="83"/>
      <c r="F11227" s="83"/>
    </row>
    <row r="11228" spans="1:6" s="182" customFormat="1">
      <c r="A11228" s="80"/>
      <c r="B11228" s="177"/>
      <c r="C11228" s="82"/>
      <c r="D11228" s="83"/>
      <c r="E11228" s="83"/>
      <c r="F11228" s="83"/>
    </row>
    <row r="11229" spans="1:6" s="182" customFormat="1">
      <c r="A11229" s="80"/>
      <c r="B11229" s="177"/>
      <c r="C11229" s="82"/>
      <c r="D11229" s="83"/>
      <c r="E11229" s="83"/>
      <c r="F11229" s="83"/>
    </row>
    <row r="11230" spans="1:6" s="182" customFormat="1">
      <c r="A11230" s="80"/>
      <c r="B11230" s="177"/>
      <c r="C11230" s="82"/>
      <c r="D11230" s="83"/>
      <c r="E11230" s="83"/>
      <c r="F11230" s="83"/>
    </row>
    <row r="11231" spans="1:6" s="182" customFormat="1">
      <c r="A11231" s="80"/>
      <c r="B11231" s="177"/>
      <c r="C11231" s="82"/>
      <c r="D11231" s="83"/>
      <c r="E11231" s="83"/>
      <c r="F11231" s="83"/>
    </row>
    <row r="11232" spans="1:6" s="182" customFormat="1">
      <c r="A11232" s="80"/>
      <c r="B11232" s="177"/>
      <c r="C11232" s="82"/>
      <c r="D11232" s="83"/>
      <c r="E11232" s="83"/>
      <c r="F11232" s="83"/>
    </row>
    <row r="11233" spans="1:6" s="182" customFormat="1">
      <c r="A11233" s="80"/>
      <c r="B11233" s="177"/>
      <c r="C11233" s="82"/>
      <c r="D11233" s="83"/>
      <c r="E11233" s="83"/>
      <c r="F11233" s="83"/>
    </row>
    <row r="11234" spans="1:6" s="182" customFormat="1">
      <c r="A11234" s="80"/>
      <c r="B11234" s="177"/>
      <c r="C11234" s="82"/>
      <c r="D11234" s="83"/>
      <c r="E11234" s="83"/>
      <c r="F11234" s="83"/>
    </row>
    <row r="11235" spans="1:6" s="182" customFormat="1">
      <c r="A11235" s="80"/>
      <c r="B11235" s="177"/>
      <c r="C11235" s="82"/>
      <c r="D11235" s="83"/>
      <c r="E11235" s="83"/>
      <c r="F11235" s="83"/>
    </row>
    <row r="11236" spans="1:6" s="182" customFormat="1">
      <c r="A11236" s="80"/>
      <c r="B11236" s="177"/>
      <c r="C11236" s="82"/>
      <c r="D11236" s="83"/>
      <c r="E11236" s="83"/>
      <c r="F11236" s="83"/>
    </row>
    <row r="11237" spans="1:6" s="182" customFormat="1">
      <c r="A11237" s="80"/>
      <c r="B11237" s="177"/>
      <c r="C11237" s="82"/>
      <c r="D11237" s="83"/>
      <c r="E11237" s="83"/>
      <c r="F11237" s="83"/>
    </row>
    <row r="11238" spans="1:6" s="182" customFormat="1">
      <c r="A11238" s="80"/>
      <c r="B11238" s="177"/>
      <c r="C11238" s="82"/>
      <c r="D11238" s="83"/>
      <c r="E11238" s="83"/>
      <c r="F11238" s="83"/>
    </row>
    <row r="11239" spans="1:6" s="182" customFormat="1">
      <c r="A11239" s="80"/>
      <c r="B11239" s="177"/>
      <c r="C11239" s="82"/>
      <c r="D11239" s="83"/>
      <c r="E11239" s="83"/>
      <c r="F11239" s="83"/>
    </row>
    <row r="11240" spans="1:6" s="182" customFormat="1">
      <c r="A11240" s="80"/>
      <c r="B11240" s="177"/>
      <c r="C11240" s="82"/>
      <c r="D11240" s="83"/>
      <c r="E11240" s="83"/>
      <c r="F11240" s="83"/>
    </row>
    <row r="11241" spans="1:6" s="182" customFormat="1">
      <c r="A11241" s="80"/>
      <c r="B11241" s="177"/>
      <c r="C11241" s="82"/>
      <c r="D11241" s="83"/>
      <c r="E11241" s="83"/>
      <c r="F11241" s="83"/>
    </row>
    <row r="11242" spans="1:6" s="182" customFormat="1">
      <c r="A11242" s="80"/>
      <c r="B11242" s="177"/>
      <c r="C11242" s="82"/>
      <c r="D11242" s="83"/>
      <c r="E11242" s="83"/>
      <c r="F11242" s="83"/>
    </row>
    <row r="11243" spans="1:6" s="182" customFormat="1">
      <c r="A11243" s="80"/>
      <c r="B11243" s="177"/>
      <c r="C11243" s="82"/>
      <c r="D11243" s="83"/>
      <c r="E11243" s="83"/>
      <c r="F11243" s="83"/>
    </row>
    <row r="11244" spans="1:6" s="182" customFormat="1">
      <c r="A11244" s="80"/>
      <c r="B11244" s="177"/>
      <c r="C11244" s="82"/>
      <c r="D11244" s="83"/>
      <c r="E11244" s="83"/>
      <c r="F11244" s="83"/>
    </row>
    <row r="11245" spans="1:6" s="182" customFormat="1">
      <c r="A11245" s="80"/>
      <c r="B11245" s="177"/>
      <c r="C11245" s="82"/>
      <c r="D11245" s="83"/>
      <c r="E11245" s="83"/>
      <c r="F11245" s="83"/>
    </row>
    <row r="11246" spans="1:6" s="182" customFormat="1">
      <c r="A11246" s="80"/>
      <c r="B11246" s="177"/>
      <c r="C11246" s="82"/>
      <c r="D11246" s="83"/>
      <c r="E11246" s="83"/>
      <c r="F11246" s="83"/>
    </row>
    <row r="11247" spans="1:6" s="182" customFormat="1">
      <c r="A11247" s="80"/>
      <c r="B11247" s="177"/>
      <c r="C11247" s="82"/>
      <c r="D11247" s="83"/>
      <c r="E11247" s="83"/>
      <c r="F11247" s="83"/>
    </row>
    <row r="11248" spans="1:6" s="182" customFormat="1">
      <c r="A11248" s="80"/>
      <c r="B11248" s="177"/>
      <c r="C11248" s="82"/>
      <c r="D11248" s="83"/>
      <c r="E11248" s="83"/>
      <c r="F11248" s="83"/>
    </row>
    <row r="11249" spans="1:6" s="182" customFormat="1">
      <c r="A11249" s="80"/>
      <c r="B11249" s="177"/>
      <c r="C11249" s="82"/>
      <c r="D11249" s="83"/>
      <c r="E11249" s="83"/>
      <c r="F11249" s="83"/>
    </row>
    <row r="11250" spans="1:6" s="182" customFormat="1">
      <c r="A11250" s="80"/>
      <c r="B11250" s="177"/>
      <c r="C11250" s="82"/>
      <c r="D11250" s="83"/>
      <c r="E11250" s="83"/>
      <c r="F11250" s="83"/>
    </row>
    <row r="11251" spans="1:6" s="182" customFormat="1">
      <c r="A11251" s="80"/>
      <c r="B11251" s="177"/>
      <c r="C11251" s="82"/>
      <c r="D11251" s="83"/>
      <c r="E11251" s="83"/>
      <c r="F11251" s="83"/>
    </row>
    <row r="11252" spans="1:6" s="182" customFormat="1">
      <c r="A11252" s="80"/>
      <c r="B11252" s="177"/>
      <c r="C11252" s="82"/>
      <c r="D11252" s="83"/>
      <c r="E11252" s="83"/>
      <c r="F11252" s="83"/>
    </row>
    <row r="11253" spans="1:6" s="182" customFormat="1">
      <c r="A11253" s="80"/>
      <c r="B11253" s="177"/>
      <c r="C11253" s="82"/>
      <c r="D11253" s="83"/>
      <c r="E11253" s="83"/>
      <c r="F11253" s="83"/>
    </row>
    <row r="11254" spans="1:6" s="182" customFormat="1">
      <c r="A11254" s="80"/>
      <c r="B11254" s="177"/>
      <c r="C11254" s="82"/>
      <c r="D11254" s="83"/>
      <c r="E11254" s="83"/>
      <c r="F11254" s="83"/>
    </row>
    <row r="11255" spans="1:6" s="182" customFormat="1">
      <c r="A11255" s="80"/>
      <c r="B11255" s="177"/>
      <c r="C11255" s="82"/>
      <c r="D11255" s="83"/>
      <c r="E11255" s="83"/>
      <c r="F11255" s="83"/>
    </row>
    <row r="11256" spans="1:6" s="182" customFormat="1">
      <c r="A11256" s="80"/>
      <c r="B11256" s="177"/>
      <c r="C11256" s="82"/>
      <c r="D11256" s="83"/>
      <c r="E11256" s="83"/>
      <c r="F11256" s="83"/>
    </row>
    <row r="11257" spans="1:6" s="182" customFormat="1">
      <c r="A11257" s="80"/>
      <c r="B11257" s="177"/>
      <c r="C11257" s="82"/>
      <c r="D11257" s="83"/>
      <c r="E11257" s="83"/>
      <c r="F11257" s="83"/>
    </row>
    <row r="11258" spans="1:6" s="182" customFormat="1">
      <c r="A11258" s="80"/>
      <c r="B11258" s="177"/>
      <c r="C11258" s="82"/>
      <c r="D11258" s="83"/>
      <c r="E11258" s="83"/>
      <c r="F11258" s="83"/>
    </row>
    <row r="11259" spans="1:6" s="182" customFormat="1">
      <c r="A11259" s="80"/>
      <c r="B11259" s="177"/>
      <c r="C11259" s="82"/>
      <c r="D11259" s="83"/>
      <c r="E11259" s="83"/>
      <c r="F11259" s="83"/>
    </row>
    <row r="11260" spans="1:6" s="182" customFormat="1">
      <c r="A11260" s="80"/>
      <c r="B11260" s="177"/>
      <c r="C11260" s="82"/>
      <c r="D11260" s="83"/>
      <c r="E11260" s="83"/>
      <c r="F11260" s="83"/>
    </row>
    <row r="11261" spans="1:6" s="182" customFormat="1">
      <c r="A11261" s="80"/>
      <c r="B11261" s="177"/>
      <c r="C11261" s="82"/>
      <c r="D11261" s="83"/>
      <c r="E11261" s="83"/>
      <c r="F11261" s="83"/>
    </row>
    <row r="11262" spans="1:6" s="182" customFormat="1">
      <c r="A11262" s="80"/>
      <c r="B11262" s="177"/>
      <c r="C11262" s="82"/>
      <c r="D11262" s="83"/>
      <c r="E11262" s="83"/>
      <c r="F11262" s="83"/>
    </row>
    <row r="11263" spans="1:6" s="182" customFormat="1">
      <c r="A11263" s="80"/>
      <c r="B11263" s="177"/>
      <c r="C11263" s="82"/>
      <c r="D11263" s="83"/>
      <c r="E11263" s="83"/>
      <c r="F11263" s="83"/>
    </row>
    <row r="11264" spans="1:6" s="182" customFormat="1">
      <c r="A11264" s="80"/>
      <c r="B11264" s="177"/>
      <c r="C11264" s="82"/>
      <c r="D11264" s="83"/>
      <c r="E11264" s="83"/>
      <c r="F11264" s="83"/>
    </row>
    <row r="11265" spans="1:6" s="182" customFormat="1">
      <c r="A11265" s="80"/>
      <c r="B11265" s="177"/>
      <c r="C11265" s="82"/>
      <c r="D11265" s="83"/>
      <c r="E11265" s="83"/>
      <c r="F11265" s="83"/>
    </row>
    <row r="11266" spans="1:6" s="182" customFormat="1">
      <c r="A11266" s="80"/>
      <c r="B11266" s="177"/>
      <c r="C11266" s="82"/>
      <c r="D11266" s="83"/>
      <c r="E11266" s="83"/>
      <c r="F11266" s="83"/>
    </row>
    <row r="11267" spans="1:6" s="182" customFormat="1">
      <c r="A11267" s="80"/>
      <c r="B11267" s="177"/>
      <c r="C11267" s="82"/>
      <c r="D11267" s="83"/>
      <c r="E11267" s="83"/>
      <c r="F11267" s="83"/>
    </row>
    <row r="11268" spans="1:6" s="182" customFormat="1">
      <c r="A11268" s="80"/>
      <c r="B11268" s="177"/>
      <c r="C11268" s="82"/>
      <c r="D11268" s="83"/>
      <c r="E11268" s="83"/>
      <c r="F11268" s="83"/>
    </row>
    <row r="11269" spans="1:6" s="182" customFormat="1">
      <c r="A11269" s="80"/>
      <c r="B11269" s="177"/>
      <c r="C11269" s="82"/>
      <c r="D11269" s="83"/>
      <c r="E11269" s="83"/>
      <c r="F11269" s="83"/>
    </row>
    <row r="11270" spans="1:6" s="182" customFormat="1">
      <c r="A11270" s="80"/>
      <c r="B11270" s="177"/>
      <c r="C11270" s="82"/>
      <c r="D11270" s="83"/>
      <c r="E11270" s="83"/>
      <c r="F11270" s="83"/>
    </row>
    <row r="11271" spans="1:6" s="182" customFormat="1">
      <c r="A11271" s="80"/>
      <c r="B11271" s="177"/>
      <c r="C11271" s="82"/>
      <c r="D11271" s="83"/>
      <c r="E11271" s="83"/>
      <c r="F11271" s="83"/>
    </row>
    <row r="11272" spans="1:6" s="182" customFormat="1">
      <c r="A11272" s="80"/>
      <c r="B11272" s="177"/>
      <c r="C11272" s="82"/>
      <c r="D11272" s="83"/>
      <c r="E11272" s="83"/>
      <c r="F11272" s="83"/>
    </row>
    <row r="11273" spans="1:6" s="182" customFormat="1">
      <c r="A11273" s="80"/>
      <c r="B11273" s="177"/>
      <c r="C11273" s="82"/>
      <c r="D11273" s="83"/>
      <c r="E11273" s="83"/>
      <c r="F11273" s="83"/>
    </row>
    <row r="11274" spans="1:6" s="182" customFormat="1">
      <c r="A11274" s="80"/>
      <c r="B11274" s="177"/>
      <c r="C11274" s="82"/>
      <c r="D11274" s="83"/>
      <c r="E11274" s="83"/>
      <c r="F11274" s="83"/>
    </row>
    <row r="11275" spans="1:6" s="182" customFormat="1">
      <c r="A11275" s="80"/>
      <c r="B11275" s="177"/>
      <c r="C11275" s="82"/>
      <c r="D11275" s="83"/>
      <c r="E11275" s="83"/>
      <c r="F11275" s="83"/>
    </row>
    <row r="11276" spans="1:6" s="182" customFormat="1">
      <c r="A11276" s="80"/>
      <c r="B11276" s="177"/>
      <c r="C11276" s="82"/>
      <c r="D11276" s="83"/>
      <c r="E11276" s="83"/>
      <c r="F11276" s="83"/>
    </row>
    <row r="11277" spans="1:6" s="182" customFormat="1">
      <c r="A11277" s="80"/>
      <c r="B11277" s="177"/>
      <c r="C11277" s="82"/>
      <c r="D11277" s="83"/>
      <c r="E11277" s="83"/>
      <c r="F11277" s="83"/>
    </row>
    <row r="11278" spans="1:6" s="182" customFormat="1">
      <c r="A11278" s="80"/>
      <c r="B11278" s="177"/>
      <c r="C11278" s="82"/>
      <c r="D11278" s="83"/>
      <c r="E11278" s="83"/>
      <c r="F11278" s="83"/>
    </row>
    <row r="11279" spans="1:6" s="182" customFormat="1">
      <c r="A11279" s="80"/>
      <c r="B11279" s="177"/>
      <c r="C11279" s="82"/>
      <c r="D11279" s="83"/>
      <c r="E11279" s="83"/>
      <c r="F11279" s="83"/>
    </row>
    <row r="11280" spans="1:6" s="182" customFormat="1">
      <c r="A11280" s="80"/>
      <c r="B11280" s="177"/>
      <c r="C11280" s="82"/>
      <c r="D11280" s="83"/>
      <c r="E11280" s="83"/>
      <c r="F11280" s="83"/>
    </row>
    <row r="11281" spans="1:6" s="182" customFormat="1">
      <c r="A11281" s="80"/>
      <c r="B11281" s="177"/>
      <c r="C11281" s="82"/>
      <c r="D11281" s="83"/>
      <c r="E11281" s="83"/>
      <c r="F11281" s="83"/>
    </row>
    <row r="11282" spans="1:6" s="182" customFormat="1">
      <c r="A11282" s="80"/>
      <c r="B11282" s="177"/>
      <c r="C11282" s="82"/>
      <c r="D11282" s="83"/>
      <c r="E11282" s="83"/>
      <c r="F11282" s="83"/>
    </row>
    <row r="11283" spans="1:6" s="182" customFormat="1">
      <c r="A11283" s="80"/>
      <c r="B11283" s="177"/>
      <c r="C11283" s="82"/>
      <c r="D11283" s="83"/>
      <c r="E11283" s="83"/>
      <c r="F11283" s="83"/>
    </row>
    <row r="11284" spans="1:6" s="182" customFormat="1">
      <c r="A11284" s="80"/>
      <c r="B11284" s="177"/>
      <c r="C11284" s="82"/>
      <c r="D11284" s="83"/>
      <c r="E11284" s="83"/>
      <c r="F11284" s="83"/>
    </row>
    <row r="11285" spans="1:6" s="182" customFormat="1">
      <c r="A11285" s="80"/>
      <c r="B11285" s="177"/>
      <c r="C11285" s="82"/>
      <c r="D11285" s="83"/>
      <c r="E11285" s="83"/>
      <c r="F11285" s="83"/>
    </row>
    <row r="11286" spans="1:6" s="182" customFormat="1">
      <c r="A11286" s="80"/>
      <c r="B11286" s="177"/>
      <c r="C11286" s="82"/>
      <c r="D11286" s="83"/>
      <c r="E11286" s="83"/>
      <c r="F11286" s="83"/>
    </row>
    <row r="11287" spans="1:6" s="182" customFormat="1">
      <c r="A11287" s="80"/>
      <c r="B11287" s="177"/>
      <c r="C11287" s="82"/>
      <c r="D11287" s="83"/>
      <c r="E11287" s="83"/>
      <c r="F11287" s="83"/>
    </row>
    <row r="11288" spans="1:6" s="182" customFormat="1">
      <c r="A11288" s="80"/>
      <c r="B11288" s="177"/>
      <c r="C11288" s="82"/>
      <c r="D11288" s="83"/>
      <c r="E11288" s="83"/>
      <c r="F11288" s="83"/>
    </row>
    <row r="11289" spans="1:6" s="182" customFormat="1">
      <c r="A11289" s="80"/>
      <c r="B11289" s="177"/>
      <c r="C11289" s="82"/>
      <c r="D11289" s="83"/>
      <c r="E11289" s="83"/>
      <c r="F11289" s="83"/>
    </row>
    <row r="11290" spans="1:6" s="182" customFormat="1">
      <c r="A11290" s="80"/>
      <c r="B11290" s="177"/>
      <c r="C11290" s="82"/>
      <c r="D11290" s="83"/>
      <c r="E11290" s="83"/>
      <c r="F11290" s="83"/>
    </row>
    <row r="11291" spans="1:6" s="182" customFormat="1">
      <c r="A11291" s="80"/>
      <c r="B11291" s="177"/>
      <c r="C11291" s="82"/>
      <c r="D11291" s="83"/>
      <c r="E11291" s="83"/>
      <c r="F11291" s="83"/>
    </row>
    <row r="11292" spans="1:6" s="182" customFormat="1">
      <c r="A11292" s="80"/>
      <c r="B11292" s="177"/>
      <c r="C11292" s="82"/>
      <c r="D11292" s="83"/>
      <c r="E11292" s="83"/>
      <c r="F11292" s="83"/>
    </row>
    <row r="11293" spans="1:6" s="182" customFormat="1">
      <c r="A11293" s="80"/>
      <c r="B11293" s="177"/>
      <c r="C11293" s="82"/>
      <c r="D11293" s="83"/>
      <c r="E11293" s="83"/>
      <c r="F11293" s="83"/>
    </row>
    <row r="11294" spans="1:6" s="182" customFormat="1">
      <c r="A11294" s="80"/>
      <c r="B11294" s="177"/>
      <c r="C11294" s="82"/>
      <c r="D11294" s="83"/>
      <c r="E11294" s="83"/>
      <c r="F11294" s="83"/>
    </row>
    <row r="11295" spans="1:6" s="182" customFormat="1">
      <c r="A11295" s="80"/>
      <c r="B11295" s="177"/>
      <c r="C11295" s="82"/>
      <c r="D11295" s="83"/>
      <c r="E11295" s="83"/>
      <c r="F11295" s="83"/>
    </row>
    <row r="11296" spans="1:6" s="182" customFormat="1">
      <c r="A11296" s="80"/>
      <c r="B11296" s="177"/>
      <c r="C11296" s="82"/>
      <c r="D11296" s="83"/>
      <c r="E11296" s="83"/>
      <c r="F11296" s="83"/>
    </row>
    <row r="11297" spans="1:6" s="182" customFormat="1">
      <c r="A11297" s="80"/>
      <c r="B11297" s="177"/>
      <c r="C11297" s="82"/>
      <c r="D11297" s="83"/>
      <c r="E11297" s="83"/>
      <c r="F11297" s="83"/>
    </row>
    <row r="11298" spans="1:6" s="182" customFormat="1">
      <c r="A11298" s="80"/>
      <c r="B11298" s="177"/>
      <c r="C11298" s="82"/>
      <c r="D11298" s="83"/>
      <c r="E11298" s="83"/>
      <c r="F11298" s="83"/>
    </row>
    <row r="11299" spans="1:6" s="182" customFormat="1">
      <c r="A11299" s="80"/>
      <c r="B11299" s="177"/>
      <c r="C11299" s="82"/>
      <c r="D11299" s="83"/>
      <c r="E11299" s="83"/>
      <c r="F11299" s="83"/>
    </row>
    <row r="11300" spans="1:6" s="182" customFormat="1">
      <c r="A11300" s="80"/>
      <c r="B11300" s="177"/>
      <c r="C11300" s="82"/>
      <c r="D11300" s="83"/>
      <c r="E11300" s="83"/>
      <c r="F11300" s="83"/>
    </row>
    <row r="11301" spans="1:6" s="182" customFormat="1">
      <c r="A11301" s="80"/>
      <c r="B11301" s="177"/>
      <c r="C11301" s="82"/>
      <c r="D11301" s="83"/>
      <c r="E11301" s="83"/>
      <c r="F11301" s="83"/>
    </row>
    <row r="11302" spans="1:6" s="182" customFormat="1">
      <c r="A11302" s="80"/>
      <c r="B11302" s="177"/>
      <c r="C11302" s="82"/>
      <c r="D11302" s="83"/>
      <c r="E11302" s="83"/>
      <c r="F11302" s="83"/>
    </row>
    <row r="11303" spans="1:6" s="182" customFormat="1">
      <c r="A11303" s="80"/>
      <c r="B11303" s="177"/>
      <c r="C11303" s="82"/>
      <c r="D11303" s="83"/>
      <c r="E11303" s="83"/>
      <c r="F11303" s="83"/>
    </row>
    <row r="11304" spans="1:6" s="182" customFormat="1">
      <c r="A11304" s="80"/>
      <c r="B11304" s="177"/>
      <c r="C11304" s="82"/>
      <c r="D11304" s="83"/>
      <c r="E11304" s="83"/>
      <c r="F11304" s="83"/>
    </row>
    <row r="11305" spans="1:6" s="182" customFormat="1">
      <c r="A11305" s="80"/>
      <c r="B11305" s="177"/>
      <c r="C11305" s="82"/>
      <c r="D11305" s="83"/>
      <c r="E11305" s="83"/>
      <c r="F11305" s="83"/>
    </row>
    <row r="11306" spans="1:6" s="182" customFormat="1">
      <c r="A11306" s="80"/>
      <c r="B11306" s="177"/>
      <c r="C11306" s="82"/>
      <c r="D11306" s="83"/>
      <c r="E11306" s="83"/>
      <c r="F11306" s="83"/>
    </row>
    <row r="11307" spans="1:6" s="182" customFormat="1">
      <c r="A11307" s="80"/>
      <c r="B11307" s="177"/>
      <c r="C11307" s="82"/>
      <c r="D11307" s="83"/>
      <c r="E11307" s="83"/>
      <c r="F11307" s="83"/>
    </row>
    <row r="11308" spans="1:6" s="182" customFormat="1">
      <c r="A11308" s="80"/>
      <c r="B11308" s="177"/>
      <c r="C11308" s="82"/>
      <c r="D11308" s="83"/>
      <c r="E11308" s="83"/>
      <c r="F11308" s="83"/>
    </row>
    <row r="11309" spans="1:6" s="182" customFormat="1">
      <c r="A11309" s="80"/>
      <c r="B11309" s="177"/>
      <c r="C11309" s="82"/>
      <c r="D11309" s="83"/>
      <c r="E11309" s="83"/>
      <c r="F11309" s="83"/>
    </row>
    <row r="11310" spans="1:6" s="182" customFormat="1">
      <c r="A11310" s="80"/>
      <c r="B11310" s="177"/>
      <c r="C11310" s="82"/>
      <c r="D11310" s="83"/>
      <c r="E11310" s="83"/>
      <c r="F11310" s="83"/>
    </row>
    <row r="11311" spans="1:6" s="182" customFormat="1">
      <c r="A11311" s="80"/>
      <c r="B11311" s="177"/>
      <c r="C11311" s="82"/>
      <c r="D11311" s="83"/>
      <c r="E11311" s="83"/>
      <c r="F11311" s="83"/>
    </row>
    <row r="11312" spans="1:6" s="182" customFormat="1">
      <c r="A11312" s="80"/>
      <c r="B11312" s="177"/>
      <c r="C11312" s="82"/>
      <c r="D11312" s="83"/>
      <c r="E11312" s="83"/>
      <c r="F11312" s="83"/>
    </row>
    <row r="11313" spans="1:6" s="182" customFormat="1">
      <c r="A11313" s="80"/>
      <c r="B11313" s="177"/>
      <c r="C11313" s="82"/>
      <c r="D11313" s="83"/>
      <c r="E11313" s="83"/>
      <c r="F11313" s="83"/>
    </row>
    <row r="11314" spans="1:6" s="182" customFormat="1">
      <c r="A11314" s="80"/>
      <c r="B11314" s="177"/>
      <c r="C11314" s="82"/>
      <c r="D11314" s="83"/>
      <c r="E11314" s="83"/>
      <c r="F11314" s="83"/>
    </row>
    <row r="11315" spans="1:6" s="182" customFormat="1">
      <c r="A11315" s="80"/>
      <c r="B11315" s="177"/>
      <c r="C11315" s="82"/>
      <c r="D11315" s="83"/>
      <c r="E11315" s="83"/>
      <c r="F11315" s="83"/>
    </row>
    <row r="11316" spans="1:6" s="182" customFormat="1">
      <c r="A11316" s="80"/>
      <c r="B11316" s="177"/>
      <c r="C11316" s="82"/>
      <c r="D11316" s="83"/>
      <c r="E11316" s="83"/>
      <c r="F11316" s="83"/>
    </row>
    <row r="11317" spans="1:6" s="182" customFormat="1">
      <c r="A11317" s="80"/>
      <c r="B11317" s="177"/>
      <c r="C11317" s="82"/>
      <c r="D11317" s="83"/>
      <c r="E11317" s="83"/>
      <c r="F11317" s="83"/>
    </row>
    <row r="11318" spans="1:6" s="182" customFormat="1">
      <c r="A11318" s="80"/>
      <c r="B11318" s="177"/>
      <c r="C11318" s="82"/>
      <c r="D11318" s="83"/>
      <c r="E11318" s="83"/>
      <c r="F11318" s="83"/>
    </row>
    <row r="11319" spans="1:6" s="182" customFormat="1">
      <c r="A11319" s="80"/>
      <c r="B11319" s="177"/>
      <c r="C11319" s="82"/>
      <c r="D11319" s="83"/>
      <c r="E11319" s="83"/>
      <c r="F11319" s="83"/>
    </row>
    <row r="11320" spans="1:6" s="182" customFormat="1">
      <c r="A11320" s="80"/>
      <c r="B11320" s="177"/>
      <c r="C11320" s="82"/>
      <c r="D11320" s="83"/>
      <c r="E11320" s="83"/>
      <c r="F11320" s="83"/>
    </row>
    <row r="11321" spans="1:6" s="182" customFormat="1">
      <c r="A11321" s="80"/>
      <c r="B11321" s="177"/>
      <c r="C11321" s="82"/>
      <c r="D11321" s="83"/>
      <c r="E11321" s="83"/>
      <c r="F11321" s="83"/>
    </row>
    <row r="11322" spans="1:6" s="182" customFormat="1">
      <c r="A11322" s="80"/>
      <c r="B11322" s="177"/>
      <c r="C11322" s="82"/>
      <c r="D11322" s="83"/>
      <c r="E11322" s="83"/>
      <c r="F11322" s="83"/>
    </row>
    <row r="11323" spans="1:6" s="182" customFormat="1">
      <c r="A11323" s="80"/>
      <c r="B11323" s="177"/>
      <c r="C11323" s="82"/>
      <c r="D11323" s="83"/>
      <c r="E11323" s="83"/>
      <c r="F11323" s="83"/>
    </row>
    <row r="11324" spans="1:6" s="182" customFormat="1">
      <c r="A11324" s="80"/>
      <c r="B11324" s="177"/>
      <c r="C11324" s="82"/>
      <c r="D11324" s="83"/>
      <c r="E11324" s="83"/>
      <c r="F11324" s="83"/>
    </row>
    <row r="11325" spans="1:6" s="182" customFormat="1">
      <c r="A11325" s="80"/>
      <c r="B11325" s="177"/>
      <c r="C11325" s="82"/>
      <c r="D11325" s="83"/>
      <c r="E11325" s="83"/>
      <c r="F11325" s="83"/>
    </row>
    <row r="11326" spans="1:6" s="182" customFormat="1">
      <c r="A11326" s="80"/>
      <c r="B11326" s="177"/>
      <c r="C11326" s="82"/>
      <c r="D11326" s="83"/>
      <c r="E11326" s="83"/>
      <c r="F11326" s="83"/>
    </row>
    <row r="11327" spans="1:6" s="182" customFormat="1">
      <c r="A11327" s="80"/>
      <c r="B11327" s="177"/>
      <c r="C11327" s="82"/>
      <c r="D11327" s="83"/>
      <c r="E11327" s="83"/>
      <c r="F11327" s="83"/>
    </row>
    <row r="11328" spans="1:6" s="182" customFormat="1">
      <c r="A11328" s="80"/>
      <c r="B11328" s="177"/>
      <c r="C11328" s="82"/>
      <c r="D11328" s="83"/>
      <c r="E11328" s="83"/>
      <c r="F11328" s="83"/>
    </row>
    <row r="11329" spans="1:6" s="182" customFormat="1">
      <c r="A11329" s="80"/>
      <c r="B11329" s="177"/>
      <c r="C11329" s="82"/>
      <c r="D11329" s="83"/>
      <c r="E11329" s="83"/>
      <c r="F11329" s="83"/>
    </row>
    <row r="11330" spans="1:6" s="182" customFormat="1">
      <c r="A11330" s="80"/>
      <c r="B11330" s="177"/>
      <c r="C11330" s="82"/>
      <c r="D11330" s="83"/>
      <c r="E11330" s="83"/>
      <c r="F11330" s="83"/>
    </row>
    <row r="11331" spans="1:6" s="182" customFormat="1">
      <c r="A11331" s="80"/>
      <c r="B11331" s="177"/>
      <c r="C11331" s="82"/>
      <c r="D11331" s="83"/>
      <c r="E11331" s="83"/>
      <c r="F11331" s="83"/>
    </row>
    <row r="11332" spans="1:6" s="182" customFormat="1">
      <c r="A11332" s="80"/>
      <c r="B11332" s="177"/>
      <c r="C11332" s="82"/>
      <c r="D11332" s="83"/>
      <c r="E11332" s="83"/>
      <c r="F11332" s="83"/>
    </row>
    <row r="11333" spans="1:6" s="182" customFormat="1">
      <c r="A11333" s="80"/>
      <c r="B11333" s="177"/>
      <c r="C11333" s="82"/>
      <c r="D11333" s="83"/>
      <c r="E11333" s="83"/>
      <c r="F11333" s="83"/>
    </row>
    <row r="11334" spans="1:6" s="182" customFormat="1">
      <c r="A11334" s="80"/>
      <c r="B11334" s="177"/>
      <c r="C11334" s="82"/>
      <c r="D11334" s="83"/>
      <c r="E11334" s="83"/>
      <c r="F11334" s="83"/>
    </row>
    <row r="11335" spans="1:6" s="182" customFormat="1">
      <c r="A11335" s="80"/>
      <c r="B11335" s="177"/>
      <c r="C11335" s="82"/>
      <c r="D11335" s="83"/>
      <c r="E11335" s="83"/>
      <c r="F11335" s="83"/>
    </row>
    <row r="11336" spans="1:6" s="182" customFormat="1">
      <c r="A11336" s="80"/>
      <c r="B11336" s="177"/>
      <c r="C11336" s="82"/>
      <c r="D11336" s="83"/>
      <c r="E11336" s="83"/>
      <c r="F11336" s="83"/>
    </row>
    <row r="11337" spans="1:6" s="182" customFormat="1">
      <c r="A11337" s="80"/>
      <c r="B11337" s="177"/>
      <c r="C11337" s="82"/>
      <c r="D11337" s="83"/>
      <c r="E11337" s="83"/>
      <c r="F11337" s="83"/>
    </row>
    <row r="11338" spans="1:6" s="182" customFormat="1">
      <c r="A11338" s="80"/>
      <c r="B11338" s="177"/>
      <c r="C11338" s="82"/>
      <c r="D11338" s="83"/>
      <c r="E11338" s="83"/>
      <c r="F11338" s="83"/>
    </row>
    <row r="11339" spans="1:6" s="182" customFormat="1">
      <c r="A11339" s="80"/>
      <c r="B11339" s="177"/>
      <c r="C11339" s="82"/>
      <c r="D11339" s="83"/>
      <c r="E11339" s="83"/>
      <c r="F11339" s="83"/>
    </row>
    <row r="11340" spans="1:6" s="182" customFormat="1">
      <c r="A11340" s="80"/>
      <c r="B11340" s="177"/>
      <c r="C11340" s="82"/>
      <c r="D11340" s="83"/>
      <c r="E11340" s="83"/>
      <c r="F11340" s="83"/>
    </row>
    <row r="11341" spans="1:6" s="182" customFormat="1">
      <c r="A11341" s="80"/>
      <c r="B11341" s="177"/>
      <c r="C11341" s="82"/>
      <c r="D11341" s="83"/>
      <c r="E11341" s="83"/>
      <c r="F11341" s="83"/>
    </row>
    <row r="11342" spans="1:6" s="182" customFormat="1">
      <c r="A11342" s="80"/>
      <c r="B11342" s="177"/>
      <c r="C11342" s="82"/>
      <c r="D11342" s="83"/>
      <c r="E11342" s="83"/>
      <c r="F11342" s="83"/>
    </row>
    <row r="11343" spans="1:6" s="182" customFormat="1">
      <c r="A11343" s="80"/>
      <c r="B11343" s="177"/>
      <c r="C11343" s="82"/>
      <c r="D11343" s="83"/>
      <c r="E11343" s="83"/>
      <c r="F11343" s="83"/>
    </row>
    <row r="11344" spans="1:6" s="182" customFormat="1">
      <c r="A11344" s="80"/>
      <c r="B11344" s="177"/>
      <c r="C11344" s="82"/>
      <c r="D11344" s="83"/>
      <c r="E11344" s="83"/>
      <c r="F11344" s="83"/>
    </row>
    <row r="11345" spans="1:6" s="182" customFormat="1">
      <c r="A11345" s="80"/>
      <c r="B11345" s="177"/>
      <c r="C11345" s="82"/>
      <c r="D11345" s="83"/>
      <c r="E11345" s="83"/>
      <c r="F11345" s="83"/>
    </row>
    <row r="11346" spans="1:6" s="182" customFormat="1">
      <c r="A11346" s="80"/>
      <c r="B11346" s="177"/>
      <c r="C11346" s="82"/>
      <c r="D11346" s="83"/>
      <c r="E11346" s="83"/>
      <c r="F11346" s="83"/>
    </row>
    <row r="11347" spans="1:6" s="182" customFormat="1">
      <c r="A11347" s="80"/>
      <c r="B11347" s="177"/>
      <c r="C11347" s="82"/>
      <c r="D11347" s="83"/>
      <c r="E11347" s="83"/>
      <c r="F11347" s="83"/>
    </row>
    <row r="11348" spans="1:6" s="182" customFormat="1">
      <c r="A11348" s="80"/>
      <c r="B11348" s="177"/>
      <c r="C11348" s="82"/>
      <c r="D11348" s="83"/>
      <c r="E11348" s="83"/>
      <c r="F11348" s="83"/>
    </row>
    <row r="11349" spans="1:6" s="182" customFormat="1">
      <c r="A11349" s="80"/>
      <c r="B11349" s="177"/>
      <c r="C11349" s="82"/>
      <c r="D11349" s="83"/>
      <c r="E11349" s="83"/>
      <c r="F11349" s="83"/>
    </row>
    <row r="11350" spans="1:6" s="182" customFormat="1">
      <c r="A11350" s="80"/>
      <c r="B11350" s="177"/>
      <c r="C11350" s="82"/>
      <c r="D11350" s="83"/>
      <c r="E11350" s="83"/>
      <c r="F11350" s="83"/>
    </row>
    <row r="11351" spans="1:6" s="182" customFormat="1">
      <c r="A11351" s="80"/>
      <c r="B11351" s="177"/>
      <c r="C11351" s="82"/>
      <c r="D11351" s="83"/>
      <c r="E11351" s="83"/>
      <c r="F11351" s="83"/>
    </row>
    <row r="11352" spans="1:6" s="182" customFormat="1">
      <c r="A11352" s="80"/>
      <c r="B11352" s="177"/>
      <c r="C11352" s="82"/>
      <c r="D11352" s="83"/>
      <c r="E11352" s="83"/>
      <c r="F11352" s="83"/>
    </row>
    <row r="11353" spans="1:6" s="182" customFormat="1">
      <c r="A11353" s="80"/>
      <c r="B11353" s="177"/>
      <c r="C11353" s="82"/>
      <c r="D11353" s="83"/>
      <c r="E11353" s="83"/>
      <c r="F11353" s="83"/>
    </row>
    <row r="11354" spans="1:6" s="182" customFormat="1">
      <c r="A11354" s="80"/>
      <c r="B11354" s="177"/>
      <c r="C11354" s="82"/>
      <c r="D11354" s="83"/>
      <c r="E11354" s="83"/>
      <c r="F11354" s="83"/>
    </row>
    <row r="11355" spans="1:6" s="182" customFormat="1">
      <c r="A11355" s="80"/>
      <c r="B11355" s="177"/>
      <c r="C11355" s="82"/>
      <c r="D11355" s="83"/>
      <c r="E11355" s="83"/>
      <c r="F11355" s="83"/>
    </row>
    <row r="11356" spans="1:6" s="182" customFormat="1">
      <c r="A11356" s="80"/>
      <c r="B11356" s="177"/>
      <c r="C11356" s="82"/>
      <c r="D11356" s="83"/>
      <c r="E11356" s="83"/>
      <c r="F11356" s="83"/>
    </row>
    <row r="11357" spans="1:6" s="182" customFormat="1">
      <c r="A11357" s="80"/>
      <c r="B11357" s="177"/>
      <c r="C11357" s="82"/>
      <c r="D11357" s="83"/>
      <c r="E11357" s="83"/>
      <c r="F11357" s="83"/>
    </row>
    <row r="11358" spans="1:6" s="182" customFormat="1">
      <c r="A11358" s="80"/>
      <c r="B11358" s="177"/>
      <c r="C11358" s="82"/>
      <c r="D11358" s="83"/>
      <c r="E11358" s="83"/>
      <c r="F11358" s="83"/>
    </row>
    <row r="11359" spans="1:6" s="182" customFormat="1">
      <c r="A11359" s="80"/>
      <c r="B11359" s="177"/>
      <c r="C11359" s="82"/>
      <c r="D11359" s="83"/>
      <c r="E11359" s="83"/>
      <c r="F11359" s="83"/>
    </row>
    <row r="11360" spans="1:6" s="182" customFormat="1">
      <c r="A11360" s="80"/>
      <c r="B11360" s="177"/>
      <c r="C11360" s="82"/>
      <c r="D11360" s="83"/>
      <c r="E11360" s="83"/>
      <c r="F11360" s="83"/>
    </row>
    <row r="11361" spans="1:6" s="182" customFormat="1">
      <c r="A11361" s="80"/>
      <c r="B11361" s="177"/>
      <c r="C11361" s="82"/>
      <c r="D11361" s="83"/>
      <c r="E11361" s="83"/>
      <c r="F11361" s="83"/>
    </row>
    <row r="11362" spans="1:6" s="182" customFormat="1">
      <c r="A11362" s="80"/>
      <c r="B11362" s="177"/>
      <c r="C11362" s="82"/>
      <c r="D11362" s="83"/>
      <c r="E11362" s="83"/>
      <c r="F11362" s="83"/>
    </row>
    <row r="11363" spans="1:6" s="182" customFormat="1">
      <c r="A11363" s="80"/>
      <c r="B11363" s="177"/>
      <c r="C11363" s="82"/>
      <c r="D11363" s="83"/>
      <c r="E11363" s="83"/>
      <c r="F11363" s="83"/>
    </row>
    <row r="11364" spans="1:6" s="182" customFormat="1">
      <c r="A11364" s="80"/>
      <c r="B11364" s="177"/>
      <c r="C11364" s="82"/>
      <c r="D11364" s="83"/>
      <c r="E11364" s="83"/>
      <c r="F11364" s="83"/>
    </row>
    <row r="11365" spans="1:6" s="182" customFormat="1">
      <c r="A11365" s="80"/>
      <c r="B11365" s="177"/>
      <c r="C11365" s="82"/>
      <c r="D11365" s="83"/>
      <c r="E11365" s="83"/>
      <c r="F11365" s="83"/>
    </row>
    <row r="11366" spans="1:6" s="182" customFormat="1">
      <c r="A11366" s="80"/>
      <c r="B11366" s="177"/>
      <c r="C11366" s="82"/>
      <c r="D11366" s="83"/>
      <c r="E11366" s="83"/>
      <c r="F11366" s="83"/>
    </row>
    <row r="11367" spans="1:6" s="182" customFormat="1">
      <c r="A11367" s="80"/>
      <c r="B11367" s="177"/>
      <c r="C11367" s="82"/>
      <c r="D11367" s="83"/>
      <c r="E11367" s="83"/>
      <c r="F11367" s="83"/>
    </row>
    <row r="11368" spans="1:6" s="182" customFormat="1">
      <c r="A11368" s="80"/>
      <c r="B11368" s="177"/>
      <c r="C11368" s="82"/>
      <c r="D11368" s="83"/>
      <c r="E11368" s="83"/>
      <c r="F11368" s="83"/>
    </row>
    <row r="11369" spans="1:6" s="182" customFormat="1">
      <c r="A11369" s="80"/>
      <c r="B11369" s="177"/>
      <c r="C11369" s="82"/>
      <c r="D11369" s="83"/>
      <c r="E11369" s="83"/>
      <c r="F11369" s="83"/>
    </row>
    <row r="11370" spans="1:6" s="182" customFormat="1">
      <c r="A11370" s="80"/>
      <c r="B11370" s="177"/>
      <c r="C11370" s="82"/>
      <c r="D11370" s="83"/>
      <c r="E11370" s="83"/>
      <c r="F11370" s="83"/>
    </row>
    <row r="11371" spans="1:6" s="182" customFormat="1">
      <c r="A11371" s="80"/>
      <c r="B11371" s="177"/>
      <c r="C11371" s="82"/>
      <c r="D11371" s="83"/>
      <c r="E11371" s="83"/>
      <c r="F11371" s="83"/>
    </row>
    <row r="11372" spans="1:6" s="182" customFormat="1">
      <c r="A11372" s="80"/>
      <c r="B11372" s="177"/>
      <c r="C11372" s="82"/>
      <c r="D11372" s="83"/>
      <c r="E11372" s="83"/>
      <c r="F11372" s="83"/>
    </row>
    <row r="11373" spans="1:6" s="182" customFormat="1">
      <c r="A11373" s="80"/>
      <c r="B11373" s="177"/>
      <c r="C11373" s="82"/>
      <c r="D11373" s="83"/>
      <c r="E11373" s="83"/>
      <c r="F11373" s="83"/>
    </row>
    <row r="11374" spans="1:6" s="182" customFormat="1">
      <c r="A11374" s="80"/>
      <c r="B11374" s="177"/>
      <c r="C11374" s="82"/>
      <c r="D11374" s="83"/>
      <c r="E11374" s="83"/>
      <c r="F11374" s="83"/>
    </row>
    <row r="11375" spans="1:6" s="182" customFormat="1">
      <c r="A11375" s="80"/>
      <c r="B11375" s="177"/>
      <c r="C11375" s="82"/>
      <c r="D11375" s="83"/>
      <c r="E11375" s="83"/>
      <c r="F11375" s="83"/>
    </row>
    <row r="11376" spans="1:6" s="182" customFormat="1">
      <c r="A11376" s="80"/>
      <c r="B11376" s="177"/>
      <c r="C11376" s="82"/>
      <c r="D11376" s="83"/>
      <c r="E11376" s="83"/>
      <c r="F11376" s="83"/>
    </row>
    <row r="11377" spans="1:6" s="182" customFormat="1">
      <c r="A11377" s="80"/>
      <c r="B11377" s="177"/>
      <c r="C11377" s="82"/>
      <c r="D11377" s="83"/>
      <c r="E11377" s="83"/>
      <c r="F11377" s="83"/>
    </row>
    <row r="11378" spans="1:6" s="182" customFormat="1">
      <c r="A11378" s="80"/>
      <c r="B11378" s="177"/>
      <c r="C11378" s="82"/>
      <c r="D11378" s="83"/>
      <c r="E11378" s="83"/>
      <c r="F11378" s="83"/>
    </row>
    <row r="11379" spans="1:6" s="182" customFormat="1">
      <c r="A11379" s="80"/>
      <c r="B11379" s="177"/>
      <c r="C11379" s="82"/>
      <c r="D11379" s="83"/>
      <c r="E11379" s="83"/>
      <c r="F11379" s="83"/>
    </row>
    <row r="11380" spans="1:6" s="182" customFormat="1">
      <c r="A11380" s="80"/>
      <c r="B11380" s="177"/>
      <c r="C11380" s="82"/>
      <c r="D11380" s="83"/>
      <c r="E11380" s="83"/>
      <c r="F11380" s="83"/>
    </row>
    <row r="11381" spans="1:6" s="182" customFormat="1">
      <c r="A11381" s="80"/>
      <c r="B11381" s="177"/>
      <c r="C11381" s="82"/>
      <c r="D11381" s="83"/>
      <c r="E11381" s="83"/>
      <c r="F11381" s="83"/>
    </row>
    <row r="11382" spans="1:6" s="182" customFormat="1">
      <c r="A11382" s="80"/>
      <c r="B11382" s="177"/>
      <c r="C11382" s="82"/>
      <c r="D11382" s="83"/>
      <c r="E11382" s="83"/>
      <c r="F11382" s="83"/>
    </row>
    <row r="11383" spans="1:6" s="182" customFormat="1">
      <c r="A11383" s="80"/>
      <c r="B11383" s="177"/>
      <c r="C11383" s="82"/>
      <c r="D11383" s="83"/>
      <c r="E11383" s="83"/>
      <c r="F11383" s="83"/>
    </row>
    <row r="11384" spans="1:6" s="182" customFormat="1">
      <c r="A11384" s="80"/>
      <c r="B11384" s="177"/>
      <c r="C11384" s="82"/>
      <c r="D11384" s="83"/>
      <c r="E11384" s="83"/>
      <c r="F11384" s="83"/>
    </row>
    <row r="11385" spans="1:6" s="182" customFormat="1">
      <c r="A11385" s="80"/>
      <c r="B11385" s="177"/>
      <c r="C11385" s="82"/>
      <c r="D11385" s="83"/>
      <c r="E11385" s="83"/>
      <c r="F11385" s="83"/>
    </row>
    <row r="11386" spans="1:6" s="182" customFormat="1">
      <c r="A11386" s="80"/>
      <c r="B11386" s="177"/>
      <c r="C11386" s="82"/>
      <c r="D11386" s="83"/>
      <c r="E11386" s="83"/>
      <c r="F11386" s="83"/>
    </row>
    <row r="11387" spans="1:6" s="182" customFormat="1">
      <c r="A11387" s="80"/>
      <c r="B11387" s="177"/>
      <c r="C11387" s="82"/>
      <c r="D11387" s="83"/>
      <c r="E11387" s="83"/>
      <c r="F11387" s="83"/>
    </row>
    <row r="11388" spans="1:6" s="182" customFormat="1">
      <c r="A11388" s="80"/>
      <c r="B11388" s="177"/>
      <c r="C11388" s="82"/>
      <c r="D11388" s="83"/>
      <c r="E11388" s="83"/>
      <c r="F11388" s="83"/>
    </row>
    <row r="11389" spans="1:6" s="182" customFormat="1">
      <c r="A11389" s="80"/>
      <c r="B11389" s="177"/>
      <c r="C11389" s="82"/>
      <c r="D11389" s="83"/>
      <c r="E11389" s="83"/>
      <c r="F11389" s="83"/>
    </row>
    <row r="11390" spans="1:6" s="182" customFormat="1">
      <c r="A11390" s="80"/>
      <c r="B11390" s="177"/>
      <c r="C11390" s="82"/>
      <c r="D11390" s="83"/>
      <c r="E11390" s="83"/>
      <c r="F11390" s="83"/>
    </row>
    <row r="11391" spans="1:6" s="182" customFormat="1">
      <c r="A11391" s="80"/>
      <c r="B11391" s="177"/>
      <c r="C11391" s="82"/>
      <c r="D11391" s="83"/>
      <c r="E11391" s="83"/>
      <c r="F11391" s="83"/>
    </row>
    <row r="11392" spans="1:6" s="182" customFormat="1">
      <c r="A11392" s="80"/>
      <c r="B11392" s="177"/>
      <c r="C11392" s="82"/>
      <c r="D11392" s="83"/>
      <c r="E11392" s="83"/>
      <c r="F11392" s="83"/>
    </row>
    <row r="11393" spans="1:6" s="182" customFormat="1">
      <c r="A11393" s="80"/>
      <c r="B11393" s="177"/>
      <c r="C11393" s="82"/>
      <c r="D11393" s="83"/>
      <c r="E11393" s="83"/>
      <c r="F11393" s="83"/>
    </row>
    <row r="11394" spans="1:6" s="182" customFormat="1">
      <c r="A11394" s="80"/>
      <c r="B11394" s="177"/>
      <c r="C11394" s="82"/>
      <c r="D11394" s="83"/>
      <c r="E11394" s="83"/>
      <c r="F11394" s="83"/>
    </row>
    <row r="11395" spans="1:6" s="182" customFormat="1">
      <c r="A11395" s="80"/>
      <c r="B11395" s="177"/>
      <c r="C11395" s="82"/>
      <c r="D11395" s="83"/>
      <c r="E11395" s="83"/>
      <c r="F11395" s="83"/>
    </row>
    <row r="11396" spans="1:6" s="182" customFormat="1">
      <c r="A11396" s="80"/>
      <c r="B11396" s="177"/>
      <c r="C11396" s="82"/>
      <c r="D11396" s="83"/>
      <c r="E11396" s="83"/>
      <c r="F11396" s="83"/>
    </row>
    <row r="11397" spans="1:6" s="182" customFormat="1">
      <c r="A11397" s="80"/>
      <c r="B11397" s="177"/>
      <c r="C11397" s="82"/>
      <c r="D11397" s="83"/>
      <c r="E11397" s="83"/>
      <c r="F11397" s="83"/>
    </row>
    <row r="11398" spans="1:6" s="182" customFormat="1">
      <c r="A11398" s="80"/>
      <c r="B11398" s="177"/>
      <c r="C11398" s="82"/>
      <c r="D11398" s="83"/>
      <c r="E11398" s="83"/>
      <c r="F11398" s="83"/>
    </row>
    <row r="11399" spans="1:6" s="182" customFormat="1">
      <c r="A11399" s="80"/>
      <c r="B11399" s="177"/>
      <c r="C11399" s="82"/>
      <c r="D11399" s="83"/>
      <c r="E11399" s="83"/>
      <c r="F11399" s="83"/>
    </row>
    <row r="11400" spans="1:6" s="182" customFormat="1">
      <c r="A11400" s="80"/>
      <c r="B11400" s="177"/>
      <c r="C11400" s="82"/>
      <c r="D11400" s="83"/>
      <c r="E11400" s="83"/>
      <c r="F11400" s="83"/>
    </row>
    <row r="11401" spans="1:6" s="182" customFormat="1">
      <c r="A11401" s="80"/>
      <c r="B11401" s="177"/>
      <c r="C11401" s="82"/>
      <c r="D11401" s="83"/>
      <c r="E11401" s="83"/>
      <c r="F11401" s="83"/>
    </row>
    <row r="11402" spans="1:6" s="182" customFormat="1">
      <c r="A11402" s="80"/>
      <c r="B11402" s="177"/>
      <c r="C11402" s="82"/>
      <c r="D11402" s="83"/>
      <c r="E11402" s="83"/>
      <c r="F11402" s="83"/>
    </row>
    <row r="11403" spans="1:6" s="182" customFormat="1">
      <c r="A11403" s="80"/>
      <c r="B11403" s="177"/>
      <c r="C11403" s="82"/>
      <c r="D11403" s="83"/>
      <c r="E11403" s="83"/>
      <c r="F11403" s="83"/>
    </row>
    <row r="11404" spans="1:6" s="182" customFormat="1">
      <c r="A11404" s="80"/>
      <c r="B11404" s="177"/>
      <c r="C11404" s="82"/>
      <c r="D11404" s="83"/>
      <c r="E11404" s="83"/>
      <c r="F11404" s="83"/>
    </row>
    <row r="11405" spans="1:6" s="182" customFormat="1">
      <c r="A11405" s="80"/>
      <c r="B11405" s="177"/>
      <c r="C11405" s="82"/>
      <c r="D11405" s="83"/>
      <c r="E11405" s="83"/>
      <c r="F11405" s="83"/>
    </row>
    <row r="11406" spans="1:6" s="182" customFormat="1">
      <c r="A11406" s="80"/>
      <c r="B11406" s="177"/>
      <c r="C11406" s="82"/>
      <c r="D11406" s="83"/>
      <c r="E11406" s="83"/>
      <c r="F11406" s="83"/>
    </row>
    <row r="11407" spans="1:6" s="182" customFormat="1">
      <c r="A11407" s="80"/>
      <c r="B11407" s="177"/>
      <c r="C11407" s="82"/>
      <c r="D11407" s="83"/>
      <c r="E11407" s="83"/>
      <c r="F11407" s="83"/>
    </row>
    <row r="11408" spans="1:6" s="182" customFormat="1">
      <c r="A11408" s="80"/>
      <c r="B11408" s="177"/>
      <c r="C11408" s="82"/>
      <c r="D11408" s="83"/>
      <c r="E11408" s="83"/>
      <c r="F11408" s="83"/>
    </row>
    <row r="11409" spans="1:6" s="182" customFormat="1">
      <c r="A11409" s="80"/>
      <c r="B11409" s="177"/>
      <c r="C11409" s="82"/>
      <c r="D11409" s="83"/>
      <c r="E11409" s="83"/>
      <c r="F11409" s="83"/>
    </row>
    <row r="11410" spans="1:6" s="182" customFormat="1">
      <c r="A11410" s="80"/>
      <c r="B11410" s="177"/>
      <c r="C11410" s="82"/>
      <c r="D11410" s="83"/>
      <c r="E11410" s="83"/>
      <c r="F11410" s="83"/>
    </row>
    <row r="11411" spans="1:6" s="182" customFormat="1">
      <c r="A11411" s="80"/>
      <c r="B11411" s="177"/>
      <c r="C11411" s="82"/>
      <c r="D11411" s="83"/>
      <c r="E11411" s="83"/>
      <c r="F11411" s="83"/>
    </row>
    <row r="11412" spans="1:6" s="182" customFormat="1">
      <c r="A11412" s="80"/>
      <c r="B11412" s="177"/>
      <c r="C11412" s="82"/>
      <c r="D11412" s="83"/>
      <c r="E11412" s="83"/>
      <c r="F11412" s="83"/>
    </row>
    <row r="11413" spans="1:6" s="182" customFormat="1">
      <c r="A11413" s="80"/>
      <c r="B11413" s="177"/>
      <c r="C11413" s="82"/>
      <c r="D11413" s="83"/>
      <c r="E11413" s="83"/>
      <c r="F11413" s="83"/>
    </row>
    <row r="11414" spans="1:6" s="182" customFormat="1">
      <c r="A11414" s="80"/>
      <c r="B11414" s="177"/>
      <c r="C11414" s="82"/>
      <c r="D11414" s="83"/>
      <c r="E11414" s="83"/>
      <c r="F11414" s="83"/>
    </row>
    <row r="11415" spans="1:6" s="182" customFormat="1">
      <c r="A11415" s="80"/>
      <c r="B11415" s="177"/>
      <c r="C11415" s="82"/>
      <c r="D11415" s="83"/>
      <c r="E11415" s="83"/>
      <c r="F11415" s="83"/>
    </row>
    <row r="11416" spans="1:6" s="182" customFormat="1">
      <c r="A11416" s="80"/>
      <c r="B11416" s="177"/>
      <c r="C11416" s="82"/>
      <c r="D11416" s="83"/>
      <c r="E11416" s="83"/>
      <c r="F11416" s="83"/>
    </row>
    <row r="11417" spans="1:6" s="182" customFormat="1">
      <c r="A11417" s="80"/>
      <c r="B11417" s="177"/>
      <c r="C11417" s="82"/>
      <c r="D11417" s="83"/>
      <c r="E11417" s="83"/>
      <c r="F11417" s="83"/>
    </row>
    <row r="11418" spans="1:6" s="182" customFormat="1">
      <c r="A11418" s="80"/>
      <c r="B11418" s="177"/>
      <c r="C11418" s="82"/>
      <c r="D11418" s="83"/>
      <c r="E11418" s="83"/>
      <c r="F11418" s="83"/>
    </row>
    <row r="11419" spans="1:6" s="182" customFormat="1">
      <c r="A11419" s="80"/>
      <c r="B11419" s="177"/>
      <c r="C11419" s="82"/>
      <c r="D11419" s="83"/>
      <c r="E11419" s="83"/>
      <c r="F11419" s="83"/>
    </row>
    <row r="11420" spans="1:6" s="182" customFormat="1">
      <c r="A11420" s="80"/>
      <c r="B11420" s="177"/>
      <c r="C11420" s="82"/>
      <c r="D11420" s="83"/>
      <c r="E11420" s="83"/>
      <c r="F11420" s="83"/>
    </row>
    <row r="11421" spans="1:6" s="182" customFormat="1">
      <c r="A11421" s="80"/>
      <c r="B11421" s="177"/>
      <c r="C11421" s="82"/>
      <c r="D11421" s="83"/>
      <c r="E11421" s="83"/>
      <c r="F11421" s="83"/>
    </row>
    <row r="11422" spans="1:6" s="182" customFormat="1">
      <c r="A11422" s="80"/>
      <c r="B11422" s="177"/>
      <c r="C11422" s="82"/>
      <c r="D11422" s="83"/>
      <c r="E11422" s="83"/>
      <c r="F11422" s="83"/>
    </row>
    <row r="11423" spans="1:6" s="182" customFormat="1">
      <c r="A11423" s="80"/>
      <c r="B11423" s="177"/>
      <c r="C11423" s="82"/>
      <c r="D11423" s="83"/>
      <c r="E11423" s="83"/>
      <c r="F11423" s="83"/>
    </row>
    <row r="11424" spans="1:6" s="182" customFormat="1">
      <c r="A11424" s="80"/>
      <c r="B11424" s="177"/>
      <c r="C11424" s="82"/>
      <c r="D11424" s="83"/>
      <c r="E11424" s="83"/>
      <c r="F11424" s="83"/>
    </row>
    <row r="11425" spans="1:6" s="182" customFormat="1">
      <c r="A11425" s="80"/>
      <c r="B11425" s="177"/>
      <c r="C11425" s="82"/>
      <c r="D11425" s="83"/>
      <c r="E11425" s="83"/>
      <c r="F11425" s="83"/>
    </row>
    <row r="11426" spans="1:6" s="182" customFormat="1">
      <c r="A11426" s="80"/>
      <c r="B11426" s="177"/>
      <c r="C11426" s="82"/>
      <c r="D11426" s="83"/>
      <c r="E11426" s="83"/>
      <c r="F11426" s="83"/>
    </row>
    <row r="11427" spans="1:6" s="182" customFormat="1">
      <c r="A11427" s="80"/>
      <c r="B11427" s="177"/>
      <c r="C11427" s="82"/>
      <c r="D11427" s="83"/>
      <c r="E11427" s="83"/>
      <c r="F11427" s="83"/>
    </row>
    <row r="11428" spans="1:6" s="182" customFormat="1">
      <c r="A11428" s="80"/>
      <c r="B11428" s="177"/>
      <c r="C11428" s="82"/>
      <c r="D11428" s="83"/>
      <c r="E11428" s="83"/>
      <c r="F11428" s="83"/>
    </row>
    <row r="11429" spans="1:6" s="182" customFormat="1">
      <c r="A11429" s="80"/>
      <c r="B11429" s="177"/>
      <c r="C11429" s="82"/>
      <c r="D11429" s="83"/>
      <c r="E11429" s="83"/>
      <c r="F11429" s="83"/>
    </row>
    <row r="11430" spans="1:6" s="182" customFormat="1">
      <c r="A11430" s="80"/>
      <c r="B11430" s="177"/>
      <c r="C11430" s="82"/>
      <c r="D11430" s="83"/>
      <c r="E11430" s="83"/>
      <c r="F11430" s="83"/>
    </row>
    <row r="11431" spans="1:6" s="182" customFormat="1">
      <c r="A11431" s="80"/>
      <c r="B11431" s="177"/>
      <c r="C11431" s="82"/>
      <c r="D11431" s="83"/>
      <c r="E11431" s="83"/>
      <c r="F11431" s="83"/>
    </row>
    <row r="11432" spans="1:6" s="182" customFormat="1">
      <c r="A11432" s="80"/>
      <c r="B11432" s="177"/>
      <c r="C11432" s="82"/>
      <c r="D11432" s="83"/>
      <c r="E11432" s="83"/>
      <c r="F11432" s="83"/>
    </row>
    <row r="11433" spans="1:6" s="182" customFormat="1">
      <c r="A11433" s="80"/>
      <c r="B11433" s="177"/>
      <c r="C11433" s="82"/>
      <c r="D11433" s="83"/>
      <c r="E11433" s="83"/>
      <c r="F11433" s="83"/>
    </row>
    <row r="11434" spans="1:6" s="182" customFormat="1">
      <c r="A11434" s="80"/>
      <c r="B11434" s="177"/>
      <c r="C11434" s="82"/>
      <c r="D11434" s="83"/>
      <c r="E11434" s="83"/>
      <c r="F11434" s="83"/>
    </row>
    <row r="11435" spans="1:6" s="182" customFormat="1">
      <c r="A11435" s="80"/>
      <c r="B11435" s="177"/>
      <c r="C11435" s="82"/>
      <c r="D11435" s="83"/>
      <c r="E11435" s="83"/>
      <c r="F11435" s="83"/>
    </row>
    <row r="11436" spans="1:6" s="182" customFormat="1">
      <c r="A11436" s="80"/>
      <c r="B11436" s="177"/>
      <c r="C11436" s="82"/>
      <c r="D11436" s="83"/>
      <c r="E11436" s="83"/>
      <c r="F11436" s="83"/>
    </row>
    <row r="11437" spans="1:6" s="182" customFormat="1">
      <c r="A11437" s="80"/>
      <c r="B11437" s="177"/>
      <c r="C11437" s="82"/>
      <c r="D11437" s="83"/>
      <c r="E11437" s="83"/>
      <c r="F11437" s="83"/>
    </row>
    <row r="11438" spans="1:6" s="182" customFormat="1">
      <c r="A11438" s="80"/>
      <c r="B11438" s="177"/>
      <c r="C11438" s="82"/>
      <c r="D11438" s="83"/>
      <c r="E11438" s="83"/>
      <c r="F11438" s="83"/>
    </row>
    <row r="11439" spans="1:6" s="182" customFormat="1">
      <c r="A11439" s="80"/>
      <c r="B11439" s="177"/>
      <c r="C11439" s="82"/>
      <c r="D11439" s="83"/>
      <c r="E11439" s="83"/>
      <c r="F11439" s="83"/>
    </row>
    <row r="11440" spans="1:6" s="182" customFormat="1">
      <c r="A11440" s="80"/>
      <c r="B11440" s="177"/>
      <c r="C11440" s="82"/>
      <c r="D11440" s="83"/>
      <c r="E11440" s="83"/>
      <c r="F11440" s="83"/>
    </row>
    <row r="11441" spans="1:6" s="182" customFormat="1">
      <c r="A11441" s="80"/>
      <c r="B11441" s="177"/>
      <c r="C11441" s="82"/>
      <c r="D11441" s="83"/>
      <c r="E11441" s="83"/>
      <c r="F11441" s="83"/>
    </row>
    <row r="11442" spans="1:6" s="182" customFormat="1">
      <c r="A11442" s="80"/>
      <c r="B11442" s="177"/>
      <c r="C11442" s="82"/>
      <c r="D11442" s="83"/>
      <c r="E11442" s="83"/>
      <c r="F11442" s="83"/>
    </row>
    <row r="11443" spans="1:6" s="182" customFormat="1">
      <c r="A11443" s="80"/>
      <c r="B11443" s="177"/>
      <c r="C11443" s="82"/>
      <c r="D11443" s="83"/>
      <c r="E11443" s="83"/>
      <c r="F11443" s="83"/>
    </row>
    <row r="11444" spans="1:6" s="182" customFormat="1">
      <c r="A11444" s="80"/>
      <c r="B11444" s="177"/>
      <c r="C11444" s="82"/>
      <c r="D11444" s="83"/>
      <c r="E11444" s="83"/>
      <c r="F11444" s="83"/>
    </row>
    <row r="11445" spans="1:6" s="182" customFormat="1">
      <c r="A11445" s="80"/>
      <c r="B11445" s="177"/>
      <c r="C11445" s="82"/>
      <c r="D11445" s="83"/>
      <c r="E11445" s="83"/>
      <c r="F11445" s="83"/>
    </row>
    <row r="11446" spans="1:6" s="182" customFormat="1">
      <c r="A11446" s="80"/>
      <c r="B11446" s="177"/>
      <c r="C11446" s="82"/>
      <c r="D11446" s="83"/>
      <c r="E11446" s="83"/>
      <c r="F11446" s="83"/>
    </row>
    <row r="11447" spans="1:6" s="182" customFormat="1">
      <c r="A11447" s="80"/>
      <c r="B11447" s="177"/>
      <c r="C11447" s="82"/>
      <c r="D11447" s="83"/>
      <c r="E11447" s="83"/>
      <c r="F11447" s="83"/>
    </row>
    <row r="11448" spans="1:6" s="182" customFormat="1">
      <c r="A11448" s="80"/>
      <c r="B11448" s="177"/>
      <c r="C11448" s="82"/>
      <c r="D11448" s="83"/>
      <c r="E11448" s="83"/>
      <c r="F11448" s="83"/>
    </row>
    <row r="11449" spans="1:6" s="182" customFormat="1">
      <c r="A11449" s="80"/>
      <c r="B11449" s="177"/>
      <c r="C11449" s="82"/>
      <c r="D11449" s="83"/>
      <c r="E11449" s="83"/>
      <c r="F11449" s="83"/>
    </row>
    <row r="11450" spans="1:6" s="182" customFormat="1">
      <c r="A11450" s="80"/>
      <c r="B11450" s="177"/>
      <c r="C11450" s="82"/>
      <c r="D11450" s="83"/>
      <c r="E11450" s="83"/>
      <c r="F11450" s="83"/>
    </row>
    <row r="11451" spans="1:6" s="182" customFormat="1">
      <c r="A11451" s="80"/>
      <c r="B11451" s="177"/>
      <c r="C11451" s="82"/>
      <c r="D11451" s="83"/>
      <c r="E11451" s="83"/>
      <c r="F11451" s="83"/>
    </row>
    <row r="11452" spans="1:6" s="182" customFormat="1">
      <c r="A11452" s="80"/>
      <c r="B11452" s="177"/>
      <c r="C11452" s="82"/>
      <c r="D11452" s="83"/>
      <c r="E11452" s="83"/>
      <c r="F11452" s="83"/>
    </row>
    <row r="11453" spans="1:6" s="182" customFormat="1">
      <c r="A11453" s="80"/>
      <c r="B11453" s="177"/>
      <c r="C11453" s="82"/>
      <c r="D11453" s="83"/>
      <c r="E11453" s="83"/>
      <c r="F11453" s="83"/>
    </row>
    <row r="11454" spans="1:6" s="182" customFormat="1">
      <c r="A11454" s="80"/>
      <c r="B11454" s="177"/>
      <c r="C11454" s="82"/>
      <c r="D11454" s="83"/>
      <c r="E11454" s="83"/>
      <c r="F11454" s="83"/>
    </row>
    <row r="11455" spans="1:6" s="182" customFormat="1">
      <c r="A11455" s="80"/>
      <c r="B11455" s="177"/>
      <c r="C11455" s="82"/>
      <c r="D11455" s="83"/>
      <c r="E11455" s="83"/>
      <c r="F11455" s="83"/>
    </row>
    <row r="11456" spans="1:6" s="182" customFormat="1">
      <c r="A11456" s="80"/>
      <c r="B11456" s="177"/>
      <c r="C11456" s="82"/>
      <c r="D11456" s="83"/>
      <c r="E11456" s="83"/>
      <c r="F11456" s="83"/>
    </row>
    <row r="11457" spans="1:6" s="182" customFormat="1">
      <c r="A11457" s="80"/>
      <c r="B11457" s="177"/>
      <c r="C11457" s="82"/>
      <c r="D11457" s="83"/>
      <c r="E11457" s="83"/>
      <c r="F11457" s="83"/>
    </row>
    <row r="11458" spans="1:6" s="182" customFormat="1">
      <c r="A11458" s="80"/>
      <c r="B11458" s="177"/>
      <c r="C11458" s="82"/>
      <c r="D11458" s="83"/>
      <c r="E11458" s="83"/>
      <c r="F11458" s="83"/>
    </row>
    <row r="11459" spans="1:6" s="182" customFormat="1">
      <c r="A11459" s="80"/>
      <c r="B11459" s="177"/>
      <c r="C11459" s="82"/>
      <c r="D11459" s="83"/>
      <c r="E11459" s="83"/>
      <c r="F11459" s="83"/>
    </row>
    <row r="11460" spans="1:6" s="182" customFormat="1">
      <c r="A11460" s="80"/>
      <c r="B11460" s="177"/>
      <c r="C11460" s="82"/>
      <c r="D11460" s="83"/>
      <c r="E11460" s="83"/>
      <c r="F11460" s="83"/>
    </row>
    <row r="11461" spans="1:6" s="182" customFormat="1">
      <c r="A11461" s="80"/>
      <c r="B11461" s="177"/>
      <c r="C11461" s="82"/>
      <c r="D11461" s="83"/>
      <c r="E11461" s="83"/>
      <c r="F11461" s="83"/>
    </row>
    <row r="11462" spans="1:6" s="182" customFormat="1">
      <c r="A11462" s="80"/>
      <c r="B11462" s="177"/>
      <c r="C11462" s="82"/>
      <c r="D11462" s="83"/>
      <c r="E11462" s="83"/>
      <c r="F11462" s="83"/>
    </row>
    <row r="11463" spans="1:6" s="182" customFormat="1">
      <c r="A11463" s="80"/>
      <c r="B11463" s="177"/>
      <c r="C11463" s="82"/>
      <c r="D11463" s="83"/>
      <c r="E11463" s="83"/>
      <c r="F11463" s="83"/>
    </row>
    <row r="11464" spans="1:6" s="182" customFormat="1">
      <c r="A11464" s="80"/>
      <c r="B11464" s="177"/>
      <c r="C11464" s="82"/>
      <c r="D11464" s="83"/>
      <c r="E11464" s="83"/>
      <c r="F11464" s="83"/>
    </row>
    <row r="11465" spans="1:6" s="182" customFormat="1">
      <c r="A11465" s="80"/>
      <c r="B11465" s="177"/>
      <c r="C11465" s="82"/>
      <c r="D11465" s="83"/>
      <c r="E11465" s="83"/>
      <c r="F11465" s="83"/>
    </row>
    <row r="11466" spans="1:6" s="182" customFormat="1">
      <c r="A11466" s="80"/>
      <c r="B11466" s="177"/>
      <c r="C11466" s="82"/>
      <c r="D11466" s="83"/>
      <c r="E11466" s="83"/>
      <c r="F11466" s="83"/>
    </row>
    <row r="11467" spans="1:6" s="182" customFormat="1">
      <c r="A11467" s="80"/>
      <c r="B11467" s="177"/>
      <c r="C11467" s="82"/>
      <c r="D11467" s="83"/>
      <c r="E11467" s="83"/>
      <c r="F11467" s="83"/>
    </row>
    <row r="11468" spans="1:6" s="182" customFormat="1">
      <c r="A11468" s="80"/>
      <c r="B11468" s="177"/>
      <c r="C11468" s="82"/>
      <c r="D11468" s="83"/>
      <c r="E11468" s="83"/>
      <c r="F11468" s="83"/>
    </row>
    <row r="11469" spans="1:6" s="182" customFormat="1">
      <c r="A11469" s="80"/>
      <c r="B11469" s="177"/>
      <c r="C11469" s="82"/>
      <c r="D11469" s="83"/>
      <c r="E11469" s="83"/>
      <c r="F11469" s="83"/>
    </row>
    <row r="11470" spans="1:6" s="182" customFormat="1">
      <c r="A11470" s="80"/>
      <c r="B11470" s="177"/>
      <c r="C11470" s="82"/>
      <c r="D11470" s="83"/>
      <c r="E11470" s="83"/>
      <c r="F11470" s="83"/>
    </row>
    <row r="11471" spans="1:6" s="182" customFormat="1">
      <c r="A11471" s="80"/>
      <c r="B11471" s="177"/>
      <c r="C11471" s="82"/>
      <c r="D11471" s="83"/>
      <c r="E11471" s="83"/>
      <c r="F11471" s="83"/>
    </row>
    <row r="11472" spans="1:6" s="182" customFormat="1">
      <c r="A11472" s="80"/>
      <c r="B11472" s="177"/>
      <c r="C11472" s="82"/>
      <c r="D11472" s="83"/>
      <c r="E11472" s="83"/>
      <c r="F11472" s="83"/>
    </row>
    <row r="11473" spans="1:6" s="182" customFormat="1">
      <c r="A11473" s="80"/>
      <c r="B11473" s="177"/>
      <c r="C11473" s="82"/>
      <c r="D11473" s="83"/>
      <c r="E11473" s="83"/>
      <c r="F11473" s="83"/>
    </row>
    <row r="11474" spans="1:6" s="182" customFormat="1">
      <c r="A11474" s="80"/>
      <c r="B11474" s="177"/>
      <c r="C11474" s="82"/>
      <c r="D11474" s="83"/>
      <c r="E11474" s="83"/>
      <c r="F11474" s="83"/>
    </row>
    <row r="11475" spans="1:6" s="182" customFormat="1">
      <c r="A11475" s="80"/>
      <c r="B11475" s="177"/>
      <c r="C11475" s="82"/>
      <c r="D11475" s="83"/>
      <c r="E11475" s="83"/>
      <c r="F11475" s="83"/>
    </row>
    <row r="11476" spans="1:6" s="182" customFormat="1">
      <c r="A11476" s="80"/>
      <c r="B11476" s="177"/>
      <c r="C11476" s="82"/>
      <c r="D11476" s="83"/>
      <c r="E11476" s="83"/>
      <c r="F11476" s="83"/>
    </row>
    <row r="11477" spans="1:6" s="182" customFormat="1">
      <c r="A11477" s="80"/>
      <c r="B11477" s="177"/>
      <c r="C11477" s="82"/>
      <c r="D11477" s="83"/>
      <c r="E11477" s="83"/>
      <c r="F11477" s="83"/>
    </row>
    <row r="11478" spans="1:6" s="182" customFormat="1">
      <c r="A11478" s="80"/>
      <c r="B11478" s="177"/>
      <c r="C11478" s="82"/>
      <c r="D11478" s="83"/>
      <c r="E11478" s="83"/>
      <c r="F11478" s="83"/>
    </row>
    <row r="11479" spans="1:6" s="182" customFormat="1">
      <c r="A11479" s="80"/>
      <c r="B11479" s="177"/>
      <c r="C11479" s="82"/>
      <c r="D11479" s="83"/>
      <c r="E11479" s="83"/>
      <c r="F11479" s="83"/>
    </row>
    <row r="11480" spans="1:6" s="182" customFormat="1">
      <c r="A11480" s="80"/>
      <c r="B11480" s="177"/>
      <c r="C11480" s="82"/>
      <c r="D11480" s="83"/>
      <c r="E11480" s="83"/>
      <c r="F11480" s="83"/>
    </row>
    <row r="11481" spans="1:6" s="182" customFormat="1">
      <c r="A11481" s="80"/>
      <c r="B11481" s="177"/>
      <c r="C11481" s="82"/>
      <c r="D11481" s="83"/>
      <c r="E11481" s="83"/>
      <c r="F11481" s="83"/>
    </row>
    <row r="11482" spans="1:6" s="182" customFormat="1">
      <c r="A11482" s="80"/>
      <c r="B11482" s="177"/>
      <c r="C11482" s="82"/>
      <c r="D11482" s="83"/>
      <c r="E11482" s="83"/>
      <c r="F11482" s="83"/>
    </row>
    <row r="11483" spans="1:6" s="182" customFormat="1">
      <c r="A11483" s="80"/>
      <c r="B11483" s="177"/>
      <c r="C11483" s="82"/>
      <c r="D11483" s="83"/>
      <c r="E11483" s="83"/>
      <c r="F11483" s="83"/>
    </row>
    <row r="11484" spans="1:6" s="182" customFormat="1">
      <c r="A11484" s="80"/>
      <c r="B11484" s="177"/>
      <c r="C11484" s="82"/>
      <c r="D11484" s="83"/>
      <c r="E11484" s="83"/>
      <c r="F11484" s="83"/>
    </row>
    <row r="11485" spans="1:6" s="182" customFormat="1">
      <c r="A11485" s="80"/>
      <c r="B11485" s="177"/>
      <c r="C11485" s="82"/>
      <c r="D11485" s="83"/>
      <c r="E11485" s="83"/>
      <c r="F11485" s="83"/>
    </row>
    <row r="11486" spans="1:6" s="182" customFormat="1">
      <c r="A11486" s="80"/>
      <c r="B11486" s="177"/>
      <c r="C11486" s="82"/>
      <c r="D11486" s="83"/>
      <c r="E11486" s="83"/>
      <c r="F11486" s="83"/>
    </row>
    <row r="11487" spans="1:6" s="182" customFormat="1">
      <c r="A11487" s="80"/>
      <c r="B11487" s="177"/>
      <c r="C11487" s="82"/>
      <c r="D11487" s="83"/>
      <c r="E11487" s="83"/>
      <c r="F11487" s="83"/>
    </row>
    <row r="11488" spans="1:6" s="182" customFormat="1">
      <c r="A11488" s="80"/>
      <c r="B11488" s="177"/>
      <c r="C11488" s="82"/>
      <c r="D11488" s="83"/>
      <c r="E11488" s="83"/>
      <c r="F11488" s="83"/>
    </row>
    <row r="11489" spans="1:6" s="182" customFormat="1">
      <c r="A11489" s="80"/>
      <c r="B11489" s="177"/>
      <c r="C11489" s="82"/>
      <c r="D11489" s="83"/>
      <c r="E11489" s="83"/>
      <c r="F11489" s="83"/>
    </row>
    <row r="11490" spans="1:6" s="182" customFormat="1">
      <c r="A11490" s="80"/>
      <c r="B11490" s="177"/>
      <c r="C11490" s="82"/>
      <c r="D11490" s="83"/>
      <c r="E11490" s="83"/>
      <c r="F11490" s="83"/>
    </row>
    <row r="11491" spans="1:6" s="182" customFormat="1">
      <c r="A11491" s="80"/>
      <c r="B11491" s="177"/>
      <c r="C11491" s="82"/>
      <c r="D11491" s="83"/>
      <c r="E11491" s="83"/>
      <c r="F11491" s="83"/>
    </row>
    <row r="11492" spans="1:6" s="182" customFormat="1">
      <c r="A11492" s="80"/>
      <c r="B11492" s="177"/>
      <c r="C11492" s="82"/>
      <c r="D11492" s="83"/>
      <c r="E11492" s="83"/>
      <c r="F11492" s="83"/>
    </row>
    <row r="11493" spans="1:6" s="182" customFormat="1">
      <c r="A11493" s="80"/>
      <c r="B11493" s="177"/>
      <c r="C11493" s="82"/>
      <c r="D11493" s="83"/>
      <c r="E11493" s="83"/>
      <c r="F11493" s="83"/>
    </row>
    <row r="11494" spans="1:6" s="182" customFormat="1">
      <c r="A11494" s="80"/>
      <c r="B11494" s="177"/>
      <c r="C11494" s="82"/>
      <c r="D11494" s="83"/>
      <c r="E11494" s="83"/>
      <c r="F11494" s="83"/>
    </row>
    <row r="11495" spans="1:6" s="182" customFormat="1">
      <c r="A11495" s="80"/>
      <c r="B11495" s="177"/>
      <c r="C11495" s="82"/>
      <c r="D11495" s="83"/>
      <c r="E11495" s="83"/>
      <c r="F11495" s="83"/>
    </row>
    <row r="11496" spans="1:6" s="182" customFormat="1">
      <c r="A11496" s="80"/>
      <c r="B11496" s="177"/>
      <c r="C11496" s="82"/>
      <c r="D11496" s="83"/>
      <c r="E11496" s="83"/>
      <c r="F11496" s="83"/>
    </row>
    <row r="11497" spans="1:6" s="182" customFormat="1">
      <c r="A11497" s="80"/>
      <c r="B11497" s="177"/>
      <c r="C11497" s="82"/>
      <c r="D11497" s="83"/>
      <c r="E11497" s="83"/>
      <c r="F11497" s="83"/>
    </row>
    <row r="11498" spans="1:6" s="182" customFormat="1">
      <c r="A11498" s="80"/>
      <c r="B11498" s="177"/>
      <c r="C11498" s="82"/>
      <c r="D11498" s="83"/>
      <c r="E11498" s="83"/>
      <c r="F11498" s="83"/>
    </row>
    <row r="11499" spans="1:6" s="182" customFormat="1">
      <c r="A11499" s="80"/>
      <c r="B11499" s="177"/>
      <c r="C11499" s="82"/>
      <c r="D11499" s="83"/>
      <c r="E11499" s="83"/>
      <c r="F11499" s="83"/>
    </row>
    <row r="11500" spans="1:6" s="182" customFormat="1">
      <c r="A11500" s="80"/>
      <c r="B11500" s="177"/>
      <c r="C11500" s="82"/>
      <c r="D11500" s="83"/>
      <c r="E11500" s="83"/>
      <c r="F11500" s="83"/>
    </row>
    <row r="11501" spans="1:6" s="182" customFormat="1">
      <c r="A11501" s="80"/>
      <c r="B11501" s="177"/>
      <c r="C11501" s="82"/>
      <c r="D11501" s="83"/>
      <c r="E11501" s="83"/>
      <c r="F11501" s="83"/>
    </row>
    <row r="11502" spans="1:6" s="182" customFormat="1">
      <c r="A11502" s="80"/>
      <c r="B11502" s="177"/>
      <c r="C11502" s="82"/>
      <c r="D11502" s="83"/>
      <c r="E11502" s="83"/>
      <c r="F11502" s="83"/>
    </row>
    <row r="11503" spans="1:6" s="182" customFormat="1">
      <c r="A11503" s="80"/>
      <c r="B11503" s="177"/>
      <c r="C11503" s="82"/>
      <c r="D11503" s="83"/>
      <c r="E11503" s="83"/>
      <c r="F11503" s="83"/>
    </row>
    <row r="11504" spans="1:6" s="182" customFormat="1">
      <c r="A11504" s="80"/>
      <c r="B11504" s="177"/>
      <c r="C11504" s="82"/>
      <c r="D11504" s="83"/>
      <c r="E11504" s="83"/>
      <c r="F11504" s="83"/>
    </row>
    <row r="11505" spans="1:6" s="182" customFormat="1">
      <c r="A11505" s="80"/>
      <c r="B11505" s="177"/>
      <c r="C11505" s="82"/>
      <c r="D11505" s="83"/>
      <c r="E11505" s="83"/>
      <c r="F11505" s="83"/>
    </row>
    <row r="11506" spans="1:6" s="182" customFormat="1">
      <c r="A11506" s="80"/>
      <c r="B11506" s="177"/>
      <c r="C11506" s="82"/>
      <c r="D11506" s="83"/>
      <c r="E11506" s="83"/>
      <c r="F11506" s="83"/>
    </row>
    <row r="11507" spans="1:6" s="182" customFormat="1">
      <c r="A11507" s="80"/>
      <c r="B11507" s="177"/>
      <c r="C11507" s="82"/>
      <c r="D11507" s="83"/>
      <c r="E11507" s="83"/>
      <c r="F11507" s="83"/>
    </row>
    <row r="11508" spans="1:6" s="182" customFormat="1">
      <c r="A11508" s="80"/>
      <c r="B11508" s="177"/>
      <c r="C11508" s="82"/>
      <c r="D11508" s="83"/>
      <c r="E11508" s="83"/>
      <c r="F11508" s="83"/>
    </row>
    <row r="11509" spans="1:6" s="182" customFormat="1">
      <c r="A11509" s="80"/>
      <c r="B11509" s="177"/>
      <c r="C11509" s="82"/>
      <c r="D11509" s="83"/>
      <c r="E11509" s="83"/>
      <c r="F11509" s="83"/>
    </row>
    <row r="11510" spans="1:6" s="182" customFormat="1">
      <c r="A11510" s="80"/>
      <c r="B11510" s="177"/>
      <c r="C11510" s="82"/>
      <c r="D11510" s="83"/>
      <c r="E11510" s="83"/>
      <c r="F11510" s="83"/>
    </row>
    <row r="11511" spans="1:6" s="182" customFormat="1">
      <c r="A11511" s="80"/>
      <c r="B11511" s="177"/>
      <c r="C11511" s="82"/>
      <c r="D11511" s="83"/>
      <c r="E11511" s="83"/>
      <c r="F11511" s="83"/>
    </row>
    <row r="11512" spans="1:6" s="182" customFormat="1">
      <c r="A11512" s="80"/>
      <c r="B11512" s="177"/>
      <c r="C11512" s="82"/>
      <c r="D11512" s="83"/>
      <c r="E11512" s="83"/>
      <c r="F11512" s="83"/>
    </row>
    <row r="11513" spans="1:6" s="182" customFormat="1">
      <c r="A11513" s="80"/>
      <c r="B11513" s="177"/>
      <c r="C11513" s="82"/>
      <c r="D11513" s="83"/>
      <c r="E11513" s="83"/>
      <c r="F11513" s="83"/>
    </row>
    <row r="11514" spans="1:6" s="182" customFormat="1">
      <c r="A11514" s="80"/>
      <c r="B11514" s="177"/>
      <c r="C11514" s="82"/>
      <c r="D11514" s="83"/>
      <c r="E11514" s="83"/>
      <c r="F11514" s="83"/>
    </row>
    <row r="11515" spans="1:6" s="182" customFormat="1">
      <c r="A11515" s="80"/>
      <c r="B11515" s="177"/>
      <c r="C11515" s="82"/>
      <c r="D11515" s="83"/>
      <c r="E11515" s="83"/>
      <c r="F11515" s="83"/>
    </row>
    <row r="11516" spans="1:6" s="182" customFormat="1">
      <c r="A11516" s="80"/>
      <c r="B11516" s="177"/>
      <c r="C11516" s="82"/>
      <c r="D11516" s="83"/>
      <c r="E11516" s="83"/>
      <c r="F11516" s="83"/>
    </row>
    <row r="11517" spans="1:6" s="182" customFormat="1">
      <c r="A11517" s="80"/>
      <c r="B11517" s="177"/>
      <c r="C11517" s="82"/>
      <c r="D11517" s="83"/>
      <c r="E11517" s="83"/>
      <c r="F11517" s="83"/>
    </row>
    <row r="11518" spans="1:6" s="182" customFormat="1">
      <c r="A11518" s="80"/>
      <c r="B11518" s="177"/>
      <c r="C11518" s="82"/>
      <c r="D11518" s="83"/>
      <c r="E11518" s="83"/>
      <c r="F11518" s="83"/>
    </row>
    <row r="11519" spans="1:6" s="182" customFormat="1">
      <c r="A11519" s="80"/>
      <c r="B11519" s="177"/>
      <c r="C11519" s="82"/>
      <c r="D11519" s="83"/>
      <c r="E11519" s="83"/>
      <c r="F11519" s="83"/>
    </row>
    <row r="11520" spans="1:6" s="182" customFormat="1">
      <c r="A11520" s="80"/>
      <c r="B11520" s="177"/>
      <c r="C11520" s="82"/>
      <c r="D11520" s="83"/>
      <c r="E11520" s="83"/>
      <c r="F11520" s="83"/>
    </row>
    <row r="11521" spans="1:6" s="182" customFormat="1">
      <c r="A11521" s="80"/>
      <c r="B11521" s="177"/>
      <c r="C11521" s="82"/>
      <c r="D11521" s="83"/>
      <c r="E11521" s="83"/>
      <c r="F11521" s="83"/>
    </row>
    <row r="11522" spans="1:6" s="182" customFormat="1">
      <c r="A11522" s="80"/>
      <c r="B11522" s="177"/>
      <c r="C11522" s="82"/>
      <c r="D11522" s="83"/>
      <c r="E11522" s="83"/>
      <c r="F11522" s="83"/>
    </row>
    <row r="11523" spans="1:6" s="182" customFormat="1">
      <c r="A11523" s="80"/>
      <c r="B11523" s="177"/>
      <c r="C11523" s="82"/>
      <c r="D11523" s="83"/>
      <c r="E11523" s="83"/>
      <c r="F11523" s="83"/>
    </row>
    <row r="11524" spans="1:6" s="182" customFormat="1">
      <c r="A11524" s="80"/>
      <c r="B11524" s="177"/>
      <c r="C11524" s="82"/>
      <c r="D11524" s="83"/>
      <c r="E11524" s="83"/>
      <c r="F11524" s="83"/>
    </row>
    <row r="11525" spans="1:6" s="182" customFormat="1">
      <c r="A11525" s="80"/>
      <c r="B11525" s="177"/>
      <c r="C11525" s="82"/>
      <c r="D11525" s="83"/>
      <c r="E11525" s="83"/>
      <c r="F11525" s="83"/>
    </row>
    <row r="11526" spans="1:6" s="182" customFormat="1">
      <c r="A11526" s="80"/>
      <c r="B11526" s="177"/>
      <c r="C11526" s="82"/>
      <c r="D11526" s="83"/>
      <c r="E11526" s="83"/>
      <c r="F11526" s="83"/>
    </row>
    <row r="11527" spans="1:6" s="182" customFormat="1">
      <c r="A11527" s="80"/>
      <c r="B11527" s="177"/>
      <c r="C11527" s="82"/>
      <c r="D11527" s="83"/>
      <c r="E11527" s="83"/>
      <c r="F11527" s="83"/>
    </row>
    <row r="11528" spans="1:6" s="182" customFormat="1">
      <c r="A11528" s="80"/>
      <c r="B11528" s="177"/>
      <c r="C11528" s="82"/>
      <c r="D11528" s="83"/>
      <c r="E11528" s="83"/>
      <c r="F11528" s="83"/>
    </row>
    <row r="11529" spans="1:6" s="182" customFormat="1">
      <c r="A11529" s="80"/>
      <c r="B11529" s="177"/>
      <c r="C11529" s="82"/>
      <c r="D11529" s="83"/>
      <c r="E11529" s="83"/>
      <c r="F11529" s="83"/>
    </row>
    <row r="11530" spans="1:6" s="182" customFormat="1">
      <c r="A11530" s="80"/>
      <c r="B11530" s="177"/>
      <c r="C11530" s="82"/>
      <c r="D11530" s="83"/>
      <c r="E11530" s="83"/>
      <c r="F11530" s="83"/>
    </row>
    <row r="11531" spans="1:6" s="182" customFormat="1">
      <c r="A11531" s="80"/>
      <c r="B11531" s="177"/>
      <c r="C11531" s="82"/>
      <c r="D11531" s="83"/>
      <c r="E11531" s="83"/>
      <c r="F11531" s="83"/>
    </row>
    <row r="11532" spans="1:6" s="182" customFormat="1">
      <c r="A11532" s="80"/>
      <c r="B11532" s="177"/>
      <c r="C11532" s="82"/>
      <c r="D11532" s="83"/>
      <c r="E11532" s="83"/>
      <c r="F11532" s="83"/>
    </row>
    <row r="11533" spans="1:6" s="182" customFormat="1">
      <c r="A11533" s="80"/>
      <c r="B11533" s="177"/>
      <c r="C11533" s="82"/>
      <c r="D11533" s="83"/>
      <c r="E11533" s="83"/>
      <c r="F11533" s="83"/>
    </row>
    <row r="11534" spans="1:6" s="182" customFormat="1">
      <c r="A11534" s="80"/>
      <c r="B11534" s="177"/>
      <c r="C11534" s="82"/>
      <c r="D11534" s="83"/>
      <c r="E11534" s="83"/>
      <c r="F11534" s="83"/>
    </row>
    <row r="11535" spans="1:6" s="182" customFormat="1">
      <c r="A11535" s="80"/>
      <c r="B11535" s="177"/>
      <c r="C11535" s="82"/>
      <c r="D11535" s="83"/>
      <c r="E11535" s="83"/>
      <c r="F11535" s="83"/>
    </row>
    <row r="11536" spans="1:6" s="182" customFormat="1">
      <c r="A11536" s="80"/>
      <c r="B11536" s="177"/>
      <c r="C11536" s="82"/>
      <c r="D11536" s="83"/>
      <c r="E11536" s="83"/>
      <c r="F11536" s="83"/>
    </row>
    <row r="11537" spans="1:6" s="182" customFormat="1">
      <c r="A11537" s="80"/>
      <c r="B11537" s="177"/>
      <c r="C11537" s="82"/>
      <c r="D11537" s="83"/>
      <c r="E11537" s="83"/>
      <c r="F11537" s="83"/>
    </row>
    <row r="11538" spans="1:6" s="182" customFormat="1">
      <c r="A11538" s="80"/>
      <c r="B11538" s="177"/>
      <c r="C11538" s="82"/>
      <c r="D11538" s="83"/>
      <c r="E11538" s="83"/>
      <c r="F11538" s="83"/>
    </row>
    <row r="11539" spans="1:6" s="182" customFormat="1">
      <c r="A11539" s="80"/>
      <c r="B11539" s="177"/>
      <c r="C11539" s="82"/>
      <c r="D11539" s="83"/>
      <c r="E11539" s="83"/>
      <c r="F11539" s="83"/>
    </row>
    <row r="11540" spans="1:6" s="182" customFormat="1">
      <c r="A11540" s="80"/>
      <c r="B11540" s="177"/>
      <c r="C11540" s="82"/>
      <c r="D11540" s="83"/>
      <c r="E11540" s="83"/>
      <c r="F11540" s="83"/>
    </row>
    <row r="11541" spans="1:6" s="182" customFormat="1">
      <c r="A11541" s="80"/>
      <c r="B11541" s="177"/>
      <c r="C11541" s="82"/>
      <c r="D11541" s="83"/>
      <c r="E11541" s="83"/>
      <c r="F11541" s="83"/>
    </row>
    <row r="11542" spans="1:6" s="182" customFormat="1">
      <c r="A11542" s="80"/>
      <c r="B11542" s="177"/>
      <c r="C11542" s="82"/>
      <c r="D11542" s="83"/>
      <c r="E11542" s="83"/>
      <c r="F11542" s="83"/>
    </row>
    <row r="11543" spans="1:6" s="182" customFormat="1">
      <c r="A11543" s="80"/>
      <c r="B11543" s="177"/>
      <c r="C11543" s="82"/>
      <c r="D11543" s="83"/>
      <c r="E11543" s="83"/>
      <c r="F11543" s="83"/>
    </row>
    <row r="11544" spans="1:6" s="182" customFormat="1">
      <c r="A11544" s="80"/>
      <c r="B11544" s="177"/>
      <c r="C11544" s="82"/>
      <c r="D11544" s="83"/>
      <c r="E11544" s="83"/>
      <c r="F11544" s="83"/>
    </row>
    <row r="11545" spans="1:6" s="182" customFormat="1">
      <c r="A11545" s="80"/>
      <c r="B11545" s="177"/>
      <c r="C11545" s="82"/>
      <c r="D11545" s="83"/>
      <c r="E11545" s="83"/>
      <c r="F11545" s="83"/>
    </row>
    <row r="11546" spans="1:6" s="182" customFormat="1">
      <c r="A11546" s="80"/>
      <c r="B11546" s="177"/>
      <c r="C11546" s="82"/>
      <c r="D11546" s="83"/>
      <c r="E11546" s="83"/>
      <c r="F11546" s="83"/>
    </row>
    <row r="11547" spans="1:6" s="182" customFormat="1">
      <c r="A11547" s="80"/>
      <c r="B11547" s="177"/>
      <c r="C11547" s="82"/>
      <c r="D11547" s="83"/>
      <c r="E11547" s="83"/>
      <c r="F11547" s="83"/>
    </row>
    <row r="11548" spans="1:6" s="182" customFormat="1">
      <c r="A11548" s="80"/>
      <c r="B11548" s="177"/>
      <c r="C11548" s="82"/>
      <c r="D11548" s="83"/>
      <c r="E11548" s="83"/>
      <c r="F11548" s="83"/>
    </row>
    <row r="11549" spans="1:6" s="182" customFormat="1">
      <c r="A11549" s="80"/>
      <c r="B11549" s="177"/>
      <c r="C11549" s="82"/>
      <c r="D11549" s="83"/>
      <c r="E11549" s="83"/>
      <c r="F11549" s="83"/>
    </row>
    <row r="11550" spans="1:6" s="182" customFormat="1">
      <c r="A11550" s="80"/>
      <c r="B11550" s="177"/>
      <c r="C11550" s="82"/>
      <c r="D11550" s="83"/>
      <c r="E11550" s="83"/>
      <c r="F11550" s="83"/>
    </row>
    <row r="11551" spans="1:6" s="182" customFormat="1">
      <c r="A11551" s="80"/>
      <c r="B11551" s="177"/>
      <c r="C11551" s="82"/>
      <c r="D11551" s="83"/>
      <c r="E11551" s="83"/>
      <c r="F11551" s="83"/>
    </row>
    <row r="11552" spans="1:6" s="182" customFormat="1">
      <c r="A11552" s="80"/>
      <c r="B11552" s="177"/>
      <c r="C11552" s="82"/>
      <c r="D11552" s="83"/>
      <c r="E11552" s="83"/>
      <c r="F11552" s="83"/>
    </row>
    <row r="11553" spans="1:6" s="182" customFormat="1">
      <c r="A11553" s="80"/>
      <c r="B11553" s="177"/>
      <c r="C11553" s="82"/>
      <c r="D11553" s="83"/>
      <c r="E11553" s="83"/>
      <c r="F11553" s="83"/>
    </row>
    <row r="11554" spans="1:6" s="182" customFormat="1">
      <c r="A11554" s="80"/>
      <c r="B11554" s="177"/>
      <c r="C11554" s="82"/>
      <c r="D11554" s="83"/>
      <c r="E11554" s="83"/>
      <c r="F11554" s="83"/>
    </row>
    <row r="11555" spans="1:6" s="182" customFormat="1">
      <c r="A11555" s="80"/>
      <c r="B11555" s="177"/>
      <c r="C11555" s="82"/>
      <c r="D11555" s="83"/>
      <c r="E11555" s="83"/>
      <c r="F11555" s="83"/>
    </row>
    <row r="11556" spans="1:6" s="182" customFormat="1">
      <c r="A11556" s="80"/>
      <c r="B11556" s="177"/>
      <c r="C11556" s="82"/>
      <c r="D11556" s="83"/>
      <c r="E11556" s="83"/>
      <c r="F11556" s="83"/>
    </row>
    <row r="11557" spans="1:6" s="182" customFormat="1">
      <c r="A11557" s="80"/>
      <c r="B11557" s="177"/>
      <c r="C11557" s="82"/>
      <c r="D11557" s="83"/>
      <c r="E11557" s="83"/>
      <c r="F11557" s="83"/>
    </row>
    <row r="11558" spans="1:6" s="182" customFormat="1">
      <c r="A11558" s="80"/>
      <c r="B11558" s="177"/>
      <c r="C11558" s="82"/>
      <c r="D11558" s="83"/>
      <c r="E11558" s="83"/>
      <c r="F11558" s="83"/>
    </row>
    <row r="11559" spans="1:6" s="182" customFormat="1">
      <c r="A11559" s="80"/>
      <c r="B11559" s="177"/>
      <c r="C11559" s="82"/>
      <c r="D11559" s="83"/>
      <c r="E11559" s="83"/>
      <c r="F11559" s="83"/>
    </row>
    <row r="11560" spans="1:6" s="182" customFormat="1">
      <c r="A11560" s="80"/>
      <c r="B11560" s="177"/>
      <c r="C11560" s="82"/>
      <c r="D11560" s="83"/>
      <c r="E11560" s="83"/>
      <c r="F11560" s="83"/>
    </row>
    <row r="11561" spans="1:6" s="182" customFormat="1">
      <c r="A11561" s="80"/>
      <c r="B11561" s="177"/>
      <c r="C11561" s="82"/>
      <c r="D11561" s="83"/>
      <c r="E11561" s="83"/>
      <c r="F11561" s="83"/>
    </row>
    <row r="11562" spans="1:6" s="182" customFormat="1">
      <c r="A11562" s="80"/>
      <c r="B11562" s="177"/>
      <c r="C11562" s="82"/>
      <c r="D11562" s="83"/>
      <c r="E11562" s="83"/>
      <c r="F11562" s="83"/>
    </row>
    <row r="11563" spans="1:6" s="182" customFormat="1">
      <c r="A11563" s="80"/>
      <c r="B11563" s="177"/>
      <c r="C11563" s="82"/>
      <c r="D11563" s="83"/>
      <c r="E11563" s="83"/>
      <c r="F11563" s="83"/>
    </row>
    <row r="11564" spans="1:6" s="182" customFormat="1">
      <c r="A11564" s="80"/>
      <c r="B11564" s="177"/>
      <c r="C11564" s="82"/>
      <c r="D11564" s="83"/>
      <c r="E11564" s="83"/>
      <c r="F11564" s="83"/>
    </row>
    <row r="11565" spans="1:6" s="182" customFormat="1">
      <c r="A11565" s="80"/>
      <c r="B11565" s="177"/>
      <c r="C11565" s="82"/>
      <c r="D11565" s="83"/>
      <c r="E11565" s="83"/>
      <c r="F11565" s="83"/>
    </row>
    <row r="11566" spans="1:6" s="182" customFormat="1">
      <c r="A11566" s="80"/>
      <c r="B11566" s="177"/>
      <c r="C11566" s="82"/>
      <c r="D11566" s="83"/>
      <c r="E11566" s="83"/>
      <c r="F11566" s="83"/>
    </row>
    <row r="11567" spans="1:6" s="182" customFormat="1">
      <c r="A11567" s="80"/>
      <c r="B11567" s="177"/>
      <c r="C11567" s="82"/>
      <c r="D11567" s="83"/>
      <c r="E11567" s="83"/>
      <c r="F11567" s="83"/>
    </row>
    <row r="11568" spans="1:6" s="182" customFormat="1">
      <c r="A11568" s="80"/>
      <c r="B11568" s="177"/>
      <c r="C11568" s="82"/>
      <c r="D11568" s="83"/>
      <c r="E11568" s="83"/>
      <c r="F11568" s="83"/>
    </row>
    <row r="11569" spans="1:6" s="182" customFormat="1">
      <c r="A11569" s="80"/>
      <c r="B11569" s="177"/>
      <c r="C11569" s="82"/>
      <c r="D11569" s="83"/>
      <c r="E11569" s="83"/>
      <c r="F11569" s="83"/>
    </row>
    <row r="11570" spans="1:6" s="182" customFormat="1">
      <c r="A11570" s="80"/>
      <c r="B11570" s="177"/>
      <c r="C11570" s="82"/>
      <c r="D11570" s="83"/>
      <c r="E11570" s="83"/>
      <c r="F11570" s="83"/>
    </row>
    <row r="11571" spans="1:6" s="182" customFormat="1">
      <c r="A11571" s="80"/>
      <c r="B11571" s="177"/>
      <c r="C11571" s="82"/>
      <c r="D11571" s="83"/>
      <c r="E11571" s="83"/>
      <c r="F11571" s="83"/>
    </row>
    <row r="11572" spans="1:6" s="182" customFormat="1">
      <c r="A11572" s="80"/>
      <c r="B11572" s="177"/>
      <c r="C11572" s="82"/>
      <c r="D11572" s="83"/>
      <c r="E11572" s="83"/>
      <c r="F11572" s="83"/>
    </row>
    <row r="11573" spans="1:6" s="182" customFormat="1">
      <c r="A11573" s="80"/>
      <c r="B11573" s="177"/>
      <c r="C11573" s="82"/>
      <c r="D11573" s="83"/>
      <c r="E11573" s="83"/>
      <c r="F11573" s="83"/>
    </row>
    <row r="11574" spans="1:6" s="182" customFormat="1">
      <c r="A11574" s="80"/>
      <c r="B11574" s="177"/>
      <c r="C11574" s="82"/>
      <c r="D11574" s="83"/>
      <c r="E11574" s="83"/>
      <c r="F11574" s="83"/>
    </row>
    <row r="11575" spans="1:6" s="182" customFormat="1">
      <c r="A11575" s="80"/>
      <c r="B11575" s="177"/>
      <c r="C11575" s="82"/>
      <c r="D11575" s="83"/>
      <c r="E11575" s="83"/>
      <c r="F11575" s="83"/>
    </row>
    <row r="11576" spans="1:6" s="182" customFormat="1">
      <c r="A11576" s="80"/>
      <c r="B11576" s="177"/>
      <c r="C11576" s="82"/>
      <c r="D11576" s="83"/>
      <c r="E11576" s="83"/>
      <c r="F11576" s="83"/>
    </row>
    <row r="11577" spans="1:6" s="182" customFormat="1">
      <c r="A11577" s="80"/>
      <c r="B11577" s="177"/>
      <c r="C11577" s="82"/>
      <c r="D11577" s="83"/>
      <c r="E11577" s="83"/>
      <c r="F11577" s="83"/>
    </row>
    <row r="11578" spans="1:6" s="182" customFormat="1">
      <c r="A11578" s="80"/>
      <c r="B11578" s="177"/>
      <c r="C11578" s="82"/>
      <c r="D11578" s="83"/>
      <c r="E11578" s="83"/>
      <c r="F11578" s="83"/>
    </row>
    <row r="11579" spans="1:6" s="182" customFormat="1">
      <c r="A11579" s="80"/>
      <c r="B11579" s="177"/>
      <c r="C11579" s="82"/>
      <c r="D11579" s="83"/>
      <c r="E11579" s="83"/>
      <c r="F11579" s="83"/>
    </row>
    <row r="11580" spans="1:6" s="182" customFormat="1">
      <c r="A11580" s="80"/>
      <c r="B11580" s="177"/>
      <c r="C11580" s="82"/>
      <c r="D11580" s="83"/>
      <c r="E11580" s="83"/>
      <c r="F11580" s="83"/>
    </row>
    <row r="11581" spans="1:6" s="182" customFormat="1">
      <c r="A11581" s="80"/>
      <c r="B11581" s="177"/>
      <c r="C11581" s="82"/>
      <c r="D11581" s="83"/>
      <c r="E11581" s="83"/>
      <c r="F11581" s="83"/>
    </row>
    <row r="11582" spans="1:6" s="182" customFormat="1">
      <c r="A11582" s="80"/>
      <c r="B11582" s="177"/>
      <c r="C11582" s="82"/>
      <c r="D11582" s="83"/>
      <c r="E11582" s="83"/>
      <c r="F11582" s="83"/>
    </row>
    <row r="11583" spans="1:6" s="182" customFormat="1">
      <c r="A11583" s="80"/>
      <c r="B11583" s="177"/>
      <c r="C11583" s="82"/>
      <c r="D11583" s="83"/>
      <c r="E11583" s="83"/>
      <c r="F11583" s="83"/>
    </row>
    <row r="11584" spans="1:6" s="182" customFormat="1">
      <c r="A11584" s="80"/>
      <c r="B11584" s="177"/>
      <c r="C11584" s="82"/>
      <c r="D11584" s="83"/>
      <c r="E11584" s="83"/>
      <c r="F11584" s="83"/>
    </row>
    <row r="11585" spans="1:6" s="182" customFormat="1">
      <c r="A11585" s="80"/>
      <c r="B11585" s="177"/>
      <c r="C11585" s="82"/>
      <c r="D11585" s="83"/>
      <c r="E11585" s="83"/>
      <c r="F11585" s="83"/>
    </row>
    <row r="11586" spans="1:6" s="182" customFormat="1">
      <c r="A11586" s="80"/>
      <c r="B11586" s="177"/>
      <c r="C11586" s="82"/>
      <c r="D11586" s="83"/>
      <c r="E11586" s="83"/>
      <c r="F11586" s="83"/>
    </row>
    <row r="11587" spans="1:6" s="182" customFormat="1">
      <c r="A11587" s="80"/>
      <c r="B11587" s="177"/>
      <c r="C11587" s="82"/>
      <c r="D11587" s="83"/>
      <c r="E11587" s="83"/>
      <c r="F11587" s="83"/>
    </row>
    <row r="11588" spans="1:6" s="182" customFormat="1">
      <c r="A11588" s="80"/>
      <c r="B11588" s="177"/>
      <c r="C11588" s="82"/>
      <c r="D11588" s="83"/>
      <c r="E11588" s="83"/>
      <c r="F11588" s="83"/>
    </row>
    <row r="11589" spans="1:6" s="182" customFormat="1">
      <c r="A11589" s="80"/>
      <c r="B11589" s="177"/>
      <c r="C11589" s="82"/>
      <c r="D11589" s="83"/>
      <c r="E11589" s="83"/>
      <c r="F11589" s="83"/>
    </row>
    <row r="11590" spans="1:6" s="182" customFormat="1">
      <c r="A11590" s="80"/>
      <c r="B11590" s="177"/>
      <c r="C11590" s="82"/>
      <c r="D11590" s="83"/>
      <c r="E11590" s="83"/>
      <c r="F11590" s="83"/>
    </row>
    <row r="11591" spans="1:6" s="182" customFormat="1">
      <c r="A11591" s="80"/>
      <c r="B11591" s="177"/>
      <c r="C11591" s="82"/>
      <c r="D11591" s="83"/>
      <c r="E11591" s="83"/>
      <c r="F11591" s="83"/>
    </row>
    <row r="11592" spans="1:6" s="182" customFormat="1">
      <c r="A11592" s="80"/>
      <c r="B11592" s="177"/>
      <c r="C11592" s="82"/>
      <c r="D11592" s="83"/>
      <c r="E11592" s="83"/>
      <c r="F11592" s="83"/>
    </row>
    <row r="11593" spans="1:6" s="182" customFormat="1">
      <c r="A11593" s="80"/>
      <c r="B11593" s="177"/>
      <c r="C11593" s="82"/>
      <c r="D11593" s="83"/>
      <c r="E11593" s="83"/>
      <c r="F11593" s="83"/>
    </row>
    <row r="11594" spans="1:6" s="182" customFormat="1">
      <c r="A11594" s="80"/>
      <c r="B11594" s="177"/>
      <c r="C11594" s="82"/>
      <c r="D11594" s="83"/>
      <c r="E11594" s="83"/>
      <c r="F11594" s="83"/>
    </row>
    <row r="11595" spans="1:6" s="182" customFormat="1">
      <c r="A11595" s="80"/>
      <c r="B11595" s="177"/>
      <c r="C11595" s="82"/>
      <c r="D11595" s="83"/>
      <c r="E11595" s="83"/>
      <c r="F11595" s="83"/>
    </row>
    <row r="11596" spans="1:6" s="182" customFormat="1">
      <c r="A11596" s="80"/>
      <c r="B11596" s="177"/>
      <c r="C11596" s="82"/>
      <c r="D11596" s="83"/>
      <c r="E11596" s="83"/>
      <c r="F11596" s="83"/>
    </row>
    <row r="11597" spans="1:6" s="182" customFormat="1">
      <c r="A11597" s="80"/>
      <c r="B11597" s="177"/>
      <c r="C11597" s="82"/>
      <c r="D11597" s="83"/>
      <c r="E11597" s="83"/>
      <c r="F11597" s="83"/>
    </row>
    <row r="11598" spans="1:6" s="182" customFormat="1">
      <c r="A11598" s="80"/>
      <c r="B11598" s="177"/>
      <c r="C11598" s="82"/>
      <c r="D11598" s="83"/>
      <c r="E11598" s="83"/>
      <c r="F11598" s="83"/>
    </row>
    <row r="11599" spans="1:6" s="182" customFormat="1">
      <c r="A11599" s="80"/>
      <c r="B11599" s="177"/>
      <c r="C11599" s="82"/>
      <c r="D11599" s="83"/>
      <c r="E11599" s="83"/>
      <c r="F11599" s="83"/>
    </row>
    <row r="11600" spans="1:6" s="182" customFormat="1">
      <c r="A11600" s="80"/>
      <c r="B11600" s="177"/>
      <c r="C11600" s="82"/>
      <c r="D11600" s="83"/>
      <c r="E11600" s="83"/>
      <c r="F11600" s="83"/>
    </row>
    <row r="11601" spans="1:6" s="182" customFormat="1">
      <c r="A11601" s="80"/>
      <c r="B11601" s="177"/>
      <c r="C11601" s="82"/>
      <c r="D11601" s="83"/>
      <c r="E11601" s="83"/>
      <c r="F11601" s="83"/>
    </row>
    <row r="11602" spans="1:6" s="182" customFormat="1">
      <c r="A11602" s="80"/>
      <c r="B11602" s="177"/>
      <c r="C11602" s="82"/>
      <c r="D11602" s="83"/>
      <c r="E11602" s="83"/>
      <c r="F11602" s="83"/>
    </row>
    <row r="11603" spans="1:6" s="182" customFormat="1">
      <c r="A11603" s="80"/>
      <c r="B11603" s="177"/>
      <c r="C11603" s="82"/>
      <c r="D11603" s="83"/>
      <c r="E11603" s="83"/>
      <c r="F11603" s="83"/>
    </row>
    <row r="11604" spans="1:6" s="182" customFormat="1">
      <c r="A11604" s="80"/>
      <c r="B11604" s="177"/>
      <c r="C11604" s="82"/>
      <c r="D11604" s="83"/>
      <c r="E11604" s="83"/>
      <c r="F11604" s="83"/>
    </row>
    <row r="11605" spans="1:6" s="182" customFormat="1">
      <c r="A11605" s="80"/>
      <c r="B11605" s="177"/>
      <c r="C11605" s="82"/>
      <c r="D11605" s="83"/>
      <c r="E11605" s="83"/>
      <c r="F11605" s="83"/>
    </row>
    <row r="11606" spans="1:6" s="182" customFormat="1">
      <c r="A11606" s="80"/>
      <c r="B11606" s="177"/>
      <c r="C11606" s="82"/>
      <c r="D11606" s="83"/>
      <c r="E11606" s="83"/>
      <c r="F11606" s="83"/>
    </row>
    <row r="11607" spans="1:6" s="182" customFormat="1">
      <c r="A11607" s="80"/>
      <c r="B11607" s="177"/>
      <c r="C11607" s="82"/>
      <c r="D11607" s="83"/>
      <c r="E11607" s="83"/>
      <c r="F11607" s="83"/>
    </row>
    <row r="11608" spans="1:6" s="182" customFormat="1">
      <c r="A11608" s="80"/>
      <c r="B11608" s="177"/>
      <c r="C11608" s="82"/>
      <c r="D11608" s="83"/>
      <c r="E11608" s="83"/>
      <c r="F11608" s="83"/>
    </row>
    <row r="11609" spans="1:6" s="182" customFormat="1">
      <c r="A11609" s="80"/>
      <c r="B11609" s="177"/>
      <c r="C11609" s="82"/>
      <c r="D11609" s="83"/>
      <c r="E11609" s="83"/>
      <c r="F11609" s="83"/>
    </row>
    <row r="11610" spans="1:6" s="182" customFormat="1">
      <c r="A11610" s="80"/>
      <c r="B11610" s="177"/>
      <c r="C11610" s="82"/>
      <c r="D11610" s="83"/>
      <c r="E11610" s="83"/>
      <c r="F11610" s="83"/>
    </row>
    <row r="11611" spans="1:6" s="182" customFormat="1">
      <c r="A11611" s="80"/>
      <c r="B11611" s="177"/>
      <c r="C11611" s="82"/>
      <c r="D11611" s="83"/>
      <c r="E11611" s="83"/>
      <c r="F11611" s="83"/>
    </row>
    <row r="11612" spans="1:6" s="182" customFormat="1">
      <c r="A11612" s="80"/>
      <c r="B11612" s="177"/>
      <c r="C11612" s="82"/>
      <c r="D11612" s="83"/>
      <c r="E11612" s="83"/>
      <c r="F11612" s="83"/>
    </row>
    <row r="11613" spans="1:6" s="182" customFormat="1">
      <c r="A11613" s="80"/>
      <c r="B11613" s="177"/>
      <c r="C11613" s="82"/>
      <c r="D11613" s="83"/>
      <c r="E11613" s="83"/>
      <c r="F11613" s="83"/>
    </row>
    <row r="11614" spans="1:6" s="182" customFormat="1">
      <c r="A11614" s="80"/>
      <c r="B11614" s="177"/>
      <c r="C11614" s="82"/>
      <c r="D11614" s="83"/>
      <c r="E11614" s="83"/>
      <c r="F11614" s="83"/>
    </row>
    <row r="11615" spans="1:6" s="182" customFormat="1">
      <c r="A11615" s="80"/>
      <c r="B11615" s="177"/>
      <c r="C11615" s="82"/>
      <c r="D11615" s="83"/>
      <c r="E11615" s="83"/>
      <c r="F11615" s="83"/>
    </row>
    <row r="11616" spans="1:6" s="182" customFormat="1">
      <c r="A11616" s="80"/>
      <c r="B11616" s="177"/>
      <c r="C11616" s="82"/>
      <c r="D11616" s="83"/>
      <c r="E11616" s="83"/>
      <c r="F11616" s="83"/>
    </row>
    <row r="11617" spans="1:6" s="182" customFormat="1">
      <c r="A11617" s="80"/>
      <c r="B11617" s="177"/>
      <c r="C11617" s="82"/>
      <c r="D11617" s="83"/>
      <c r="E11617" s="83"/>
      <c r="F11617" s="83"/>
    </row>
    <row r="11618" spans="1:6" s="182" customFormat="1">
      <c r="A11618" s="80"/>
      <c r="B11618" s="177"/>
      <c r="C11618" s="82"/>
      <c r="D11618" s="83"/>
      <c r="E11618" s="83"/>
      <c r="F11618" s="83"/>
    </row>
    <row r="11619" spans="1:6" s="182" customFormat="1">
      <c r="A11619" s="80"/>
      <c r="B11619" s="177"/>
      <c r="C11619" s="82"/>
      <c r="D11619" s="83"/>
      <c r="E11619" s="83"/>
      <c r="F11619" s="83"/>
    </row>
    <row r="11620" spans="1:6" s="182" customFormat="1">
      <c r="A11620" s="80"/>
      <c r="B11620" s="177"/>
      <c r="C11620" s="82"/>
      <c r="D11620" s="83"/>
      <c r="E11620" s="83"/>
      <c r="F11620" s="83"/>
    </row>
    <row r="11621" spans="1:6" s="182" customFormat="1">
      <c r="A11621" s="80"/>
      <c r="B11621" s="177"/>
      <c r="C11621" s="82"/>
      <c r="D11621" s="83"/>
      <c r="E11621" s="83"/>
      <c r="F11621" s="83"/>
    </row>
    <row r="11622" spans="1:6" s="182" customFormat="1">
      <c r="A11622" s="80"/>
      <c r="B11622" s="177"/>
      <c r="C11622" s="82"/>
      <c r="D11622" s="83"/>
      <c r="E11622" s="83"/>
      <c r="F11622" s="83"/>
    </row>
    <row r="11623" spans="1:6" s="182" customFormat="1">
      <c r="A11623" s="80"/>
      <c r="B11623" s="177"/>
      <c r="C11623" s="82"/>
      <c r="D11623" s="83"/>
      <c r="E11623" s="83"/>
      <c r="F11623" s="83"/>
    </row>
    <row r="11624" spans="1:6" s="182" customFormat="1">
      <c r="A11624" s="80"/>
      <c r="B11624" s="177"/>
      <c r="C11624" s="82"/>
      <c r="D11624" s="83"/>
      <c r="E11624" s="83"/>
      <c r="F11624" s="83"/>
    </row>
    <row r="11625" spans="1:6" s="182" customFormat="1">
      <c r="A11625" s="80"/>
      <c r="B11625" s="177"/>
      <c r="C11625" s="82"/>
      <c r="D11625" s="83"/>
      <c r="E11625" s="83"/>
      <c r="F11625" s="83"/>
    </row>
    <row r="11626" spans="1:6" s="182" customFormat="1">
      <c r="A11626" s="80"/>
      <c r="B11626" s="177"/>
      <c r="C11626" s="82"/>
      <c r="D11626" s="83"/>
      <c r="E11626" s="83"/>
      <c r="F11626" s="83"/>
    </row>
    <row r="11627" spans="1:6" s="182" customFormat="1">
      <c r="A11627" s="80"/>
      <c r="B11627" s="177"/>
      <c r="C11627" s="82"/>
      <c r="D11627" s="83"/>
      <c r="E11627" s="83"/>
      <c r="F11627" s="83"/>
    </row>
    <row r="11628" spans="1:6" s="182" customFormat="1">
      <c r="A11628" s="80"/>
      <c r="B11628" s="177"/>
      <c r="C11628" s="82"/>
      <c r="D11628" s="83"/>
      <c r="E11628" s="83"/>
      <c r="F11628" s="83"/>
    </row>
    <row r="11629" spans="1:6" s="182" customFormat="1">
      <c r="A11629" s="80"/>
      <c r="B11629" s="177"/>
      <c r="C11629" s="82"/>
      <c r="D11629" s="83"/>
      <c r="E11629" s="83"/>
      <c r="F11629" s="83"/>
    </row>
    <row r="11630" spans="1:6" s="182" customFormat="1">
      <c r="A11630" s="80"/>
      <c r="B11630" s="177"/>
      <c r="C11630" s="82"/>
      <c r="D11630" s="83"/>
      <c r="E11630" s="83"/>
      <c r="F11630" s="83"/>
    </row>
    <row r="11631" spans="1:6" s="182" customFormat="1">
      <c r="A11631" s="80"/>
      <c r="B11631" s="177"/>
      <c r="C11631" s="82"/>
      <c r="D11631" s="83"/>
      <c r="E11631" s="83"/>
      <c r="F11631" s="83"/>
    </row>
    <row r="11632" spans="1:6" s="182" customFormat="1">
      <c r="A11632" s="80"/>
      <c r="B11632" s="177"/>
      <c r="C11632" s="82"/>
      <c r="D11632" s="83"/>
      <c r="E11632" s="83"/>
      <c r="F11632" s="83"/>
    </row>
    <row r="11633" spans="1:6" s="182" customFormat="1">
      <c r="A11633" s="80"/>
      <c r="B11633" s="177"/>
      <c r="C11633" s="82"/>
      <c r="D11633" s="83"/>
      <c r="E11633" s="83"/>
      <c r="F11633" s="83"/>
    </row>
    <row r="11634" spans="1:6" s="182" customFormat="1">
      <c r="A11634" s="80"/>
      <c r="B11634" s="177"/>
      <c r="C11634" s="82"/>
      <c r="D11634" s="83"/>
      <c r="E11634" s="83"/>
      <c r="F11634" s="83"/>
    </row>
    <row r="11635" spans="1:6" s="182" customFormat="1">
      <c r="A11635" s="80"/>
      <c r="B11635" s="177"/>
      <c r="C11635" s="82"/>
      <c r="D11635" s="83"/>
      <c r="E11635" s="83"/>
      <c r="F11635" s="83"/>
    </row>
    <row r="11636" spans="1:6" s="182" customFormat="1">
      <c r="A11636" s="80"/>
      <c r="B11636" s="177"/>
      <c r="C11636" s="82"/>
      <c r="D11636" s="83"/>
      <c r="E11636" s="83"/>
      <c r="F11636" s="83"/>
    </row>
    <row r="11637" spans="1:6" s="182" customFormat="1">
      <c r="A11637" s="80"/>
      <c r="B11637" s="177"/>
      <c r="C11637" s="82"/>
      <c r="D11637" s="83"/>
      <c r="E11637" s="83"/>
      <c r="F11637" s="83"/>
    </row>
    <row r="11638" spans="1:6" s="182" customFormat="1">
      <c r="A11638" s="80"/>
      <c r="B11638" s="177"/>
      <c r="C11638" s="82"/>
      <c r="D11638" s="83"/>
      <c r="E11638" s="83"/>
      <c r="F11638" s="83"/>
    </row>
    <row r="11639" spans="1:6" s="182" customFormat="1">
      <c r="A11639" s="80"/>
      <c r="B11639" s="177"/>
      <c r="C11639" s="82"/>
      <c r="D11639" s="83"/>
      <c r="E11639" s="83"/>
      <c r="F11639" s="83"/>
    </row>
    <row r="11640" spans="1:6" s="182" customFormat="1">
      <c r="A11640" s="80"/>
      <c r="B11640" s="177"/>
      <c r="C11640" s="82"/>
      <c r="D11640" s="83"/>
      <c r="E11640" s="83"/>
      <c r="F11640" s="83"/>
    </row>
    <row r="11641" spans="1:6" s="182" customFormat="1">
      <c r="A11641" s="80"/>
      <c r="B11641" s="177"/>
      <c r="C11641" s="82"/>
      <c r="D11641" s="83"/>
      <c r="E11641" s="83"/>
      <c r="F11641" s="83"/>
    </row>
    <row r="11642" spans="1:6" s="182" customFormat="1">
      <c r="A11642" s="80"/>
      <c r="B11642" s="177"/>
      <c r="C11642" s="82"/>
      <c r="D11642" s="83"/>
      <c r="E11642" s="83"/>
      <c r="F11642" s="83"/>
    </row>
    <row r="11643" spans="1:6" s="182" customFormat="1">
      <c r="A11643" s="80"/>
      <c r="B11643" s="177"/>
      <c r="C11643" s="82"/>
      <c r="D11643" s="83"/>
      <c r="E11643" s="83"/>
      <c r="F11643" s="83"/>
    </row>
    <row r="11644" spans="1:6" s="182" customFormat="1">
      <c r="A11644" s="80"/>
      <c r="B11644" s="177"/>
      <c r="C11644" s="82"/>
      <c r="D11644" s="83"/>
      <c r="E11644" s="83"/>
      <c r="F11644" s="83"/>
    </row>
    <row r="11645" spans="1:6" s="182" customFormat="1">
      <c r="A11645" s="80"/>
      <c r="B11645" s="177"/>
      <c r="C11645" s="82"/>
      <c r="D11645" s="83"/>
      <c r="E11645" s="83"/>
      <c r="F11645" s="83"/>
    </row>
    <row r="11646" spans="1:6" s="182" customFormat="1">
      <c r="A11646" s="80"/>
      <c r="B11646" s="177"/>
      <c r="C11646" s="82"/>
      <c r="D11646" s="83"/>
      <c r="E11646" s="83"/>
      <c r="F11646" s="83"/>
    </row>
    <row r="11647" spans="1:6" s="182" customFormat="1">
      <c r="A11647" s="80"/>
      <c r="B11647" s="177"/>
      <c r="C11647" s="82"/>
      <c r="D11647" s="83"/>
      <c r="E11647" s="83"/>
      <c r="F11647" s="83"/>
    </row>
    <row r="11648" spans="1:6" s="182" customFormat="1">
      <c r="A11648" s="80"/>
      <c r="B11648" s="177"/>
      <c r="C11648" s="82"/>
      <c r="D11648" s="83"/>
      <c r="E11648" s="83"/>
      <c r="F11648" s="83"/>
    </row>
    <row r="11649" spans="1:6" s="182" customFormat="1">
      <c r="A11649" s="80"/>
      <c r="B11649" s="177"/>
      <c r="C11649" s="82"/>
      <c r="D11649" s="83"/>
      <c r="E11649" s="83"/>
      <c r="F11649" s="83"/>
    </row>
    <row r="11650" spans="1:6" s="182" customFormat="1">
      <c r="A11650" s="80"/>
      <c r="B11650" s="177"/>
      <c r="C11650" s="82"/>
      <c r="D11650" s="83"/>
      <c r="E11650" s="83"/>
      <c r="F11650" s="83"/>
    </row>
    <row r="11651" spans="1:6" s="182" customFormat="1">
      <c r="A11651" s="80"/>
      <c r="B11651" s="177"/>
      <c r="C11651" s="82"/>
      <c r="D11651" s="83"/>
      <c r="E11651" s="83"/>
      <c r="F11651" s="83"/>
    </row>
    <row r="11652" spans="1:6" s="182" customFormat="1">
      <c r="A11652" s="80"/>
      <c r="B11652" s="177"/>
      <c r="C11652" s="82"/>
      <c r="D11652" s="83"/>
      <c r="E11652" s="83"/>
      <c r="F11652" s="83"/>
    </row>
    <row r="11653" spans="1:6" s="182" customFormat="1">
      <c r="A11653" s="80"/>
      <c r="B11653" s="177"/>
      <c r="C11653" s="82"/>
      <c r="D11653" s="83"/>
      <c r="E11653" s="83"/>
      <c r="F11653" s="83"/>
    </row>
    <row r="11654" spans="1:6" s="182" customFormat="1">
      <c r="A11654" s="80"/>
      <c r="B11654" s="177"/>
      <c r="C11654" s="82"/>
      <c r="D11654" s="83"/>
      <c r="E11654" s="83"/>
      <c r="F11654" s="83"/>
    </row>
    <row r="11655" spans="1:6" s="182" customFormat="1">
      <c r="A11655" s="80"/>
      <c r="B11655" s="177"/>
      <c r="C11655" s="82"/>
      <c r="D11655" s="83"/>
      <c r="E11655" s="83"/>
      <c r="F11655" s="83"/>
    </row>
    <row r="11656" spans="1:6" s="182" customFormat="1">
      <c r="A11656" s="80"/>
      <c r="B11656" s="177"/>
      <c r="C11656" s="82"/>
      <c r="D11656" s="83"/>
      <c r="E11656" s="83"/>
      <c r="F11656" s="83"/>
    </row>
    <row r="11657" spans="1:6" s="182" customFormat="1">
      <c r="A11657" s="80"/>
      <c r="B11657" s="177"/>
      <c r="C11657" s="82"/>
      <c r="D11657" s="83"/>
      <c r="E11657" s="83"/>
      <c r="F11657" s="83"/>
    </row>
    <row r="11658" spans="1:6" s="182" customFormat="1">
      <c r="A11658" s="80"/>
      <c r="B11658" s="177"/>
      <c r="C11658" s="82"/>
      <c r="D11658" s="83"/>
      <c r="E11658" s="83"/>
      <c r="F11658" s="83"/>
    </row>
    <row r="11659" spans="1:6" s="182" customFormat="1">
      <c r="A11659" s="80"/>
      <c r="B11659" s="177"/>
      <c r="C11659" s="82"/>
      <c r="D11659" s="83"/>
      <c r="E11659" s="83"/>
      <c r="F11659" s="83"/>
    </row>
    <row r="11660" spans="1:6" s="182" customFormat="1">
      <c r="A11660" s="80"/>
      <c r="B11660" s="177"/>
      <c r="C11660" s="82"/>
      <c r="D11660" s="83"/>
      <c r="E11660" s="83"/>
      <c r="F11660" s="83"/>
    </row>
    <row r="11661" spans="1:6" s="182" customFormat="1">
      <c r="A11661" s="80"/>
      <c r="B11661" s="177"/>
      <c r="C11661" s="82"/>
      <c r="D11661" s="83"/>
      <c r="E11661" s="83"/>
      <c r="F11661" s="83"/>
    </row>
    <row r="11662" spans="1:6" s="182" customFormat="1">
      <c r="A11662" s="80"/>
      <c r="B11662" s="177"/>
      <c r="C11662" s="82"/>
      <c r="D11662" s="83"/>
      <c r="E11662" s="83"/>
      <c r="F11662" s="83"/>
    </row>
    <row r="11663" spans="1:6" s="182" customFormat="1">
      <c r="A11663" s="80"/>
      <c r="B11663" s="177"/>
      <c r="C11663" s="82"/>
      <c r="D11663" s="83"/>
      <c r="E11663" s="83"/>
      <c r="F11663" s="83"/>
    </row>
    <row r="11664" spans="1:6" s="182" customFormat="1">
      <c r="A11664" s="80"/>
      <c r="B11664" s="177"/>
      <c r="C11664" s="82"/>
      <c r="D11664" s="83"/>
      <c r="E11664" s="83"/>
      <c r="F11664" s="83"/>
    </row>
    <row r="11665" spans="1:6" s="182" customFormat="1">
      <c r="A11665" s="80"/>
      <c r="B11665" s="177"/>
      <c r="C11665" s="82"/>
      <c r="D11665" s="83"/>
      <c r="E11665" s="83"/>
      <c r="F11665" s="83"/>
    </row>
    <row r="11666" spans="1:6" s="182" customFormat="1">
      <c r="A11666" s="80"/>
      <c r="B11666" s="177"/>
      <c r="C11666" s="82"/>
      <c r="D11666" s="83"/>
      <c r="E11666" s="83"/>
      <c r="F11666" s="83"/>
    </row>
    <row r="11667" spans="1:6" s="182" customFormat="1">
      <c r="A11667" s="80"/>
      <c r="B11667" s="177"/>
      <c r="C11667" s="82"/>
      <c r="D11667" s="83"/>
      <c r="E11667" s="83"/>
      <c r="F11667" s="83"/>
    </row>
    <row r="11668" spans="1:6" s="182" customFormat="1">
      <c r="A11668" s="80"/>
      <c r="B11668" s="177"/>
      <c r="C11668" s="82"/>
      <c r="D11668" s="83"/>
      <c r="E11668" s="83"/>
      <c r="F11668" s="83"/>
    </row>
    <row r="11669" spans="1:6" s="182" customFormat="1">
      <c r="A11669" s="80"/>
      <c r="B11669" s="177"/>
      <c r="C11669" s="82"/>
      <c r="D11669" s="83"/>
      <c r="E11669" s="83"/>
      <c r="F11669" s="83"/>
    </row>
    <row r="11670" spans="1:6" s="182" customFormat="1">
      <c r="A11670" s="80"/>
      <c r="B11670" s="177"/>
      <c r="C11670" s="82"/>
      <c r="D11670" s="83"/>
      <c r="E11670" s="83"/>
      <c r="F11670" s="83"/>
    </row>
    <row r="11671" spans="1:6" s="182" customFormat="1">
      <c r="A11671" s="80"/>
      <c r="B11671" s="177"/>
      <c r="C11671" s="82"/>
      <c r="D11671" s="83"/>
      <c r="E11671" s="83"/>
      <c r="F11671" s="83"/>
    </row>
    <row r="11672" spans="1:6" s="182" customFormat="1">
      <c r="A11672" s="80"/>
      <c r="B11672" s="177"/>
      <c r="C11672" s="82"/>
      <c r="D11672" s="83"/>
      <c r="E11672" s="83"/>
      <c r="F11672" s="83"/>
    </row>
    <row r="11673" spans="1:6" s="182" customFormat="1">
      <c r="A11673" s="80"/>
      <c r="B11673" s="177"/>
      <c r="C11673" s="82"/>
      <c r="D11673" s="83"/>
      <c r="E11673" s="83"/>
      <c r="F11673" s="83"/>
    </row>
    <row r="11674" spans="1:6" s="182" customFormat="1">
      <c r="A11674" s="80"/>
      <c r="B11674" s="177"/>
      <c r="C11674" s="82"/>
      <c r="D11674" s="83"/>
      <c r="E11674" s="83"/>
      <c r="F11674" s="83"/>
    </row>
    <row r="11675" spans="1:6" s="182" customFormat="1">
      <c r="A11675" s="80"/>
      <c r="B11675" s="177"/>
      <c r="C11675" s="82"/>
      <c r="D11675" s="83"/>
      <c r="E11675" s="83"/>
      <c r="F11675" s="83"/>
    </row>
    <row r="11676" spans="1:6" s="182" customFormat="1">
      <c r="A11676" s="80"/>
      <c r="B11676" s="177"/>
      <c r="C11676" s="82"/>
      <c r="D11676" s="83"/>
      <c r="E11676" s="83"/>
      <c r="F11676" s="83"/>
    </row>
    <row r="11677" spans="1:6" s="182" customFormat="1">
      <c r="A11677" s="80"/>
      <c r="B11677" s="177"/>
      <c r="C11677" s="82"/>
      <c r="D11677" s="83"/>
      <c r="E11677" s="83"/>
      <c r="F11677" s="83"/>
    </row>
    <row r="11678" spans="1:6" s="182" customFormat="1">
      <c r="A11678" s="80"/>
      <c r="B11678" s="177"/>
      <c r="C11678" s="82"/>
      <c r="D11678" s="83"/>
      <c r="E11678" s="83"/>
      <c r="F11678" s="83"/>
    </row>
    <row r="11679" spans="1:6" s="182" customFormat="1">
      <c r="A11679" s="80"/>
      <c r="B11679" s="177"/>
      <c r="C11679" s="82"/>
      <c r="D11679" s="83"/>
      <c r="E11679" s="83"/>
      <c r="F11679" s="83"/>
    </row>
    <row r="11680" spans="1:6" s="182" customFormat="1">
      <c r="A11680" s="80"/>
      <c r="B11680" s="177"/>
      <c r="C11680" s="82"/>
      <c r="D11680" s="83"/>
      <c r="E11680" s="83"/>
      <c r="F11680" s="83"/>
    </row>
    <row r="11681" spans="1:6" s="182" customFormat="1">
      <c r="A11681" s="80"/>
      <c r="B11681" s="177"/>
      <c r="C11681" s="82"/>
      <c r="D11681" s="83"/>
      <c r="E11681" s="83"/>
      <c r="F11681" s="83"/>
    </row>
    <row r="11682" spans="1:6" s="182" customFormat="1">
      <c r="A11682" s="80"/>
      <c r="B11682" s="177"/>
      <c r="C11682" s="82"/>
      <c r="D11682" s="83"/>
      <c r="E11682" s="83"/>
      <c r="F11682" s="83"/>
    </row>
    <row r="11683" spans="1:6" s="182" customFormat="1">
      <c r="A11683" s="80"/>
      <c r="B11683" s="177"/>
      <c r="C11683" s="82"/>
      <c r="D11683" s="83"/>
      <c r="E11683" s="83"/>
      <c r="F11683" s="83"/>
    </row>
    <row r="11684" spans="1:6" s="182" customFormat="1">
      <c r="A11684" s="80"/>
      <c r="B11684" s="177"/>
      <c r="C11684" s="82"/>
      <c r="D11684" s="83"/>
      <c r="E11684" s="83"/>
      <c r="F11684" s="83"/>
    </row>
    <row r="11685" spans="1:6" s="182" customFormat="1">
      <c r="A11685" s="80"/>
      <c r="B11685" s="177"/>
      <c r="C11685" s="82"/>
      <c r="D11685" s="83"/>
      <c r="E11685" s="83"/>
      <c r="F11685" s="83"/>
    </row>
    <row r="11686" spans="1:6" s="182" customFormat="1">
      <c r="A11686" s="80"/>
      <c r="B11686" s="177"/>
      <c r="C11686" s="82"/>
      <c r="D11686" s="83"/>
      <c r="E11686" s="83"/>
      <c r="F11686" s="83"/>
    </row>
    <row r="11687" spans="1:6" s="182" customFormat="1">
      <c r="A11687" s="80"/>
      <c r="B11687" s="177"/>
      <c r="C11687" s="82"/>
      <c r="D11687" s="83"/>
      <c r="E11687" s="83"/>
      <c r="F11687" s="83"/>
    </row>
    <row r="11688" spans="1:6" s="182" customFormat="1">
      <c r="A11688" s="80"/>
      <c r="B11688" s="177"/>
      <c r="C11688" s="82"/>
      <c r="D11688" s="83"/>
      <c r="E11688" s="83"/>
      <c r="F11688" s="83"/>
    </row>
    <row r="11689" spans="1:6" s="182" customFormat="1">
      <c r="A11689" s="80"/>
      <c r="B11689" s="177"/>
      <c r="C11689" s="82"/>
      <c r="D11689" s="83"/>
      <c r="E11689" s="83"/>
      <c r="F11689" s="83"/>
    </row>
    <row r="11690" spans="1:6" s="182" customFormat="1">
      <c r="A11690" s="80"/>
      <c r="B11690" s="177"/>
      <c r="C11690" s="82"/>
      <c r="D11690" s="83"/>
      <c r="E11690" s="83"/>
      <c r="F11690" s="83"/>
    </row>
    <row r="11691" spans="1:6" s="182" customFormat="1">
      <c r="A11691" s="80"/>
      <c r="B11691" s="177"/>
      <c r="C11691" s="82"/>
      <c r="D11691" s="83"/>
      <c r="E11691" s="83"/>
      <c r="F11691" s="83"/>
    </row>
    <row r="11692" spans="1:6" s="182" customFormat="1">
      <c r="A11692" s="80"/>
      <c r="B11692" s="177"/>
      <c r="C11692" s="82"/>
      <c r="D11692" s="83"/>
      <c r="E11692" s="83"/>
      <c r="F11692" s="83"/>
    </row>
    <row r="11693" spans="1:6" s="182" customFormat="1">
      <c r="A11693" s="80"/>
      <c r="B11693" s="177"/>
      <c r="C11693" s="82"/>
      <c r="D11693" s="83"/>
      <c r="E11693" s="83"/>
      <c r="F11693" s="83"/>
    </row>
    <row r="11694" spans="1:6" s="182" customFormat="1">
      <c r="A11694" s="80"/>
      <c r="B11694" s="177"/>
      <c r="C11694" s="82"/>
      <c r="D11694" s="83"/>
      <c r="E11694" s="83"/>
      <c r="F11694" s="83"/>
    </row>
    <row r="11695" spans="1:6" s="182" customFormat="1">
      <c r="A11695" s="80"/>
      <c r="B11695" s="177"/>
      <c r="C11695" s="82"/>
      <c r="D11695" s="83"/>
      <c r="E11695" s="83"/>
      <c r="F11695" s="83"/>
    </row>
    <row r="11696" spans="1:6" s="182" customFormat="1">
      <c r="A11696" s="80"/>
      <c r="B11696" s="177"/>
      <c r="C11696" s="82"/>
      <c r="D11696" s="83"/>
      <c r="E11696" s="83"/>
      <c r="F11696" s="83"/>
    </row>
    <row r="11697" spans="1:6" s="182" customFormat="1">
      <c r="A11697" s="80"/>
      <c r="B11697" s="177"/>
      <c r="C11697" s="82"/>
      <c r="D11697" s="83"/>
      <c r="E11697" s="83"/>
      <c r="F11697" s="83"/>
    </row>
    <row r="11698" spans="1:6" s="182" customFormat="1">
      <c r="A11698" s="80"/>
      <c r="B11698" s="177"/>
      <c r="C11698" s="82"/>
      <c r="D11698" s="83"/>
      <c r="E11698" s="83"/>
      <c r="F11698" s="83"/>
    </row>
    <row r="11699" spans="1:6" s="182" customFormat="1">
      <c r="A11699" s="80"/>
      <c r="B11699" s="177"/>
      <c r="C11699" s="82"/>
      <c r="D11699" s="83"/>
      <c r="E11699" s="83"/>
      <c r="F11699" s="83"/>
    </row>
    <row r="11700" spans="1:6" s="182" customFormat="1">
      <c r="A11700" s="80"/>
      <c r="B11700" s="177"/>
      <c r="C11700" s="82"/>
      <c r="D11700" s="83"/>
      <c r="E11700" s="83"/>
      <c r="F11700" s="83"/>
    </row>
    <row r="11701" spans="1:6" s="182" customFormat="1">
      <c r="A11701" s="80"/>
      <c r="B11701" s="177"/>
      <c r="C11701" s="82"/>
      <c r="D11701" s="83"/>
      <c r="E11701" s="83"/>
      <c r="F11701" s="83"/>
    </row>
    <row r="11702" spans="1:6" s="182" customFormat="1">
      <c r="A11702" s="80"/>
      <c r="B11702" s="177"/>
      <c r="C11702" s="82"/>
      <c r="D11702" s="83"/>
      <c r="E11702" s="83"/>
      <c r="F11702" s="83"/>
    </row>
    <row r="11703" spans="1:6" s="182" customFormat="1">
      <c r="A11703" s="80"/>
      <c r="B11703" s="177"/>
      <c r="C11703" s="82"/>
      <c r="D11703" s="83"/>
      <c r="E11703" s="83"/>
      <c r="F11703" s="83"/>
    </row>
    <row r="11704" spans="1:6" s="182" customFormat="1">
      <c r="A11704" s="80"/>
      <c r="B11704" s="177"/>
      <c r="C11704" s="82"/>
      <c r="D11704" s="83"/>
      <c r="E11704" s="83"/>
      <c r="F11704" s="83"/>
    </row>
    <row r="11705" spans="1:6" s="182" customFormat="1">
      <c r="A11705" s="80"/>
      <c r="B11705" s="177"/>
      <c r="C11705" s="82"/>
      <c r="D11705" s="83"/>
      <c r="E11705" s="83"/>
      <c r="F11705" s="83"/>
    </row>
    <row r="11706" spans="1:6" s="182" customFormat="1">
      <c r="A11706" s="80"/>
      <c r="B11706" s="177"/>
      <c r="C11706" s="82"/>
      <c r="D11706" s="83"/>
      <c r="E11706" s="83"/>
      <c r="F11706" s="83"/>
    </row>
    <row r="11707" spans="1:6" s="182" customFormat="1">
      <c r="A11707" s="80"/>
      <c r="B11707" s="177"/>
      <c r="C11707" s="82"/>
      <c r="D11707" s="83"/>
      <c r="E11707" s="83"/>
      <c r="F11707" s="83"/>
    </row>
    <row r="11708" spans="1:6" s="182" customFormat="1">
      <c r="A11708" s="80"/>
      <c r="B11708" s="177"/>
      <c r="C11708" s="82"/>
      <c r="D11708" s="83"/>
      <c r="E11708" s="83"/>
      <c r="F11708" s="83"/>
    </row>
    <row r="11709" spans="1:6" s="182" customFormat="1">
      <c r="A11709" s="80"/>
      <c r="B11709" s="177"/>
      <c r="C11709" s="82"/>
      <c r="D11709" s="83"/>
      <c r="E11709" s="83"/>
      <c r="F11709" s="83"/>
    </row>
    <row r="11710" spans="1:6" s="182" customFormat="1">
      <c r="A11710" s="80"/>
      <c r="B11710" s="177"/>
      <c r="C11710" s="82"/>
      <c r="D11710" s="83"/>
      <c r="E11710" s="83"/>
      <c r="F11710" s="83"/>
    </row>
    <row r="11711" spans="1:6" s="182" customFormat="1">
      <c r="A11711" s="80"/>
      <c r="B11711" s="177"/>
      <c r="C11711" s="82"/>
      <c r="D11711" s="83"/>
      <c r="E11711" s="83"/>
      <c r="F11711" s="83"/>
    </row>
    <row r="11712" spans="1:6" s="182" customFormat="1">
      <c r="A11712" s="80"/>
      <c r="B11712" s="177"/>
      <c r="C11712" s="82"/>
      <c r="D11712" s="83"/>
      <c r="E11712" s="83"/>
      <c r="F11712" s="83"/>
    </row>
    <row r="11713" spans="1:6" s="182" customFormat="1">
      <c r="A11713" s="80"/>
      <c r="B11713" s="177"/>
      <c r="C11713" s="82"/>
      <c r="D11713" s="83"/>
      <c r="E11713" s="83"/>
      <c r="F11713" s="83"/>
    </row>
    <row r="11714" spans="1:6" s="182" customFormat="1">
      <c r="A11714" s="80"/>
      <c r="B11714" s="177"/>
      <c r="C11714" s="82"/>
      <c r="D11714" s="83"/>
      <c r="E11714" s="83"/>
      <c r="F11714" s="83"/>
    </row>
    <row r="11715" spans="1:6" s="182" customFormat="1">
      <c r="A11715" s="80"/>
      <c r="B11715" s="177"/>
      <c r="C11715" s="82"/>
      <c r="D11715" s="83"/>
      <c r="E11715" s="83"/>
      <c r="F11715" s="83"/>
    </row>
    <row r="11716" spans="1:6" s="182" customFormat="1">
      <c r="A11716" s="80"/>
      <c r="B11716" s="177"/>
      <c r="C11716" s="82"/>
      <c r="D11716" s="83"/>
      <c r="E11716" s="83"/>
      <c r="F11716" s="83"/>
    </row>
    <row r="11717" spans="1:6" s="182" customFormat="1">
      <c r="A11717" s="80"/>
      <c r="B11717" s="177"/>
      <c r="C11717" s="82"/>
      <c r="D11717" s="83"/>
      <c r="E11717" s="83"/>
      <c r="F11717" s="83"/>
    </row>
    <row r="11718" spans="1:6" s="182" customFormat="1">
      <c r="A11718" s="80"/>
      <c r="B11718" s="177"/>
      <c r="C11718" s="82"/>
      <c r="D11718" s="83"/>
      <c r="E11718" s="83"/>
      <c r="F11718" s="83"/>
    </row>
    <row r="11719" spans="1:6" s="182" customFormat="1">
      <c r="A11719" s="80"/>
      <c r="B11719" s="177"/>
      <c r="C11719" s="82"/>
      <c r="D11719" s="83"/>
      <c r="E11719" s="83"/>
      <c r="F11719" s="83"/>
    </row>
    <row r="11720" spans="1:6" s="182" customFormat="1">
      <c r="A11720" s="80"/>
      <c r="B11720" s="177"/>
      <c r="C11720" s="82"/>
      <c r="D11720" s="83"/>
      <c r="E11720" s="83"/>
      <c r="F11720" s="83"/>
    </row>
    <row r="11721" spans="1:6" s="182" customFormat="1">
      <c r="A11721" s="80"/>
      <c r="B11721" s="177"/>
      <c r="C11721" s="82"/>
      <c r="D11721" s="83"/>
      <c r="E11721" s="83"/>
      <c r="F11721" s="83"/>
    </row>
    <row r="11722" spans="1:6" s="182" customFormat="1">
      <c r="A11722" s="80"/>
      <c r="B11722" s="177"/>
      <c r="C11722" s="82"/>
      <c r="D11722" s="83"/>
      <c r="E11722" s="83"/>
      <c r="F11722" s="83"/>
    </row>
    <row r="11723" spans="1:6" s="182" customFormat="1">
      <c r="A11723" s="80"/>
      <c r="B11723" s="177"/>
      <c r="C11723" s="82"/>
      <c r="D11723" s="83"/>
      <c r="E11723" s="83"/>
      <c r="F11723" s="83"/>
    </row>
    <row r="11724" spans="1:6" s="182" customFormat="1">
      <c r="A11724" s="80"/>
      <c r="B11724" s="177"/>
      <c r="C11724" s="82"/>
      <c r="D11724" s="83"/>
      <c r="E11724" s="83"/>
      <c r="F11724" s="83"/>
    </row>
    <row r="11725" spans="1:6" s="182" customFormat="1">
      <c r="A11725" s="80"/>
      <c r="B11725" s="177"/>
      <c r="C11725" s="82"/>
      <c r="D11725" s="83"/>
      <c r="E11725" s="83"/>
      <c r="F11725" s="83"/>
    </row>
    <row r="11726" spans="1:6" s="182" customFormat="1">
      <c r="A11726" s="80"/>
      <c r="B11726" s="177"/>
      <c r="C11726" s="82"/>
      <c r="D11726" s="83"/>
      <c r="E11726" s="83"/>
      <c r="F11726" s="83"/>
    </row>
    <row r="11727" spans="1:6" s="182" customFormat="1">
      <c r="A11727" s="80"/>
      <c r="B11727" s="177"/>
      <c r="C11727" s="82"/>
      <c r="D11727" s="83"/>
      <c r="E11727" s="83"/>
      <c r="F11727" s="83"/>
    </row>
    <row r="11728" spans="1:6" s="182" customFormat="1">
      <c r="A11728" s="80"/>
      <c r="B11728" s="177"/>
      <c r="C11728" s="82"/>
      <c r="D11728" s="83"/>
      <c r="E11728" s="83"/>
      <c r="F11728" s="83"/>
    </row>
    <row r="11729" spans="1:6" s="182" customFormat="1">
      <c r="A11729" s="80"/>
      <c r="B11729" s="177"/>
      <c r="C11729" s="82"/>
      <c r="D11729" s="83"/>
      <c r="E11729" s="83"/>
      <c r="F11729" s="83"/>
    </row>
    <row r="11730" spans="1:6" s="182" customFormat="1">
      <c r="A11730" s="80"/>
      <c r="B11730" s="177"/>
      <c r="C11730" s="82"/>
      <c r="D11730" s="83"/>
      <c r="E11730" s="83"/>
      <c r="F11730" s="83"/>
    </row>
    <row r="11731" spans="1:6" s="182" customFormat="1">
      <c r="A11731" s="80"/>
      <c r="B11731" s="177"/>
      <c r="C11731" s="82"/>
      <c r="D11731" s="83"/>
      <c r="E11731" s="83"/>
      <c r="F11731" s="83"/>
    </row>
    <row r="11732" spans="1:6" s="182" customFormat="1">
      <c r="A11732" s="80"/>
      <c r="B11732" s="177"/>
      <c r="C11732" s="82"/>
      <c r="D11732" s="83"/>
      <c r="E11732" s="83"/>
      <c r="F11732" s="83"/>
    </row>
    <row r="11733" spans="1:6" s="182" customFormat="1">
      <c r="A11733" s="80"/>
      <c r="B11733" s="177"/>
      <c r="C11733" s="82"/>
      <c r="D11733" s="83"/>
      <c r="E11733" s="83"/>
      <c r="F11733" s="83"/>
    </row>
    <row r="11734" spans="1:6" s="182" customFormat="1">
      <c r="A11734" s="80"/>
      <c r="B11734" s="177"/>
      <c r="C11734" s="82"/>
      <c r="D11734" s="83"/>
      <c r="E11734" s="83"/>
      <c r="F11734" s="83"/>
    </row>
    <row r="11735" spans="1:6" s="182" customFormat="1">
      <c r="A11735" s="80"/>
      <c r="B11735" s="177"/>
      <c r="C11735" s="82"/>
      <c r="D11735" s="83"/>
      <c r="E11735" s="83"/>
      <c r="F11735" s="83"/>
    </row>
    <row r="11736" spans="1:6" s="182" customFormat="1">
      <c r="A11736" s="80"/>
      <c r="B11736" s="177"/>
      <c r="C11736" s="82"/>
      <c r="D11736" s="83"/>
      <c r="E11736" s="83"/>
      <c r="F11736" s="83"/>
    </row>
    <row r="11737" spans="1:6" s="182" customFormat="1">
      <c r="A11737" s="80"/>
      <c r="B11737" s="177"/>
      <c r="C11737" s="82"/>
      <c r="D11737" s="83"/>
      <c r="E11737" s="83"/>
      <c r="F11737" s="83"/>
    </row>
    <row r="11738" spans="1:6" s="182" customFormat="1">
      <c r="A11738" s="80"/>
      <c r="B11738" s="177"/>
      <c r="C11738" s="82"/>
      <c r="D11738" s="83"/>
      <c r="E11738" s="83"/>
      <c r="F11738" s="83"/>
    </row>
    <row r="11739" spans="1:6" s="182" customFormat="1">
      <c r="A11739" s="80"/>
      <c r="B11739" s="177"/>
      <c r="C11739" s="82"/>
      <c r="D11739" s="83"/>
      <c r="E11739" s="83"/>
      <c r="F11739" s="83"/>
    </row>
    <row r="11740" spans="1:6" s="182" customFormat="1">
      <c r="A11740" s="80"/>
      <c r="B11740" s="177"/>
      <c r="C11740" s="82"/>
      <c r="D11740" s="83"/>
      <c r="E11740" s="83"/>
      <c r="F11740" s="83"/>
    </row>
    <row r="11741" spans="1:6" s="182" customFormat="1">
      <c r="A11741" s="80"/>
      <c r="B11741" s="177"/>
      <c r="C11741" s="82"/>
      <c r="D11741" s="83"/>
      <c r="E11741" s="83"/>
      <c r="F11741" s="83"/>
    </row>
    <row r="11742" spans="1:6" s="182" customFormat="1">
      <c r="A11742" s="80"/>
      <c r="B11742" s="177"/>
      <c r="C11742" s="82"/>
      <c r="D11742" s="83"/>
      <c r="E11742" s="83"/>
      <c r="F11742" s="83"/>
    </row>
    <row r="11743" spans="1:6" s="182" customFormat="1">
      <c r="A11743" s="80"/>
      <c r="B11743" s="177"/>
      <c r="C11743" s="82"/>
      <c r="D11743" s="83"/>
      <c r="E11743" s="83"/>
      <c r="F11743" s="83"/>
    </row>
    <row r="11744" spans="1:6" s="182" customFormat="1">
      <c r="A11744" s="80"/>
      <c r="B11744" s="177"/>
      <c r="C11744" s="82"/>
      <c r="D11744" s="83"/>
      <c r="E11744" s="83"/>
      <c r="F11744" s="83"/>
    </row>
    <row r="11745" spans="1:6" s="182" customFormat="1">
      <c r="A11745" s="80"/>
      <c r="B11745" s="177"/>
      <c r="C11745" s="82"/>
      <c r="D11745" s="83"/>
      <c r="E11745" s="83"/>
      <c r="F11745" s="83"/>
    </row>
    <row r="11746" spans="1:6" s="182" customFormat="1">
      <c r="A11746" s="80"/>
      <c r="B11746" s="177"/>
      <c r="C11746" s="82"/>
      <c r="D11746" s="83"/>
      <c r="E11746" s="83"/>
      <c r="F11746" s="83"/>
    </row>
    <row r="11747" spans="1:6" s="182" customFormat="1">
      <c r="A11747" s="80"/>
      <c r="B11747" s="177"/>
      <c r="C11747" s="82"/>
      <c r="D11747" s="83"/>
      <c r="E11747" s="83"/>
      <c r="F11747" s="83"/>
    </row>
    <row r="11748" spans="1:6" s="182" customFormat="1">
      <c r="A11748" s="80"/>
      <c r="B11748" s="177"/>
      <c r="C11748" s="82"/>
      <c r="D11748" s="83"/>
      <c r="E11748" s="83"/>
      <c r="F11748" s="83"/>
    </row>
    <row r="11749" spans="1:6" s="182" customFormat="1">
      <c r="A11749" s="80"/>
      <c r="B11749" s="177"/>
      <c r="C11749" s="82"/>
      <c r="D11749" s="83"/>
      <c r="E11749" s="83"/>
      <c r="F11749" s="83"/>
    </row>
    <row r="11750" spans="1:6" s="182" customFormat="1">
      <c r="A11750" s="80"/>
      <c r="B11750" s="177"/>
      <c r="C11750" s="82"/>
      <c r="D11750" s="83"/>
      <c r="E11750" s="83"/>
      <c r="F11750" s="83"/>
    </row>
    <row r="11751" spans="1:6" s="182" customFormat="1">
      <c r="A11751" s="80"/>
      <c r="B11751" s="177"/>
      <c r="C11751" s="82"/>
      <c r="D11751" s="83"/>
      <c r="E11751" s="83"/>
      <c r="F11751" s="83"/>
    </row>
    <row r="11752" spans="1:6" s="182" customFormat="1">
      <c r="A11752" s="80"/>
      <c r="B11752" s="177"/>
      <c r="C11752" s="82"/>
      <c r="D11752" s="83"/>
      <c r="E11752" s="83"/>
      <c r="F11752" s="83"/>
    </row>
    <row r="11753" spans="1:6" s="182" customFormat="1">
      <c r="A11753" s="80"/>
      <c r="B11753" s="177"/>
      <c r="C11753" s="82"/>
      <c r="D11753" s="83"/>
      <c r="E11753" s="83"/>
      <c r="F11753" s="83"/>
    </row>
    <row r="11754" spans="1:6" s="182" customFormat="1">
      <c r="A11754" s="80"/>
      <c r="B11754" s="177"/>
      <c r="C11754" s="82"/>
      <c r="D11754" s="83"/>
      <c r="E11754" s="83"/>
      <c r="F11754" s="83"/>
    </row>
    <row r="11755" spans="1:6" s="182" customFormat="1">
      <c r="A11755" s="80"/>
      <c r="B11755" s="177"/>
      <c r="C11755" s="82"/>
      <c r="D11755" s="83"/>
      <c r="E11755" s="83"/>
      <c r="F11755" s="83"/>
    </row>
    <row r="11756" spans="1:6" s="182" customFormat="1">
      <c r="A11756" s="80"/>
      <c r="B11756" s="177"/>
      <c r="C11756" s="82"/>
      <c r="D11756" s="83"/>
      <c r="E11756" s="83"/>
      <c r="F11756" s="83"/>
    </row>
    <row r="11757" spans="1:6" s="182" customFormat="1">
      <c r="A11757" s="80"/>
      <c r="B11757" s="177"/>
      <c r="C11757" s="82"/>
      <c r="D11757" s="83"/>
      <c r="E11757" s="83"/>
      <c r="F11757" s="83"/>
    </row>
    <row r="11758" spans="1:6" s="182" customFormat="1">
      <c r="A11758" s="80"/>
      <c r="B11758" s="177"/>
      <c r="C11758" s="82"/>
      <c r="D11758" s="83"/>
      <c r="E11758" s="83"/>
      <c r="F11758" s="83"/>
    </row>
    <row r="11759" spans="1:6" s="182" customFormat="1">
      <c r="A11759" s="80"/>
      <c r="B11759" s="177"/>
      <c r="C11759" s="82"/>
      <c r="D11759" s="83"/>
      <c r="E11759" s="83"/>
      <c r="F11759" s="83"/>
    </row>
    <row r="11760" spans="1:6" s="182" customFormat="1">
      <c r="A11760" s="80"/>
      <c r="B11760" s="177"/>
      <c r="C11760" s="82"/>
      <c r="D11760" s="83"/>
      <c r="E11760" s="83"/>
      <c r="F11760" s="83"/>
    </row>
    <row r="11761" spans="1:6" s="182" customFormat="1">
      <c r="A11761" s="80"/>
      <c r="B11761" s="177"/>
      <c r="C11761" s="82"/>
      <c r="D11761" s="83"/>
      <c r="E11761" s="83"/>
      <c r="F11761" s="83"/>
    </row>
    <row r="11762" spans="1:6" s="182" customFormat="1">
      <c r="A11762" s="80"/>
      <c r="B11762" s="177"/>
      <c r="C11762" s="82"/>
      <c r="D11762" s="83"/>
      <c r="E11762" s="83"/>
      <c r="F11762" s="83"/>
    </row>
    <row r="11763" spans="1:6" s="182" customFormat="1">
      <c r="A11763" s="80"/>
      <c r="B11763" s="177"/>
      <c r="C11763" s="82"/>
      <c r="D11763" s="83"/>
      <c r="E11763" s="83"/>
      <c r="F11763" s="83"/>
    </row>
    <row r="11764" spans="1:6" s="182" customFormat="1">
      <c r="A11764" s="80"/>
      <c r="B11764" s="177"/>
      <c r="C11764" s="82"/>
      <c r="D11764" s="83"/>
      <c r="E11764" s="83"/>
      <c r="F11764" s="83"/>
    </row>
    <row r="11765" spans="1:6" s="182" customFormat="1">
      <c r="A11765" s="80"/>
      <c r="B11765" s="177"/>
      <c r="C11765" s="82"/>
      <c r="D11765" s="83"/>
      <c r="E11765" s="83"/>
      <c r="F11765" s="83"/>
    </row>
    <row r="11766" spans="1:6" s="182" customFormat="1">
      <c r="A11766" s="80"/>
      <c r="B11766" s="177"/>
      <c r="C11766" s="82"/>
      <c r="D11766" s="83"/>
      <c r="E11766" s="83"/>
      <c r="F11766" s="83"/>
    </row>
    <row r="11767" spans="1:6" s="182" customFormat="1">
      <c r="A11767" s="80"/>
      <c r="B11767" s="177"/>
      <c r="C11767" s="82"/>
      <c r="D11767" s="83"/>
      <c r="E11767" s="83"/>
      <c r="F11767" s="83"/>
    </row>
    <row r="11768" spans="1:6" s="182" customFormat="1">
      <c r="A11768" s="80"/>
      <c r="B11768" s="177"/>
      <c r="C11768" s="82"/>
      <c r="D11768" s="83"/>
      <c r="E11768" s="83"/>
      <c r="F11768" s="83"/>
    </row>
    <row r="11769" spans="1:6" s="182" customFormat="1">
      <c r="A11769" s="80"/>
      <c r="B11769" s="177"/>
      <c r="C11769" s="82"/>
      <c r="D11769" s="83"/>
      <c r="E11769" s="83"/>
      <c r="F11769" s="83"/>
    </row>
    <row r="11770" spans="1:6" s="182" customFormat="1">
      <c r="A11770" s="80"/>
      <c r="B11770" s="177"/>
      <c r="C11770" s="82"/>
      <c r="D11770" s="83"/>
      <c r="E11770" s="83"/>
      <c r="F11770" s="83"/>
    </row>
    <row r="11771" spans="1:6" s="182" customFormat="1">
      <c r="A11771" s="80"/>
      <c r="B11771" s="177"/>
      <c r="C11771" s="82"/>
      <c r="D11771" s="83"/>
      <c r="E11771" s="83"/>
      <c r="F11771" s="83"/>
    </row>
    <row r="11772" spans="1:6" s="182" customFormat="1">
      <c r="A11772" s="80"/>
      <c r="B11772" s="177"/>
      <c r="C11772" s="82"/>
      <c r="D11772" s="83"/>
      <c r="E11772" s="83"/>
      <c r="F11772" s="83"/>
    </row>
    <row r="11773" spans="1:6" s="182" customFormat="1">
      <c r="A11773" s="80"/>
      <c r="B11773" s="177"/>
      <c r="C11773" s="82"/>
      <c r="D11773" s="83"/>
      <c r="E11773" s="83"/>
      <c r="F11773" s="83"/>
    </row>
    <row r="11774" spans="1:6" s="182" customFormat="1">
      <c r="A11774" s="80"/>
      <c r="B11774" s="177"/>
      <c r="C11774" s="82"/>
      <c r="D11774" s="83"/>
      <c r="E11774" s="83"/>
      <c r="F11774" s="83"/>
    </row>
    <row r="11775" spans="1:6" s="182" customFormat="1">
      <c r="A11775" s="80"/>
      <c r="B11775" s="177"/>
      <c r="C11775" s="82"/>
      <c r="D11775" s="83"/>
      <c r="E11775" s="83"/>
      <c r="F11775" s="83"/>
    </row>
    <row r="11776" spans="1:6" s="182" customFormat="1">
      <c r="A11776" s="80"/>
      <c r="B11776" s="177"/>
      <c r="C11776" s="82"/>
      <c r="D11776" s="83"/>
      <c r="E11776" s="83"/>
      <c r="F11776" s="83"/>
    </row>
    <row r="11777" spans="1:6" s="182" customFormat="1">
      <c r="A11777" s="80"/>
      <c r="B11777" s="177"/>
      <c r="C11777" s="82"/>
      <c r="D11777" s="83"/>
      <c r="E11777" s="83"/>
      <c r="F11777" s="83"/>
    </row>
    <row r="11778" spans="1:6" s="182" customFormat="1">
      <c r="A11778" s="80"/>
      <c r="B11778" s="177"/>
      <c r="C11778" s="82"/>
      <c r="D11778" s="83"/>
      <c r="E11778" s="83"/>
      <c r="F11778" s="83"/>
    </row>
    <row r="11779" spans="1:6" s="182" customFormat="1">
      <c r="A11779" s="80"/>
      <c r="B11779" s="177"/>
      <c r="C11779" s="82"/>
      <c r="D11779" s="83"/>
      <c r="E11779" s="83"/>
      <c r="F11779" s="83"/>
    </row>
    <row r="11780" spans="1:6" s="182" customFormat="1">
      <c r="A11780" s="80"/>
      <c r="B11780" s="177"/>
      <c r="C11780" s="82"/>
      <c r="D11780" s="83"/>
      <c r="E11780" s="83"/>
      <c r="F11780" s="83"/>
    </row>
    <row r="11781" spans="1:6" s="182" customFormat="1">
      <c r="A11781" s="80"/>
      <c r="B11781" s="177"/>
      <c r="C11781" s="82"/>
      <c r="D11781" s="83"/>
      <c r="E11781" s="83"/>
      <c r="F11781" s="83"/>
    </row>
    <row r="11782" spans="1:6" s="182" customFormat="1">
      <c r="A11782" s="80"/>
      <c r="B11782" s="177"/>
      <c r="C11782" s="82"/>
      <c r="D11782" s="83"/>
      <c r="E11782" s="83"/>
      <c r="F11782" s="83"/>
    </row>
    <row r="11783" spans="1:6" s="182" customFormat="1">
      <c r="A11783" s="80"/>
      <c r="B11783" s="177"/>
      <c r="C11783" s="82"/>
      <c r="D11783" s="83"/>
      <c r="E11783" s="83"/>
      <c r="F11783" s="83"/>
    </row>
    <row r="11784" spans="1:6" s="182" customFormat="1">
      <c r="A11784" s="80"/>
      <c r="B11784" s="177"/>
      <c r="C11784" s="82"/>
      <c r="D11784" s="83"/>
      <c r="E11784" s="83"/>
      <c r="F11784" s="83"/>
    </row>
    <row r="11785" spans="1:6" s="182" customFormat="1">
      <c r="A11785" s="80"/>
      <c r="B11785" s="177"/>
      <c r="C11785" s="82"/>
      <c r="D11785" s="83"/>
      <c r="E11785" s="83"/>
      <c r="F11785" s="83"/>
    </row>
    <row r="11786" spans="1:6" s="182" customFormat="1">
      <c r="A11786" s="80"/>
      <c r="B11786" s="177"/>
      <c r="C11786" s="82"/>
      <c r="D11786" s="83"/>
      <c r="E11786" s="83"/>
      <c r="F11786" s="83"/>
    </row>
    <row r="11787" spans="1:6" s="182" customFormat="1">
      <c r="A11787" s="80"/>
      <c r="B11787" s="177"/>
      <c r="C11787" s="82"/>
      <c r="D11787" s="83"/>
      <c r="E11787" s="83"/>
      <c r="F11787" s="83"/>
    </row>
    <row r="11788" spans="1:6" s="182" customFormat="1">
      <c r="A11788" s="80"/>
      <c r="B11788" s="177"/>
      <c r="C11788" s="82"/>
      <c r="D11788" s="83"/>
      <c r="E11788" s="83"/>
      <c r="F11788" s="83"/>
    </row>
    <row r="11789" spans="1:6" s="182" customFormat="1">
      <c r="A11789" s="80"/>
      <c r="B11789" s="177"/>
      <c r="C11789" s="82"/>
      <c r="D11789" s="83"/>
      <c r="E11789" s="83"/>
      <c r="F11789" s="83"/>
    </row>
    <row r="11790" spans="1:6" s="182" customFormat="1">
      <c r="A11790" s="80"/>
      <c r="B11790" s="177"/>
      <c r="C11790" s="82"/>
      <c r="D11790" s="83"/>
      <c r="E11790" s="83"/>
      <c r="F11790" s="83"/>
    </row>
    <row r="11791" spans="1:6" s="182" customFormat="1">
      <c r="A11791" s="80"/>
      <c r="B11791" s="177"/>
      <c r="C11791" s="82"/>
      <c r="D11791" s="83"/>
      <c r="E11791" s="83"/>
      <c r="F11791" s="83"/>
    </row>
    <row r="11792" spans="1:6" s="182" customFormat="1">
      <c r="A11792" s="80"/>
      <c r="B11792" s="177"/>
      <c r="C11792" s="82"/>
      <c r="D11792" s="83"/>
      <c r="E11792" s="83"/>
      <c r="F11792" s="83"/>
    </row>
    <row r="11793" spans="1:6" s="182" customFormat="1">
      <c r="A11793" s="80"/>
      <c r="B11793" s="177"/>
      <c r="C11793" s="82"/>
      <c r="D11793" s="83"/>
      <c r="E11793" s="83"/>
      <c r="F11793" s="83"/>
    </row>
    <row r="11794" spans="1:6" s="182" customFormat="1">
      <c r="A11794" s="80"/>
      <c r="B11794" s="177"/>
      <c r="C11794" s="82"/>
      <c r="D11794" s="83"/>
      <c r="E11794" s="83"/>
      <c r="F11794" s="83"/>
    </row>
    <row r="11795" spans="1:6" s="182" customFormat="1">
      <c r="A11795" s="80"/>
      <c r="B11795" s="177"/>
      <c r="C11795" s="82"/>
      <c r="D11795" s="83"/>
      <c r="E11795" s="83"/>
      <c r="F11795" s="83"/>
    </row>
    <row r="11796" spans="1:6" s="182" customFormat="1">
      <c r="A11796" s="80"/>
      <c r="B11796" s="177"/>
      <c r="C11796" s="82"/>
      <c r="D11796" s="83"/>
      <c r="E11796" s="83"/>
      <c r="F11796" s="83"/>
    </row>
    <row r="11797" spans="1:6" s="182" customFormat="1">
      <c r="A11797" s="80"/>
      <c r="B11797" s="177"/>
      <c r="C11797" s="82"/>
      <c r="D11797" s="83"/>
      <c r="E11797" s="83"/>
      <c r="F11797" s="83"/>
    </row>
    <row r="11798" spans="1:6" s="182" customFormat="1">
      <c r="A11798" s="80"/>
      <c r="B11798" s="177"/>
      <c r="C11798" s="82"/>
      <c r="D11798" s="83"/>
      <c r="E11798" s="83"/>
      <c r="F11798" s="83"/>
    </row>
    <row r="11799" spans="1:6" s="182" customFormat="1">
      <c r="A11799" s="80"/>
      <c r="B11799" s="177"/>
      <c r="C11799" s="82"/>
      <c r="D11799" s="83"/>
      <c r="E11799" s="83"/>
      <c r="F11799" s="83"/>
    </row>
    <row r="11800" spans="1:6" s="182" customFormat="1">
      <c r="A11800" s="80"/>
      <c r="B11800" s="177"/>
      <c r="C11800" s="82"/>
      <c r="D11800" s="83"/>
      <c r="E11800" s="83"/>
      <c r="F11800" s="83"/>
    </row>
    <row r="11801" spans="1:6" s="182" customFormat="1">
      <c r="A11801" s="80"/>
      <c r="B11801" s="177"/>
      <c r="C11801" s="82"/>
      <c r="D11801" s="83"/>
      <c r="E11801" s="83"/>
      <c r="F11801" s="83"/>
    </row>
    <row r="11802" spans="1:6" s="182" customFormat="1">
      <c r="A11802" s="80"/>
      <c r="B11802" s="177"/>
      <c r="C11802" s="82"/>
      <c r="D11802" s="83"/>
      <c r="E11802" s="83"/>
      <c r="F11802" s="83"/>
    </row>
    <row r="11803" spans="1:6" s="182" customFormat="1">
      <c r="A11803" s="80"/>
      <c r="B11803" s="177"/>
      <c r="C11803" s="82"/>
      <c r="D11803" s="83"/>
      <c r="E11803" s="83"/>
      <c r="F11803" s="83"/>
    </row>
    <row r="11804" spans="1:6" s="182" customFormat="1">
      <c r="A11804" s="80"/>
      <c r="B11804" s="177"/>
      <c r="C11804" s="82"/>
      <c r="D11804" s="83"/>
      <c r="E11804" s="83"/>
      <c r="F11804" s="83"/>
    </row>
    <row r="11805" spans="1:6" s="182" customFormat="1">
      <c r="A11805" s="80"/>
      <c r="B11805" s="177"/>
      <c r="C11805" s="82"/>
      <c r="D11805" s="83"/>
      <c r="E11805" s="83"/>
      <c r="F11805" s="83"/>
    </row>
    <row r="11806" spans="1:6" s="182" customFormat="1">
      <c r="A11806" s="80"/>
      <c r="B11806" s="177"/>
      <c r="C11806" s="82"/>
      <c r="D11806" s="83"/>
      <c r="E11806" s="83"/>
      <c r="F11806" s="83"/>
    </row>
    <row r="11807" spans="1:6" s="182" customFormat="1">
      <c r="A11807" s="80"/>
      <c r="B11807" s="177"/>
      <c r="C11807" s="82"/>
      <c r="D11807" s="83"/>
      <c r="E11807" s="83"/>
      <c r="F11807" s="83"/>
    </row>
    <row r="11808" spans="1:6" s="182" customFormat="1">
      <c r="A11808" s="80"/>
      <c r="B11808" s="177"/>
      <c r="C11808" s="82"/>
      <c r="D11808" s="83"/>
      <c r="E11808" s="83"/>
      <c r="F11808" s="83"/>
    </row>
    <row r="11809" spans="1:6" s="182" customFormat="1">
      <c r="A11809" s="80"/>
      <c r="B11809" s="177"/>
      <c r="C11809" s="82"/>
      <c r="D11809" s="83"/>
      <c r="E11809" s="83"/>
      <c r="F11809" s="83"/>
    </row>
    <row r="11810" spans="1:6" s="182" customFormat="1">
      <c r="A11810" s="80"/>
      <c r="B11810" s="177"/>
      <c r="C11810" s="82"/>
      <c r="D11810" s="83"/>
      <c r="E11810" s="83"/>
      <c r="F11810" s="83"/>
    </row>
    <row r="11811" spans="1:6" s="182" customFormat="1">
      <c r="A11811" s="80"/>
      <c r="B11811" s="177"/>
      <c r="C11811" s="82"/>
      <c r="D11811" s="83"/>
      <c r="E11811" s="83"/>
      <c r="F11811" s="83"/>
    </row>
    <row r="11812" spans="1:6" s="182" customFormat="1">
      <c r="A11812" s="80"/>
      <c r="B11812" s="177"/>
      <c r="C11812" s="82"/>
      <c r="D11812" s="83"/>
      <c r="E11812" s="83"/>
      <c r="F11812" s="83"/>
    </row>
    <row r="11813" spans="1:6" s="182" customFormat="1">
      <c r="A11813" s="80"/>
      <c r="B11813" s="177"/>
      <c r="C11813" s="82"/>
      <c r="D11813" s="83"/>
      <c r="E11813" s="83"/>
      <c r="F11813" s="83"/>
    </row>
    <row r="11814" spans="1:6" s="182" customFormat="1">
      <c r="A11814" s="80"/>
      <c r="B11814" s="177"/>
      <c r="C11814" s="82"/>
      <c r="D11814" s="83"/>
      <c r="E11814" s="83"/>
      <c r="F11814" s="83"/>
    </row>
    <row r="11815" spans="1:6" s="182" customFormat="1">
      <c r="A11815" s="80"/>
      <c r="B11815" s="177"/>
      <c r="C11815" s="82"/>
      <c r="D11815" s="83"/>
      <c r="E11815" s="83"/>
      <c r="F11815" s="83"/>
    </row>
    <row r="11816" spans="1:6" s="182" customFormat="1">
      <c r="A11816" s="80"/>
      <c r="B11816" s="177"/>
      <c r="C11816" s="82"/>
      <c r="D11816" s="83"/>
      <c r="E11816" s="83"/>
      <c r="F11816" s="83"/>
    </row>
    <row r="11817" spans="1:6" s="182" customFormat="1">
      <c r="A11817" s="80"/>
      <c r="B11817" s="177"/>
      <c r="C11817" s="82"/>
      <c r="D11817" s="83"/>
      <c r="E11817" s="83"/>
      <c r="F11817" s="83"/>
    </row>
    <row r="11818" spans="1:6" s="182" customFormat="1">
      <c r="A11818" s="80"/>
      <c r="B11818" s="177"/>
      <c r="C11818" s="82"/>
      <c r="D11818" s="83"/>
      <c r="E11818" s="83"/>
      <c r="F11818" s="83"/>
    </row>
    <row r="11819" spans="1:6" s="182" customFormat="1">
      <c r="A11819" s="80"/>
      <c r="B11819" s="177"/>
      <c r="C11819" s="82"/>
      <c r="D11819" s="83"/>
      <c r="E11819" s="83"/>
      <c r="F11819" s="83"/>
    </row>
    <row r="11820" spans="1:6" s="182" customFormat="1">
      <c r="A11820" s="80"/>
      <c r="B11820" s="177"/>
      <c r="C11820" s="82"/>
      <c r="D11820" s="83"/>
      <c r="E11820" s="83"/>
      <c r="F11820" s="83"/>
    </row>
    <row r="11821" spans="1:6" s="182" customFormat="1">
      <c r="A11821" s="80"/>
      <c r="B11821" s="177"/>
      <c r="C11821" s="82"/>
      <c r="D11821" s="83"/>
      <c r="E11821" s="83"/>
      <c r="F11821" s="83"/>
    </row>
    <row r="11822" spans="1:6" s="182" customFormat="1">
      <c r="A11822" s="80"/>
      <c r="B11822" s="177"/>
      <c r="C11822" s="82"/>
      <c r="D11822" s="83"/>
      <c r="E11822" s="83"/>
      <c r="F11822" s="83"/>
    </row>
    <row r="11823" spans="1:6" s="182" customFormat="1">
      <c r="A11823" s="80"/>
      <c r="B11823" s="177"/>
      <c r="C11823" s="82"/>
      <c r="D11823" s="83"/>
      <c r="E11823" s="83"/>
      <c r="F11823" s="83"/>
    </row>
    <row r="11824" spans="1:6" s="182" customFormat="1">
      <c r="A11824" s="80"/>
      <c r="B11824" s="177"/>
      <c r="C11824" s="82"/>
      <c r="D11824" s="83"/>
      <c r="E11824" s="83"/>
      <c r="F11824" s="83"/>
    </row>
    <row r="11825" spans="1:6" s="182" customFormat="1">
      <c r="A11825" s="80"/>
      <c r="B11825" s="177"/>
      <c r="C11825" s="82"/>
      <c r="D11825" s="83"/>
      <c r="E11825" s="83"/>
      <c r="F11825" s="83"/>
    </row>
    <row r="11826" spans="1:6" s="182" customFormat="1">
      <c r="A11826" s="80"/>
      <c r="B11826" s="177"/>
      <c r="C11826" s="82"/>
      <c r="D11826" s="83"/>
      <c r="E11826" s="83"/>
      <c r="F11826" s="83"/>
    </row>
    <row r="11827" spans="1:6" s="182" customFormat="1">
      <c r="A11827" s="80"/>
      <c r="B11827" s="177"/>
      <c r="C11827" s="82"/>
      <c r="D11827" s="83"/>
      <c r="E11827" s="83"/>
      <c r="F11827" s="83"/>
    </row>
    <row r="11828" spans="1:6" s="182" customFormat="1">
      <c r="A11828" s="80"/>
      <c r="B11828" s="177"/>
      <c r="C11828" s="82"/>
      <c r="D11828" s="83"/>
      <c r="E11828" s="83"/>
      <c r="F11828" s="83"/>
    </row>
    <row r="11829" spans="1:6" s="182" customFormat="1">
      <c r="A11829" s="80"/>
      <c r="B11829" s="177"/>
      <c r="C11829" s="82"/>
      <c r="D11829" s="83"/>
      <c r="E11829" s="83"/>
      <c r="F11829" s="83"/>
    </row>
    <row r="11830" spans="1:6" s="182" customFormat="1">
      <c r="A11830" s="80"/>
      <c r="B11830" s="177"/>
      <c r="C11830" s="82"/>
      <c r="D11830" s="83"/>
      <c r="E11830" s="83"/>
      <c r="F11830" s="83"/>
    </row>
    <row r="11831" spans="1:6" s="182" customFormat="1">
      <c r="A11831" s="80"/>
      <c r="B11831" s="177"/>
      <c r="C11831" s="82"/>
      <c r="D11831" s="83"/>
      <c r="E11831" s="83"/>
      <c r="F11831" s="83"/>
    </row>
    <row r="11832" spans="1:6" s="182" customFormat="1">
      <c r="A11832" s="80"/>
      <c r="B11832" s="177"/>
      <c r="C11832" s="82"/>
      <c r="D11832" s="83"/>
      <c r="E11832" s="83"/>
      <c r="F11832" s="83"/>
    </row>
    <row r="11833" spans="1:6" s="182" customFormat="1">
      <c r="A11833" s="80"/>
      <c r="B11833" s="177"/>
      <c r="C11833" s="82"/>
      <c r="D11833" s="83"/>
      <c r="E11833" s="83"/>
      <c r="F11833" s="83"/>
    </row>
    <row r="11834" spans="1:6" s="182" customFormat="1">
      <c r="A11834" s="80"/>
      <c r="B11834" s="177"/>
      <c r="C11834" s="82"/>
      <c r="D11834" s="83"/>
      <c r="E11834" s="83"/>
      <c r="F11834" s="83"/>
    </row>
    <row r="11835" spans="1:6" s="182" customFormat="1">
      <c r="A11835" s="80"/>
      <c r="B11835" s="177"/>
      <c r="C11835" s="82"/>
      <c r="D11835" s="83"/>
      <c r="E11835" s="83"/>
      <c r="F11835" s="83"/>
    </row>
    <row r="11836" spans="1:6" s="182" customFormat="1">
      <c r="A11836" s="80"/>
      <c r="B11836" s="177"/>
      <c r="C11836" s="82"/>
      <c r="D11836" s="83"/>
      <c r="E11836" s="83"/>
      <c r="F11836" s="83"/>
    </row>
    <row r="11837" spans="1:6" s="182" customFormat="1">
      <c r="A11837" s="80"/>
      <c r="B11837" s="177"/>
      <c r="C11837" s="82"/>
      <c r="D11837" s="83"/>
      <c r="E11837" s="83"/>
      <c r="F11837" s="83"/>
    </row>
    <row r="11838" spans="1:6" s="182" customFormat="1">
      <c r="A11838" s="80"/>
      <c r="B11838" s="177"/>
      <c r="C11838" s="82"/>
      <c r="D11838" s="83"/>
      <c r="E11838" s="83"/>
      <c r="F11838" s="83"/>
    </row>
    <row r="11839" spans="1:6" s="182" customFormat="1">
      <c r="A11839" s="80"/>
      <c r="B11839" s="177"/>
      <c r="C11839" s="82"/>
      <c r="D11839" s="83"/>
      <c r="E11839" s="83"/>
      <c r="F11839" s="83"/>
    </row>
    <row r="11840" spans="1:6" s="182" customFormat="1">
      <c r="A11840" s="80"/>
      <c r="B11840" s="177"/>
      <c r="C11840" s="82"/>
      <c r="D11840" s="83"/>
      <c r="E11840" s="83"/>
      <c r="F11840" s="83"/>
    </row>
    <row r="11841" spans="1:6" s="182" customFormat="1">
      <c r="A11841" s="80"/>
      <c r="B11841" s="177"/>
      <c r="C11841" s="82"/>
      <c r="D11841" s="83"/>
      <c r="E11841" s="83"/>
      <c r="F11841" s="83"/>
    </row>
    <row r="11842" spans="1:6" s="182" customFormat="1">
      <c r="A11842" s="80"/>
      <c r="B11842" s="177"/>
      <c r="C11842" s="82"/>
      <c r="D11842" s="83"/>
      <c r="E11842" s="83"/>
      <c r="F11842" s="83"/>
    </row>
    <row r="11843" spans="1:6" s="182" customFormat="1">
      <c r="A11843" s="80"/>
      <c r="B11843" s="177"/>
      <c r="C11843" s="82"/>
      <c r="D11843" s="83"/>
      <c r="E11843" s="83"/>
      <c r="F11843" s="83"/>
    </row>
    <row r="11844" spans="1:6" s="182" customFormat="1">
      <c r="A11844" s="80"/>
      <c r="B11844" s="177"/>
      <c r="C11844" s="82"/>
      <c r="D11844" s="83"/>
      <c r="E11844" s="83"/>
      <c r="F11844" s="83"/>
    </row>
    <row r="11845" spans="1:6" s="182" customFormat="1">
      <c r="A11845" s="80"/>
      <c r="B11845" s="177"/>
      <c r="C11845" s="82"/>
      <c r="D11845" s="83"/>
      <c r="E11845" s="83"/>
      <c r="F11845" s="83"/>
    </row>
    <row r="11846" spans="1:6" s="182" customFormat="1">
      <c r="A11846" s="80"/>
      <c r="B11846" s="177"/>
      <c r="C11846" s="82"/>
      <c r="D11846" s="83"/>
      <c r="E11846" s="83"/>
      <c r="F11846" s="83"/>
    </row>
    <row r="11847" spans="1:6" s="182" customFormat="1">
      <c r="A11847" s="80"/>
      <c r="B11847" s="177"/>
      <c r="C11847" s="82"/>
      <c r="D11847" s="83"/>
      <c r="E11847" s="83"/>
      <c r="F11847" s="83"/>
    </row>
    <row r="11848" spans="1:6" s="182" customFormat="1">
      <c r="A11848" s="80"/>
      <c r="B11848" s="177"/>
      <c r="C11848" s="82"/>
      <c r="D11848" s="83"/>
      <c r="E11848" s="83"/>
      <c r="F11848" s="83"/>
    </row>
    <row r="11849" spans="1:6" s="182" customFormat="1">
      <c r="A11849" s="80"/>
      <c r="B11849" s="177"/>
      <c r="C11849" s="82"/>
      <c r="D11849" s="83"/>
      <c r="E11849" s="83"/>
      <c r="F11849" s="83"/>
    </row>
    <row r="11850" spans="1:6" s="182" customFormat="1">
      <c r="A11850" s="80"/>
      <c r="B11850" s="177"/>
      <c r="C11850" s="82"/>
      <c r="D11850" s="83"/>
      <c r="E11850" s="83"/>
      <c r="F11850" s="83"/>
    </row>
    <row r="11851" spans="1:6" s="182" customFormat="1">
      <c r="A11851" s="80"/>
      <c r="B11851" s="177"/>
      <c r="C11851" s="82"/>
      <c r="D11851" s="83"/>
      <c r="E11851" s="83"/>
      <c r="F11851" s="83"/>
    </row>
    <row r="11852" spans="1:6" s="182" customFormat="1">
      <c r="A11852" s="80"/>
      <c r="B11852" s="177"/>
      <c r="C11852" s="82"/>
      <c r="D11852" s="83"/>
      <c r="E11852" s="83"/>
      <c r="F11852" s="83"/>
    </row>
    <row r="11853" spans="1:6" s="182" customFormat="1">
      <c r="A11853" s="80"/>
      <c r="B11853" s="177"/>
      <c r="C11853" s="82"/>
      <c r="D11853" s="83"/>
      <c r="E11853" s="83"/>
      <c r="F11853" s="83"/>
    </row>
    <row r="11854" spans="1:6" s="182" customFormat="1">
      <c r="A11854" s="80"/>
      <c r="B11854" s="177"/>
      <c r="C11854" s="82"/>
      <c r="D11854" s="83"/>
      <c r="E11854" s="83"/>
      <c r="F11854" s="83"/>
    </row>
    <row r="11855" spans="1:6" s="182" customFormat="1">
      <c r="A11855" s="80"/>
      <c r="B11855" s="177"/>
      <c r="C11855" s="82"/>
      <c r="D11855" s="83"/>
      <c r="E11855" s="83"/>
      <c r="F11855" s="83"/>
    </row>
    <row r="11856" spans="1:6" s="182" customFormat="1">
      <c r="A11856" s="80"/>
      <c r="B11856" s="177"/>
      <c r="C11856" s="82"/>
      <c r="D11856" s="83"/>
      <c r="E11856" s="83"/>
      <c r="F11856" s="83"/>
    </row>
    <row r="11857" spans="1:6" s="182" customFormat="1">
      <c r="A11857" s="80"/>
      <c r="B11857" s="177"/>
      <c r="C11857" s="82"/>
      <c r="D11857" s="83"/>
      <c r="E11857" s="83"/>
      <c r="F11857" s="83"/>
    </row>
    <row r="11858" spans="1:6" s="182" customFormat="1">
      <c r="A11858" s="80"/>
      <c r="B11858" s="177"/>
      <c r="C11858" s="82"/>
      <c r="D11858" s="83"/>
      <c r="E11858" s="83"/>
      <c r="F11858" s="83"/>
    </row>
    <row r="11859" spans="1:6" s="182" customFormat="1">
      <c r="A11859" s="80"/>
      <c r="B11859" s="177"/>
      <c r="C11859" s="82"/>
      <c r="D11859" s="83"/>
      <c r="E11859" s="83"/>
      <c r="F11859" s="83"/>
    </row>
    <row r="11860" spans="1:6" s="182" customFormat="1">
      <c r="A11860" s="80"/>
      <c r="B11860" s="177"/>
      <c r="C11860" s="82"/>
      <c r="D11860" s="83"/>
      <c r="E11860" s="83"/>
      <c r="F11860" s="83"/>
    </row>
    <row r="11861" spans="1:6" s="182" customFormat="1">
      <c r="A11861" s="80"/>
      <c r="B11861" s="177"/>
      <c r="C11861" s="82"/>
      <c r="D11861" s="83"/>
      <c r="E11861" s="83"/>
      <c r="F11861" s="83"/>
    </row>
    <row r="11862" spans="1:6" s="182" customFormat="1">
      <c r="A11862" s="80"/>
      <c r="B11862" s="177"/>
      <c r="C11862" s="82"/>
      <c r="D11862" s="83"/>
      <c r="E11862" s="83"/>
      <c r="F11862" s="83"/>
    </row>
    <row r="11863" spans="1:6" s="182" customFormat="1">
      <c r="A11863" s="80"/>
      <c r="B11863" s="177"/>
      <c r="C11863" s="82"/>
      <c r="D11863" s="83"/>
      <c r="E11863" s="83"/>
      <c r="F11863" s="83"/>
    </row>
    <row r="11864" spans="1:6" s="182" customFormat="1">
      <c r="A11864" s="80"/>
      <c r="B11864" s="177"/>
      <c r="C11864" s="82"/>
      <c r="D11864" s="83"/>
      <c r="E11864" s="83"/>
      <c r="F11864" s="83"/>
    </row>
    <row r="11865" spans="1:6" s="182" customFormat="1">
      <c r="A11865" s="80"/>
      <c r="B11865" s="177"/>
      <c r="C11865" s="82"/>
      <c r="D11865" s="83"/>
      <c r="E11865" s="83"/>
      <c r="F11865" s="83"/>
    </row>
    <row r="11866" spans="1:6" s="182" customFormat="1">
      <c r="A11866" s="80"/>
      <c r="B11866" s="177"/>
      <c r="C11866" s="82"/>
      <c r="D11866" s="83"/>
      <c r="E11866" s="83"/>
      <c r="F11866" s="83"/>
    </row>
    <row r="11867" spans="1:6" s="182" customFormat="1">
      <c r="A11867" s="80"/>
      <c r="B11867" s="177"/>
      <c r="C11867" s="82"/>
      <c r="D11867" s="83"/>
      <c r="E11867" s="83"/>
      <c r="F11867" s="83"/>
    </row>
    <row r="11868" spans="1:6" s="182" customFormat="1">
      <c r="A11868" s="80"/>
      <c r="B11868" s="177"/>
      <c r="C11868" s="82"/>
      <c r="D11868" s="83"/>
      <c r="E11868" s="83"/>
      <c r="F11868" s="83"/>
    </row>
    <row r="11869" spans="1:6" s="182" customFormat="1">
      <c r="A11869" s="80"/>
      <c r="B11869" s="177"/>
      <c r="C11869" s="82"/>
      <c r="D11869" s="83"/>
      <c r="E11869" s="83"/>
      <c r="F11869" s="83"/>
    </row>
    <row r="11870" spans="1:6" s="182" customFormat="1">
      <c r="A11870" s="80"/>
      <c r="B11870" s="177"/>
      <c r="C11870" s="82"/>
      <c r="D11870" s="83"/>
      <c r="E11870" s="83"/>
      <c r="F11870" s="83"/>
    </row>
    <row r="11871" spans="1:6" s="182" customFormat="1">
      <c r="A11871" s="80"/>
      <c r="B11871" s="177"/>
      <c r="C11871" s="82"/>
      <c r="D11871" s="83"/>
      <c r="E11871" s="83"/>
      <c r="F11871" s="83"/>
    </row>
    <row r="11872" spans="1:6" s="182" customFormat="1">
      <c r="A11872" s="80"/>
      <c r="B11872" s="177"/>
      <c r="C11872" s="82"/>
      <c r="D11872" s="83"/>
      <c r="E11872" s="83"/>
      <c r="F11872" s="83"/>
    </row>
    <row r="11873" spans="1:6" s="182" customFormat="1">
      <c r="A11873" s="80"/>
      <c r="B11873" s="177"/>
      <c r="C11873" s="82"/>
      <c r="D11873" s="83"/>
      <c r="E11873" s="83"/>
      <c r="F11873" s="83"/>
    </row>
    <row r="11874" spans="1:6" s="182" customFormat="1">
      <c r="A11874" s="80"/>
      <c r="B11874" s="177"/>
      <c r="C11874" s="82"/>
      <c r="D11874" s="83"/>
      <c r="E11874" s="83"/>
      <c r="F11874" s="83"/>
    </row>
    <row r="11875" spans="1:6" s="182" customFormat="1">
      <c r="A11875" s="80"/>
      <c r="B11875" s="177"/>
      <c r="C11875" s="82"/>
      <c r="D11875" s="83"/>
      <c r="E11875" s="83"/>
      <c r="F11875" s="83"/>
    </row>
    <row r="11876" spans="1:6" s="182" customFormat="1">
      <c r="A11876" s="80"/>
      <c r="B11876" s="177"/>
      <c r="C11876" s="82"/>
      <c r="D11876" s="83"/>
      <c r="E11876" s="83"/>
      <c r="F11876" s="83"/>
    </row>
    <row r="11877" spans="1:6" s="182" customFormat="1">
      <c r="A11877" s="80"/>
      <c r="B11877" s="177"/>
      <c r="C11877" s="82"/>
      <c r="D11877" s="83"/>
      <c r="E11877" s="83"/>
      <c r="F11877" s="83"/>
    </row>
    <row r="11878" spans="1:6" s="182" customFormat="1">
      <c r="A11878" s="80"/>
      <c r="B11878" s="177"/>
      <c r="C11878" s="82"/>
      <c r="D11878" s="83"/>
      <c r="E11878" s="83"/>
      <c r="F11878" s="83"/>
    </row>
    <row r="11879" spans="1:6" s="182" customFormat="1">
      <c r="A11879" s="80"/>
      <c r="B11879" s="177"/>
      <c r="C11879" s="82"/>
      <c r="D11879" s="83"/>
      <c r="E11879" s="83"/>
      <c r="F11879" s="83"/>
    </row>
    <row r="11880" spans="1:6" s="182" customFormat="1">
      <c r="A11880" s="80"/>
      <c r="B11880" s="177"/>
      <c r="C11880" s="82"/>
      <c r="D11880" s="83"/>
      <c r="E11880" s="83"/>
      <c r="F11880" s="83"/>
    </row>
    <row r="11881" spans="1:6" s="182" customFormat="1">
      <c r="A11881" s="80"/>
      <c r="B11881" s="177"/>
      <c r="C11881" s="82"/>
      <c r="D11881" s="83"/>
      <c r="E11881" s="83"/>
      <c r="F11881" s="83"/>
    </row>
    <row r="11882" spans="1:6" s="182" customFormat="1">
      <c r="A11882" s="80"/>
      <c r="B11882" s="177"/>
      <c r="C11882" s="82"/>
      <c r="D11882" s="83"/>
      <c r="E11882" s="83"/>
      <c r="F11882" s="83"/>
    </row>
    <row r="11883" spans="1:6" s="182" customFormat="1">
      <c r="A11883" s="80"/>
      <c r="B11883" s="177"/>
      <c r="C11883" s="82"/>
      <c r="D11883" s="83"/>
      <c r="E11883" s="83"/>
      <c r="F11883" s="83"/>
    </row>
    <row r="11884" spans="1:6" s="182" customFormat="1">
      <c r="A11884" s="80"/>
      <c r="B11884" s="177"/>
      <c r="C11884" s="82"/>
      <c r="D11884" s="83"/>
      <c r="E11884" s="83"/>
      <c r="F11884" s="83"/>
    </row>
    <row r="11885" spans="1:6" s="182" customFormat="1">
      <c r="A11885" s="80"/>
      <c r="B11885" s="177"/>
      <c r="C11885" s="82"/>
      <c r="D11885" s="83"/>
      <c r="E11885" s="83"/>
      <c r="F11885" s="83"/>
    </row>
    <row r="11886" spans="1:6" s="182" customFormat="1">
      <c r="A11886" s="80"/>
      <c r="B11886" s="177"/>
      <c r="C11886" s="82"/>
      <c r="D11886" s="83"/>
      <c r="E11886" s="83"/>
      <c r="F11886" s="83"/>
    </row>
    <row r="11887" spans="1:6" s="182" customFormat="1">
      <c r="A11887" s="80"/>
      <c r="B11887" s="177"/>
      <c r="C11887" s="82"/>
      <c r="D11887" s="83"/>
      <c r="E11887" s="83"/>
      <c r="F11887" s="83"/>
    </row>
    <row r="11888" spans="1:6" s="182" customFormat="1">
      <c r="A11888" s="80"/>
      <c r="B11888" s="177"/>
      <c r="C11888" s="82"/>
      <c r="D11888" s="83"/>
      <c r="E11888" s="83"/>
      <c r="F11888" s="83"/>
    </row>
    <row r="11889" spans="1:6" s="182" customFormat="1">
      <c r="A11889" s="80"/>
      <c r="B11889" s="177"/>
      <c r="C11889" s="82"/>
      <c r="D11889" s="83"/>
      <c r="E11889" s="83"/>
      <c r="F11889" s="83"/>
    </row>
    <row r="11890" spans="1:6" s="182" customFormat="1">
      <c r="A11890" s="80"/>
      <c r="B11890" s="177"/>
      <c r="C11890" s="82"/>
      <c r="D11890" s="83"/>
      <c r="E11890" s="83"/>
      <c r="F11890" s="83"/>
    </row>
    <row r="11891" spans="1:6" s="182" customFormat="1">
      <c r="A11891" s="80"/>
      <c r="B11891" s="177"/>
      <c r="C11891" s="82"/>
      <c r="D11891" s="83"/>
      <c r="E11891" s="83"/>
      <c r="F11891" s="83"/>
    </row>
    <row r="11892" spans="1:6" s="182" customFormat="1">
      <c r="A11892" s="80"/>
      <c r="B11892" s="177"/>
      <c r="C11892" s="82"/>
      <c r="D11892" s="83"/>
      <c r="E11892" s="83"/>
      <c r="F11892" s="83"/>
    </row>
    <row r="11893" spans="1:6" s="182" customFormat="1">
      <c r="A11893" s="80"/>
      <c r="B11893" s="177"/>
      <c r="C11893" s="82"/>
      <c r="D11893" s="83"/>
      <c r="E11893" s="83"/>
      <c r="F11893" s="83"/>
    </row>
    <row r="11894" spans="1:6" s="182" customFormat="1">
      <c r="A11894" s="80"/>
      <c r="B11894" s="177"/>
      <c r="C11894" s="82"/>
      <c r="D11894" s="83"/>
      <c r="E11894" s="83"/>
      <c r="F11894" s="83"/>
    </row>
    <row r="11895" spans="1:6" s="182" customFormat="1">
      <c r="A11895" s="80"/>
      <c r="B11895" s="177"/>
      <c r="C11895" s="82"/>
      <c r="D11895" s="83"/>
      <c r="E11895" s="83"/>
      <c r="F11895" s="83"/>
    </row>
    <row r="11896" spans="1:6" s="182" customFormat="1">
      <c r="A11896" s="80"/>
      <c r="B11896" s="177"/>
      <c r="C11896" s="82"/>
      <c r="D11896" s="83"/>
      <c r="E11896" s="83"/>
      <c r="F11896" s="83"/>
    </row>
    <row r="11897" spans="1:6" s="182" customFormat="1">
      <c r="A11897" s="80"/>
      <c r="B11897" s="177"/>
      <c r="C11897" s="82"/>
      <c r="D11897" s="83"/>
      <c r="E11897" s="83"/>
      <c r="F11897" s="83"/>
    </row>
    <row r="11898" spans="1:6" s="182" customFormat="1">
      <c r="A11898" s="80"/>
      <c r="B11898" s="177"/>
      <c r="C11898" s="82"/>
      <c r="D11898" s="83"/>
      <c r="E11898" s="83"/>
      <c r="F11898" s="83"/>
    </row>
    <row r="11899" spans="1:6" s="182" customFormat="1">
      <c r="A11899" s="80"/>
      <c r="B11899" s="177"/>
      <c r="C11899" s="82"/>
      <c r="D11899" s="83"/>
      <c r="E11899" s="83"/>
      <c r="F11899" s="83"/>
    </row>
    <row r="11900" spans="1:6" s="182" customFormat="1">
      <c r="A11900" s="80"/>
      <c r="B11900" s="177"/>
      <c r="C11900" s="82"/>
      <c r="D11900" s="83"/>
      <c r="E11900" s="83"/>
      <c r="F11900" s="83"/>
    </row>
    <row r="11901" spans="1:6" s="182" customFormat="1">
      <c r="A11901" s="80"/>
      <c r="B11901" s="177"/>
      <c r="C11901" s="82"/>
      <c r="D11901" s="83"/>
      <c r="E11901" s="83"/>
      <c r="F11901" s="83"/>
    </row>
    <row r="11902" spans="1:6" s="182" customFormat="1">
      <c r="A11902" s="80"/>
      <c r="B11902" s="177"/>
      <c r="C11902" s="82"/>
      <c r="D11902" s="83"/>
      <c r="E11902" s="83"/>
      <c r="F11902" s="83"/>
    </row>
    <row r="11903" spans="1:6" s="182" customFormat="1">
      <c r="A11903" s="80"/>
      <c r="B11903" s="177"/>
      <c r="C11903" s="82"/>
      <c r="D11903" s="83"/>
      <c r="E11903" s="83"/>
      <c r="F11903" s="83"/>
    </row>
    <row r="11904" spans="1:6" s="182" customFormat="1">
      <c r="A11904" s="80"/>
      <c r="B11904" s="177"/>
      <c r="C11904" s="82"/>
      <c r="D11904" s="83"/>
      <c r="E11904" s="83"/>
      <c r="F11904" s="83"/>
    </row>
    <row r="11905" spans="1:6" s="182" customFormat="1">
      <c r="A11905" s="80"/>
      <c r="B11905" s="177"/>
      <c r="C11905" s="82"/>
      <c r="D11905" s="83"/>
      <c r="E11905" s="83"/>
      <c r="F11905" s="83"/>
    </row>
    <row r="11906" spans="1:6" s="182" customFormat="1">
      <c r="A11906" s="80"/>
      <c r="B11906" s="177"/>
      <c r="C11906" s="82"/>
      <c r="D11906" s="83"/>
      <c r="E11906" s="83"/>
      <c r="F11906" s="83"/>
    </row>
    <row r="11907" spans="1:6" s="182" customFormat="1">
      <c r="A11907" s="80"/>
      <c r="B11907" s="177"/>
      <c r="C11907" s="82"/>
      <c r="D11907" s="83"/>
      <c r="E11907" s="83"/>
      <c r="F11907" s="83"/>
    </row>
    <row r="11908" spans="1:6" s="182" customFormat="1">
      <c r="A11908" s="80"/>
      <c r="B11908" s="177"/>
      <c r="C11908" s="82"/>
      <c r="D11908" s="83"/>
      <c r="E11908" s="83"/>
      <c r="F11908" s="83"/>
    </row>
    <row r="11909" spans="1:6" s="182" customFormat="1">
      <c r="A11909" s="80"/>
      <c r="B11909" s="177"/>
      <c r="C11909" s="82"/>
      <c r="D11909" s="83"/>
      <c r="E11909" s="83"/>
      <c r="F11909" s="83"/>
    </row>
    <row r="11910" spans="1:6" s="182" customFormat="1">
      <c r="A11910" s="80"/>
      <c r="B11910" s="177"/>
      <c r="C11910" s="82"/>
      <c r="D11910" s="83"/>
      <c r="E11910" s="83"/>
      <c r="F11910" s="83"/>
    </row>
    <row r="11911" spans="1:6" s="182" customFormat="1">
      <c r="A11911" s="80"/>
      <c r="B11911" s="177"/>
      <c r="C11911" s="82"/>
      <c r="D11911" s="83"/>
      <c r="E11911" s="83"/>
      <c r="F11911" s="83"/>
    </row>
    <row r="11912" spans="1:6" s="182" customFormat="1">
      <c r="A11912" s="80"/>
      <c r="B11912" s="177"/>
      <c r="C11912" s="82"/>
      <c r="D11912" s="83"/>
      <c r="E11912" s="83"/>
      <c r="F11912" s="83"/>
    </row>
    <row r="11913" spans="1:6" s="182" customFormat="1">
      <c r="A11913" s="80"/>
      <c r="B11913" s="177"/>
      <c r="C11913" s="82"/>
      <c r="D11913" s="83"/>
      <c r="E11913" s="83"/>
      <c r="F11913" s="83"/>
    </row>
    <row r="11914" spans="1:6" s="182" customFormat="1">
      <c r="A11914" s="80"/>
      <c r="B11914" s="177"/>
      <c r="C11914" s="82"/>
      <c r="D11914" s="83"/>
      <c r="E11914" s="83"/>
      <c r="F11914" s="83"/>
    </row>
    <row r="11915" spans="1:6" s="182" customFormat="1">
      <c r="A11915" s="80"/>
      <c r="B11915" s="177"/>
      <c r="C11915" s="82"/>
      <c r="D11915" s="83"/>
      <c r="E11915" s="83"/>
      <c r="F11915" s="83"/>
    </row>
    <row r="11916" spans="1:6" s="182" customFormat="1">
      <c r="A11916" s="80"/>
      <c r="B11916" s="177"/>
      <c r="C11916" s="82"/>
      <c r="D11916" s="83"/>
      <c r="E11916" s="83"/>
      <c r="F11916" s="83"/>
    </row>
    <row r="11917" spans="1:6" s="182" customFormat="1">
      <c r="A11917" s="80"/>
      <c r="B11917" s="177"/>
      <c r="C11917" s="82"/>
      <c r="D11917" s="83"/>
      <c r="E11917" s="83"/>
      <c r="F11917" s="83"/>
    </row>
    <row r="11918" spans="1:6" s="182" customFormat="1">
      <c r="A11918" s="80"/>
      <c r="B11918" s="177"/>
      <c r="C11918" s="82"/>
      <c r="D11918" s="83"/>
      <c r="E11918" s="83"/>
      <c r="F11918" s="83"/>
    </row>
    <row r="11919" spans="1:6" s="182" customFormat="1">
      <c r="A11919" s="80"/>
      <c r="B11919" s="177"/>
      <c r="C11919" s="82"/>
      <c r="D11919" s="83"/>
      <c r="E11919" s="83"/>
      <c r="F11919" s="83"/>
    </row>
    <row r="11920" spans="1:6" s="182" customFormat="1">
      <c r="A11920" s="80"/>
      <c r="B11920" s="177"/>
      <c r="C11920" s="82"/>
      <c r="D11920" s="83"/>
      <c r="E11920" s="83"/>
      <c r="F11920" s="83"/>
    </row>
    <row r="11921" spans="1:6" s="182" customFormat="1">
      <c r="A11921" s="80"/>
      <c r="B11921" s="177"/>
      <c r="C11921" s="82"/>
      <c r="D11921" s="83"/>
      <c r="E11921" s="83"/>
      <c r="F11921" s="83"/>
    </row>
    <row r="11922" spans="1:6" s="182" customFormat="1">
      <c r="A11922" s="80"/>
      <c r="B11922" s="177"/>
      <c r="C11922" s="82"/>
      <c r="D11922" s="83"/>
      <c r="E11922" s="83"/>
      <c r="F11922" s="83"/>
    </row>
    <row r="11923" spans="1:6" s="182" customFormat="1">
      <c r="A11923" s="80"/>
      <c r="B11923" s="177"/>
      <c r="C11923" s="82"/>
      <c r="D11923" s="83"/>
      <c r="E11923" s="83"/>
      <c r="F11923" s="83"/>
    </row>
    <row r="11924" spans="1:6" s="182" customFormat="1">
      <c r="A11924" s="80"/>
      <c r="B11924" s="177"/>
      <c r="C11924" s="82"/>
      <c r="D11924" s="83"/>
      <c r="E11924" s="83"/>
      <c r="F11924" s="83"/>
    </row>
    <row r="11925" spans="1:6" s="182" customFormat="1">
      <c r="A11925" s="80"/>
      <c r="B11925" s="177"/>
      <c r="C11925" s="82"/>
      <c r="D11925" s="83"/>
      <c r="E11925" s="83"/>
      <c r="F11925" s="83"/>
    </row>
    <row r="11926" spans="1:6" s="182" customFormat="1">
      <c r="A11926" s="80"/>
      <c r="B11926" s="177"/>
      <c r="C11926" s="82"/>
      <c r="D11926" s="83"/>
      <c r="E11926" s="83"/>
      <c r="F11926" s="83"/>
    </row>
    <row r="11927" spans="1:6" s="182" customFormat="1">
      <c r="A11927" s="80"/>
      <c r="B11927" s="177"/>
      <c r="C11927" s="82"/>
      <c r="D11927" s="83"/>
      <c r="E11927" s="83"/>
      <c r="F11927" s="83"/>
    </row>
    <row r="11928" spans="1:6" s="182" customFormat="1">
      <c r="A11928" s="80"/>
      <c r="B11928" s="177"/>
      <c r="C11928" s="82"/>
      <c r="D11928" s="83"/>
      <c r="E11928" s="83"/>
      <c r="F11928" s="83"/>
    </row>
    <row r="11929" spans="1:6" s="182" customFormat="1">
      <c r="A11929" s="80"/>
      <c r="B11929" s="177"/>
      <c r="C11929" s="82"/>
      <c r="D11929" s="83"/>
      <c r="E11929" s="83"/>
      <c r="F11929" s="83"/>
    </row>
    <row r="11930" spans="1:6" s="182" customFormat="1">
      <c r="A11930" s="80"/>
      <c r="B11930" s="177"/>
      <c r="C11930" s="82"/>
      <c r="D11930" s="83"/>
      <c r="E11930" s="83"/>
      <c r="F11930" s="83"/>
    </row>
    <row r="11931" spans="1:6" s="182" customFormat="1">
      <c r="A11931" s="80"/>
      <c r="B11931" s="177"/>
      <c r="C11931" s="82"/>
      <c r="D11931" s="83"/>
      <c r="E11931" s="83"/>
      <c r="F11931" s="83"/>
    </row>
    <row r="11932" spans="1:6" s="182" customFormat="1">
      <c r="A11932" s="80"/>
      <c r="B11932" s="177"/>
      <c r="C11932" s="82"/>
      <c r="D11932" s="83"/>
      <c r="E11932" s="83"/>
      <c r="F11932" s="83"/>
    </row>
    <row r="11933" spans="1:6" s="182" customFormat="1">
      <c r="A11933" s="80"/>
      <c r="B11933" s="177"/>
      <c r="C11933" s="82"/>
      <c r="D11933" s="83"/>
      <c r="E11933" s="83"/>
      <c r="F11933" s="83"/>
    </row>
    <row r="11934" spans="1:6" s="182" customFormat="1">
      <c r="A11934" s="80"/>
      <c r="B11934" s="177"/>
      <c r="C11934" s="82"/>
      <c r="D11934" s="83"/>
      <c r="E11934" s="83"/>
      <c r="F11934" s="83"/>
    </row>
    <row r="11935" spans="1:6" s="182" customFormat="1">
      <c r="A11935" s="80"/>
      <c r="B11935" s="177"/>
      <c r="C11935" s="82"/>
      <c r="D11935" s="83"/>
      <c r="E11935" s="83"/>
      <c r="F11935" s="83"/>
    </row>
    <row r="11936" spans="1:6" s="182" customFormat="1">
      <c r="A11936" s="80"/>
      <c r="B11936" s="177"/>
      <c r="C11936" s="82"/>
      <c r="D11936" s="83"/>
      <c r="E11936" s="83"/>
      <c r="F11936" s="83"/>
    </row>
    <row r="11937" spans="1:6" s="182" customFormat="1">
      <c r="A11937" s="80"/>
      <c r="B11937" s="177"/>
      <c r="C11937" s="82"/>
      <c r="D11937" s="83"/>
      <c r="E11937" s="83"/>
      <c r="F11937" s="83"/>
    </row>
    <row r="11938" spans="1:6" s="182" customFormat="1">
      <c r="A11938" s="80"/>
      <c r="B11938" s="177"/>
      <c r="C11938" s="82"/>
      <c r="D11938" s="83"/>
      <c r="E11938" s="83"/>
      <c r="F11938" s="83"/>
    </row>
    <row r="11939" spans="1:6" s="182" customFormat="1">
      <c r="A11939" s="80"/>
      <c r="B11939" s="177"/>
      <c r="C11939" s="82"/>
      <c r="D11939" s="83"/>
      <c r="E11939" s="83"/>
      <c r="F11939" s="83"/>
    </row>
    <row r="11940" spans="1:6" s="182" customFormat="1">
      <c r="A11940" s="80"/>
      <c r="B11940" s="177"/>
      <c r="C11940" s="82"/>
      <c r="D11940" s="83"/>
      <c r="E11940" s="83"/>
      <c r="F11940" s="83"/>
    </row>
    <row r="11941" spans="1:6" s="182" customFormat="1">
      <c r="A11941" s="80"/>
      <c r="B11941" s="177"/>
      <c r="C11941" s="82"/>
      <c r="D11941" s="83"/>
      <c r="E11941" s="83"/>
      <c r="F11941" s="83"/>
    </row>
    <row r="11942" spans="1:6" s="182" customFormat="1">
      <c r="A11942" s="80"/>
      <c r="B11942" s="177"/>
      <c r="C11942" s="82"/>
      <c r="D11942" s="83"/>
      <c r="E11942" s="83"/>
      <c r="F11942" s="83"/>
    </row>
    <row r="11943" spans="1:6" s="182" customFormat="1">
      <c r="A11943" s="80"/>
      <c r="B11943" s="177"/>
      <c r="C11943" s="82"/>
      <c r="D11943" s="83"/>
      <c r="E11943" s="83"/>
      <c r="F11943" s="83"/>
    </row>
    <row r="11944" spans="1:6" s="182" customFormat="1">
      <c r="A11944" s="80"/>
      <c r="B11944" s="177"/>
      <c r="C11944" s="82"/>
      <c r="D11944" s="83"/>
      <c r="E11944" s="83"/>
      <c r="F11944" s="83"/>
    </row>
    <row r="11945" spans="1:6" s="182" customFormat="1">
      <c r="A11945" s="80"/>
      <c r="B11945" s="177"/>
      <c r="C11945" s="82"/>
      <c r="D11945" s="83"/>
      <c r="E11945" s="83"/>
      <c r="F11945" s="83"/>
    </row>
    <row r="11946" spans="1:6" s="182" customFormat="1">
      <c r="A11946" s="80"/>
      <c r="B11946" s="177"/>
      <c r="C11946" s="82"/>
      <c r="D11946" s="83"/>
      <c r="E11946" s="83"/>
      <c r="F11946" s="83"/>
    </row>
    <row r="11947" spans="1:6" s="182" customFormat="1">
      <c r="A11947" s="80"/>
      <c r="B11947" s="177"/>
      <c r="C11947" s="82"/>
      <c r="D11947" s="83"/>
      <c r="E11947" s="83"/>
      <c r="F11947" s="83"/>
    </row>
    <row r="11948" spans="1:6" s="182" customFormat="1">
      <c r="A11948" s="80"/>
      <c r="B11948" s="177"/>
      <c r="C11948" s="82"/>
      <c r="D11948" s="83"/>
      <c r="E11948" s="83"/>
      <c r="F11948" s="83"/>
    </row>
    <row r="11949" spans="1:6" s="182" customFormat="1">
      <c r="A11949" s="80"/>
      <c r="B11949" s="177"/>
      <c r="C11949" s="82"/>
      <c r="D11949" s="83"/>
      <c r="E11949" s="83"/>
      <c r="F11949" s="83"/>
    </row>
    <row r="11950" spans="1:6" s="182" customFormat="1">
      <c r="A11950" s="80"/>
      <c r="B11950" s="177"/>
      <c r="C11950" s="82"/>
      <c r="D11950" s="83"/>
      <c r="E11950" s="83"/>
      <c r="F11950" s="83"/>
    </row>
    <row r="11951" spans="1:6" s="182" customFormat="1">
      <c r="A11951" s="80"/>
      <c r="B11951" s="177"/>
      <c r="C11951" s="82"/>
      <c r="D11951" s="83"/>
      <c r="E11951" s="83"/>
      <c r="F11951" s="83"/>
    </row>
    <row r="11952" spans="1:6" s="182" customFormat="1">
      <c r="A11952" s="80"/>
      <c r="B11952" s="177"/>
      <c r="C11952" s="82"/>
      <c r="D11952" s="83"/>
      <c r="E11952" s="83"/>
      <c r="F11952" s="83"/>
    </row>
    <row r="11953" spans="1:6" s="182" customFormat="1">
      <c r="A11953" s="80"/>
      <c r="B11953" s="177"/>
      <c r="C11953" s="82"/>
      <c r="D11953" s="83"/>
      <c r="E11953" s="83"/>
      <c r="F11953" s="83"/>
    </row>
    <row r="11954" spans="1:6" s="182" customFormat="1">
      <c r="A11954" s="80"/>
      <c r="B11954" s="177"/>
      <c r="C11954" s="82"/>
      <c r="D11954" s="83"/>
      <c r="E11954" s="83"/>
      <c r="F11954" s="83"/>
    </row>
    <row r="11955" spans="1:6" s="182" customFormat="1">
      <c r="A11955" s="80"/>
      <c r="B11955" s="177"/>
      <c r="C11955" s="82"/>
      <c r="D11955" s="83"/>
      <c r="E11955" s="83"/>
      <c r="F11955" s="83"/>
    </row>
    <row r="11956" spans="1:6" s="182" customFormat="1">
      <c r="A11956" s="80"/>
      <c r="B11956" s="177"/>
      <c r="C11956" s="82"/>
      <c r="D11956" s="83"/>
      <c r="E11956" s="83"/>
      <c r="F11956" s="83"/>
    </row>
    <row r="11957" spans="1:6" s="182" customFormat="1">
      <c r="A11957" s="80"/>
      <c r="B11957" s="177"/>
      <c r="C11957" s="82"/>
      <c r="D11957" s="83"/>
      <c r="E11957" s="83"/>
      <c r="F11957" s="83"/>
    </row>
    <row r="11958" spans="1:6" s="182" customFormat="1">
      <c r="A11958" s="80"/>
      <c r="B11958" s="177"/>
      <c r="C11958" s="82"/>
      <c r="D11958" s="83"/>
      <c r="E11958" s="83"/>
      <c r="F11958" s="83"/>
    </row>
    <row r="11959" spans="1:6" s="182" customFormat="1">
      <c r="A11959" s="80"/>
      <c r="B11959" s="177"/>
      <c r="C11959" s="82"/>
      <c r="D11959" s="83"/>
      <c r="E11959" s="83"/>
      <c r="F11959" s="83"/>
    </row>
    <row r="11960" spans="1:6" s="182" customFormat="1">
      <c r="A11960" s="80"/>
      <c r="B11960" s="177"/>
      <c r="C11960" s="82"/>
      <c r="D11960" s="83"/>
      <c r="E11960" s="83"/>
      <c r="F11960" s="83"/>
    </row>
    <row r="11961" spans="1:6" s="182" customFormat="1">
      <c r="A11961" s="80"/>
      <c r="B11961" s="177"/>
      <c r="C11961" s="82"/>
      <c r="D11961" s="83"/>
      <c r="E11961" s="83"/>
      <c r="F11961" s="83"/>
    </row>
    <row r="11962" spans="1:6" s="182" customFormat="1">
      <c r="A11962" s="80"/>
      <c r="B11962" s="177"/>
      <c r="C11962" s="82"/>
      <c r="D11962" s="83"/>
      <c r="E11962" s="83"/>
      <c r="F11962" s="83"/>
    </row>
    <row r="11963" spans="1:6" s="182" customFormat="1">
      <c r="A11963" s="80"/>
      <c r="B11963" s="177"/>
      <c r="C11963" s="82"/>
      <c r="D11963" s="83"/>
      <c r="E11963" s="83"/>
      <c r="F11963" s="83"/>
    </row>
    <row r="11964" spans="1:6" s="182" customFormat="1">
      <c r="A11964" s="80"/>
      <c r="B11964" s="177"/>
      <c r="C11964" s="82"/>
      <c r="D11964" s="83"/>
      <c r="E11964" s="83"/>
      <c r="F11964" s="83"/>
    </row>
    <row r="11965" spans="1:6" s="182" customFormat="1">
      <c r="A11965" s="80"/>
      <c r="B11965" s="177"/>
      <c r="C11965" s="82"/>
      <c r="D11965" s="83"/>
      <c r="E11965" s="83"/>
      <c r="F11965" s="83"/>
    </row>
    <row r="11966" spans="1:6" s="182" customFormat="1">
      <c r="A11966" s="80"/>
      <c r="B11966" s="177"/>
      <c r="C11966" s="82"/>
      <c r="D11966" s="83"/>
      <c r="E11966" s="83"/>
      <c r="F11966" s="83"/>
    </row>
    <row r="11967" spans="1:6" s="182" customFormat="1">
      <c r="A11967" s="80"/>
      <c r="B11967" s="177"/>
      <c r="C11967" s="82"/>
      <c r="D11967" s="83"/>
      <c r="E11967" s="83"/>
      <c r="F11967" s="83"/>
    </row>
    <row r="11968" spans="1:6" s="182" customFormat="1">
      <c r="A11968" s="80"/>
      <c r="B11968" s="177"/>
      <c r="C11968" s="82"/>
      <c r="D11968" s="83"/>
      <c r="E11968" s="83"/>
      <c r="F11968" s="83"/>
    </row>
    <row r="11969" spans="1:6" s="182" customFormat="1">
      <c r="A11969" s="80"/>
      <c r="B11969" s="177"/>
      <c r="C11969" s="82"/>
      <c r="D11969" s="83"/>
      <c r="E11969" s="83"/>
      <c r="F11969" s="83"/>
    </row>
    <row r="11970" spans="1:6" s="182" customFormat="1">
      <c r="A11970" s="80"/>
      <c r="B11970" s="177"/>
      <c r="C11970" s="82"/>
      <c r="D11970" s="83"/>
      <c r="E11970" s="83"/>
      <c r="F11970" s="83"/>
    </row>
    <row r="11971" spans="1:6" s="182" customFormat="1">
      <c r="A11971" s="80"/>
      <c r="B11971" s="177"/>
      <c r="C11971" s="82"/>
      <c r="D11971" s="83"/>
      <c r="E11971" s="83"/>
      <c r="F11971" s="83"/>
    </row>
    <row r="11972" spans="1:6" s="182" customFormat="1">
      <c r="A11972" s="80"/>
      <c r="B11972" s="177"/>
      <c r="C11972" s="82"/>
      <c r="D11972" s="83"/>
      <c r="E11972" s="83"/>
      <c r="F11972" s="83"/>
    </row>
    <row r="11973" spans="1:6" s="182" customFormat="1">
      <c r="A11973" s="80"/>
      <c r="B11973" s="177"/>
      <c r="C11973" s="82"/>
      <c r="D11973" s="83"/>
      <c r="E11973" s="83"/>
      <c r="F11973" s="83"/>
    </row>
    <row r="11974" spans="1:6" s="182" customFormat="1">
      <c r="A11974" s="80"/>
      <c r="B11974" s="177"/>
      <c r="C11974" s="82"/>
      <c r="D11974" s="83"/>
      <c r="E11974" s="83"/>
      <c r="F11974" s="83"/>
    </row>
    <row r="11975" spans="1:6" s="182" customFormat="1">
      <c r="A11975" s="80"/>
      <c r="B11975" s="177"/>
      <c r="C11975" s="82"/>
      <c r="D11975" s="83"/>
      <c r="E11975" s="83"/>
      <c r="F11975" s="83"/>
    </row>
    <row r="11976" spans="1:6" s="182" customFormat="1">
      <c r="A11976" s="80"/>
      <c r="B11976" s="177"/>
      <c r="C11976" s="82"/>
      <c r="D11976" s="83"/>
      <c r="E11976" s="83"/>
      <c r="F11976" s="83"/>
    </row>
    <row r="11977" spans="1:6" s="182" customFormat="1">
      <c r="A11977" s="80"/>
      <c r="B11977" s="177"/>
      <c r="C11977" s="82"/>
      <c r="D11977" s="83"/>
      <c r="E11977" s="83"/>
      <c r="F11977" s="83"/>
    </row>
    <row r="11978" spans="1:6" s="182" customFormat="1">
      <c r="A11978" s="80"/>
      <c r="B11978" s="177"/>
      <c r="C11978" s="82"/>
      <c r="D11978" s="83"/>
      <c r="E11978" s="83"/>
      <c r="F11978" s="83"/>
    </row>
    <row r="11979" spans="1:6" s="182" customFormat="1">
      <c r="A11979" s="80"/>
      <c r="B11979" s="177"/>
      <c r="C11979" s="82"/>
      <c r="D11979" s="83"/>
      <c r="E11979" s="83"/>
      <c r="F11979" s="83"/>
    </row>
    <row r="11980" spans="1:6" s="182" customFormat="1">
      <c r="A11980" s="80"/>
      <c r="B11980" s="177"/>
      <c r="C11980" s="82"/>
      <c r="D11980" s="83"/>
      <c r="E11980" s="83"/>
      <c r="F11980" s="83"/>
    </row>
    <row r="11981" spans="1:6" s="182" customFormat="1">
      <c r="A11981" s="80"/>
      <c r="B11981" s="177"/>
      <c r="C11981" s="82"/>
      <c r="D11981" s="83"/>
      <c r="E11981" s="83"/>
      <c r="F11981" s="83"/>
    </row>
    <row r="11982" spans="1:6" s="182" customFormat="1">
      <c r="A11982" s="80"/>
      <c r="B11982" s="177"/>
      <c r="C11982" s="82"/>
      <c r="D11982" s="83"/>
      <c r="E11982" s="83"/>
      <c r="F11982" s="83"/>
    </row>
    <row r="11983" spans="1:6" s="182" customFormat="1">
      <c r="A11983" s="80"/>
      <c r="B11983" s="177"/>
      <c r="C11983" s="82"/>
      <c r="D11983" s="83"/>
      <c r="E11983" s="83"/>
      <c r="F11983" s="83"/>
    </row>
    <row r="11984" spans="1:6" s="182" customFormat="1">
      <c r="A11984" s="80"/>
      <c r="B11984" s="177"/>
      <c r="C11984" s="82"/>
      <c r="D11984" s="83"/>
      <c r="E11984" s="83"/>
      <c r="F11984" s="83"/>
    </row>
    <row r="11985" spans="1:6" s="182" customFormat="1">
      <c r="A11985" s="80"/>
      <c r="B11985" s="177"/>
      <c r="C11985" s="82"/>
      <c r="D11985" s="83"/>
      <c r="E11985" s="83"/>
      <c r="F11985" s="83"/>
    </row>
    <row r="11986" spans="1:6" s="182" customFormat="1">
      <c r="A11986" s="80"/>
      <c r="B11986" s="177"/>
      <c r="C11986" s="82"/>
      <c r="D11986" s="83"/>
      <c r="E11986" s="83"/>
      <c r="F11986" s="83"/>
    </row>
    <row r="11987" spans="1:6" s="182" customFormat="1">
      <c r="A11987" s="80"/>
      <c r="B11987" s="177"/>
      <c r="C11987" s="82"/>
      <c r="D11987" s="83"/>
      <c r="E11987" s="83"/>
      <c r="F11987" s="83"/>
    </row>
    <row r="11988" spans="1:6" s="182" customFormat="1">
      <c r="A11988" s="80"/>
      <c r="B11988" s="177"/>
      <c r="C11988" s="82"/>
      <c r="D11988" s="83"/>
      <c r="E11988" s="83"/>
      <c r="F11988" s="83"/>
    </row>
    <row r="11989" spans="1:6" s="182" customFormat="1">
      <c r="A11989" s="80"/>
      <c r="B11989" s="177"/>
      <c r="C11989" s="82"/>
      <c r="D11989" s="83"/>
      <c r="E11989" s="83"/>
      <c r="F11989" s="83"/>
    </row>
    <row r="11990" spans="1:6" s="182" customFormat="1">
      <c r="A11990" s="80"/>
      <c r="B11990" s="177"/>
      <c r="C11990" s="82"/>
      <c r="D11990" s="83"/>
      <c r="E11990" s="83"/>
      <c r="F11990" s="83"/>
    </row>
    <row r="11991" spans="1:6" s="182" customFormat="1">
      <c r="A11991" s="80"/>
      <c r="B11991" s="177"/>
      <c r="C11991" s="82"/>
      <c r="D11991" s="83"/>
      <c r="E11991" s="83"/>
      <c r="F11991" s="83"/>
    </row>
    <row r="11992" spans="1:6" s="182" customFormat="1">
      <c r="A11992" s="80"/>
      <c r="B11992" s="177"/>
      <c r="C11992" s="82"/>
      <c r="D11992" s="83"/>
      <c r="E11992" s="83"/>
      <c r="F11992" s="83"/>
    </row>
    <row r="11993" spans="1:6" s="182" customFormat="1">
      <c r="A11993" s="80"/>
      <c r="B11993" s="177"/>
      <c r="C11993" s="82"/>
      <c r="D11993" s="83"/>
      <c r="E11993" s="83"/>
      <c r="F11993" s="83"/>
    </row>
    <row r="11994" spans="1:6" s="182" customFormat="1">
      <c r="A11994" s="80"/>
      <c r="B11994" s="177"/>
      <c r="C11994" s="82"/>
      <c r="D11994" s="83"/>
      <c r="E11994" s="83"/>
      <c r="F11994" s="83"/>
    </row>
    <row r="11995" spans="1:6" s="182" customFormat="1">
      <c r="A11995" s="80"/>
      <c r="B11995" s="177"/>
      <c r="C11995" s="82"/>
      <c r="D11995" s="83"/>
      <c r="E11995" s="83"/>
      <c r="F11995" s="83"/>
    </row>
    <row r="11996" spans="1:6" s="182" customFormat="1">
      <c r="A11996" s="80"/>
      <c r="B11996" s="177"/>
      <c r="C11996" s="82"/>
      <c r="D11996" s="83"/>
      <c r="E11996" s="83"/>
      <c r="F11996" s="83"/>
    </row>
    <row r="11997" spans="1:6" s="182" customFormat="1">
      <c r="A11997" s="80"/>
      <c r="B11997" s="177"/>
      <c r="C11997" s="82"/>
      <c r="D11997" s="83"/>
      <c r="E11997" s="83"/>
      <c r="F11997" s="83"/>
    </row>
    <row r="11998" spans="1:6" s="182" customFormat="1">
      <c r="A11998" s="80"/>
      <c r="B11998" s="177"/>
      <c r="C11998" s="82"/>
      <c r="D11998" s="83"/>
      <c r="E11998" s="83"/>
      <c r="F11998" s="83"/>
    </row>
    <row r="11999" spans="1:6" s="182" customFormat="1">
      <c r="A11999" s="80"/>
      <c r="B11999" s="177"/>
      <c r="C11999" s="82"/>
      <c r="D11999" s="83"/>
      <c r="E11999" s="83"/>
      <c r="F11999" s="83"/>
    </row>
    <row r="12000" spans="1:6" s="182" customFormat="1">
      <c r="A12000" s="80"/>
      <c r="B12000" s="177"/>
      <c r="C12000" s="82"/>
      <c r="D12000" s="83"/>
      <c r="E12000" s="83"/>
      <c r="F12000" s="83"/>
    </row>
    <row r="12001" spans="1:6" s="182" customFormat="1">
      <c r="A12001" s="80"/>
      <c r="B12001" s="177"/>
      <c r="C12001" s="82"/>
      <c r="D12001" s="83"/>
      <c r="E12001" s="83"/>
      <c r="F12001" s="83"/>
    </row>
    <row r="12002" spans="1:6" s="182" customFormat="1">
      <c r="A12002" s="80"/>
      <c r="B12002" s="177"/>
      <c r="C12002" s="82"/>
      <c r="D12002" s="83"/>
      <c r="E12002" s="83"/>
      <c r="F12002" s="83"/>
    </row>
    <row r="12003" spans="1:6" s="182" customFormat="1">
      <c r="A12003" s="80"/>
      <c r="B12003" s="177"/>
      <c r="C12003" s="82"/>
      <c r="D12003" s="83"/>
      <c r="E12003" s="83"/>
      <c r="F12003" s="83"/>
    </row>
    <row r="12004" spans="1:6" s="182" customFormat="1">
      <c r="A12004" s="80"/>
      <c r="B12004" s="177"/>
      <c r="C12004" s="82"/>
      <c r="D12004" s="83"/>
      <c r="E12004" s="83"/>
      <c r="F12004" s="83"/>
    </row>
    <row r="12005" spans="1:6" s="182" customFormat="1">
      <c r="A12005" s="80"/>
      <c r="B12005" s="177"/>
      <c r="C12005" s="82"/>
      <c r="D12005" s="83"/>
      <c r="E12005" s="83"/>
      <c r="F12005" s="83"/>
    </row>
    <row r="12006" spans="1:6" s="182" customFormat="1">
      <c r="A12006" s="80"/>
      <c r="B12006" s="177"/>
      <c r="C12006" s="82"/>
      <c r="D12006" s="83"/>
      <c r="E12006" s="83"/>
      <c r="F12006" s="83"/>
    </row>
    <row r="12007" spans="1:6" s="182" customFormat="1">
      <c r="A12007" s="80"/>
      <c r="B12007" s="177"/>
      <c r="C12007" s="82"/>
      <c r="D12007" s="83"/>
      <c r="E12007" s="83"/>
      <c r="F12007" s="83"/>
    </row>
    <row r="12008" spans="1:6" s="182" customFormat="1">
      <c r="A12008" s="80"/>
      <c r="B12008" s="177"/>
      <c r="C12008" s="82"/>
      <c r="D12008" s="83"/>
      <c r="E12008" s="83"/>
      <c r="F12008" s="83"/>
    </row>
    <row r="12009" spans="1:6" s="182" customFormat="1">
      <c r="A12009" s="80"/>
      <c r="B12009" s="177"/>
      <c r="C12009" s="82"/>
      <c r="D12009" s="83"/>
      <c r="E12009" s="83"/>
      <c r="F12009" s="83"/>
    </row>
    <row r="12010" spans="1:6" s="182" customFormat="1">
      <c r="A12010" s="80"/>
      <c r="B12010" s="177"/>
      <c r="C12010" s="82"/>
      <c r="D12010" s="83"/>
      <c r="E12010" s="83"/>
      <c r="F12010" s="83"/>
    </row>
    <row r="12011" spans="1:6" s="182" customFormat="1">
      <c r="A12011" s="80"/>
      <c r="B12011" s="177"/>
      <c r="C12011" s="82"/>
      <c r="D12011" s="83"/>
      <c r="E12011" s="83"/>
      <c r="F12011" s="83"/>
    </row>
    <row r="12012" spans="1:6" s="182" customFormat="1">
      <c r="A12012" s="80"/>
      <c r="B12012" s="177"/>
      <c r="C12012" s="82"/>
      <c r="D12012" s="83"/>
      <c r="E12012" s="83"/>
      <c r="F12012" s="83"/>
    </row>
    <row r="12013" spans="1:6" s="182" customFormat="1">
      <c r="A12013" s="80"/>
      <c r="B12013" s="177"/>
      <c r="C12013" s="82"/>
      <c r="D12013" s="83"/>
      <c r="E12013" s="83"/>
      <c r="F12013" s="83"/>
    </row>
    <row r="12014" spans="1:6" s="182" customFormat="1">
      <c r="A12014" s="80"/>
      <c r="B12014" s="177"/>
      <c r="C12014" s="82"/>
      <c r="D12014" s="83"/>
      <c r="E12014" s="83"/>
      <c r="F12014" s="83"/>
    </row>
    <row r="12015" spans="1:6" s="182" customFormat="1">
      <c r="A12015" s="80"/>
      <c r="B12015" s="177"/>
      <c r="C12015" s="82"/>
      <c r="D12015" s="83"/>
      <c r="E12015" s="83"/>
      <c r="F12015" s="83"/>
    </row>
    <row r="12016" spans="1:6" s="182" customFormat="1">
      <c r="A12016" s="80"/>
      <c r="B12016" s="177"/>
      <c r="C12016" s="82"/>
      <c r="D12016" s="83"/>
      <c r="E12016" s="83"/>
      <c r="F12016" s="83"/>
    </row>
    <row r="12017" spans="1:6" s="182" customFormat="1">
      <c r="A12017" s="80"/>
      <c r="B12017" s="177"/>
      <c r="C12017" s="82"/>
      <c r="D12017" s="83"/>
      <c r="E12017" s="83"/>
      <c r="F12017" s="83"/>
    </row>
    <row r="12018" spans="1:6" s="182" customFormat="1">
      <c r="A12018" s="80"/>
      <c r="B12018" s="177"/>
      <c r="C12018" s="82"/>
      <c r="D12018" s="83"/>
      <c r="E12018" s="83"/>
      <c r="F12018" s="83"/>
    </row>
    <row r="12019" spans="1:6" s="182" customFormat="1">
      <c r="A12019" s="80"/>
      <c r="B12019" s="177"/>
      <c r="C12019" s="82"/>
      <c r="D12019" s="83"/>
      <c r="E12019" s="83"/>
      <c r="F12019" s="83"/>
    </row>
    <row r="12020" spans="1:6" s="182" customFormat="1">
      <c r="A12020" s="80"/>
      <c r="B12020" s="177"/>
      <c r="C12020" s="82"/>
      <c r="D12020" s="83"/>
      <c r="E12020" s="83"/>
      <c r="F12020" s="83"/>
    </row>
    <row r="12021" spans="1:6" s="182" customFormat="1">
      <c r="A12021" s="80"/>
      <c r="B12021" s="177"/>
      <c r="C12021" s="82"/>
      <c r="D12021" s="83"/>
      <c r="E12021" s="83"/>
      <c r="F12021" s="83"/>
    </row>
    <row r="12022" spans="1:6" s="182" customFormat="1">
      <c r="A12022" s="80"/>
      <c r="B12022" s="177"/>
      <c r="C12022" s="82"/>
      <c r="D12022" s="83"/>
      <c r="E12022" s="83"/>
      <c r="F12022" s="83"/>
    </row>
    <row r="12023" spans="1:6" s="182" customFormat="1">
      <c r="A12023" s="80"/>
      <c r="B12023" s="177"/>
      <c r="C12023" s="82"/>
      <c r="D12023" s="83"/>
      <c r="E12023" s="83"/>
      <c r="F12023" s="83"/>
    </row>
    <row r="12024" spans="1:6" s="182" customFormat="1">
      <c r="A12024" s="80"/>
      <c r="B12024" s="177"/>
      <c r="C12024" s="82"/>
      <c r="D12024" s="83"/>
      <c r="E12024" s="83"/>
      <c r="F12024" s="83"/>
    </row>
    <row r="12025" spans="1:6" s="182" customFormat="1">
      <c r="A12025" s="80"/>
      <c r="B12025" s="177"/>
      <c r="C12025" s="82"/>
      <c r="D12025" s="83"/>
      <c r="E12025" s="83"/>
      <c r="F12025" s="83"/>
    </row>
    <row r="12026" spans="1:6" s="182" customFormat="1">
      <c r="A12026" s="80"/>
      <c r="B12026" s="177"/>
      <c r="C12026" s="82"/>
      <c r="D12026" s="83"/>
      <c r="E12026" s="83"/>
      <c r="F12026" s="83"/>
    </row>
    <row r="12027" spans="1:6" s="182" customFormat="1">
      <c r="A12027" s="80"/>
      <c r="B12027" s="177"/>
      <c r="C12027" s="82"/>
      <c r="D12027" s="83"/>
      <c r="E12027" s="83"/>
      <c r="F12027" s="83"/>
    </row>
    <row r="12028" spans="1:6" s="182" customFormat="1">
      <c r="A12028" s="80"/>
      <c r="B12028" s="177"/>
      <c r="C12028" s="82"/>
      <c r="D12028" s="83"/>
      <c r="E12028" s="83"/>
      <c r="F12028" s="83"/>
    </row>
    <row r="12029" spans="1:6" s="182" customFormat="1">
      <c r="A12029" s="80"/>
      <c r="B12029" s="177"/>
      <c r="C12029" s="82"/>
      <c r="D12029" s="83"/>
      <c r="E12029" s="83"/>
      <c r="F12029" s="83"/>
    </row>
    <row r="12030" spans="1:6" s="182" customFormat="1">
      <c r="A12030" s="80"/>
      <c r="B12030" s="177"/>
      <c r="C12030" s="82"/>
      <c r="D12030" s="83"/>
      <c r="E12030" s="83"/>
      <c r="F12030" s="83"/>
    </row>
    <row r="12031" spans="1:6" s="182" customFormat="1">
      <c r="A12031" s="80"/>
      <c r="B12031" s="177"/>
      <c r="C12031" s="82"/>
      <c r="D12031" s="83"/>
      <c r="E12031" s="83"/>
      <c r="F12031" s="83"/>
    </row>
    <row r="12032" spans="1:6" s="182" customFormat="1">
      <c r="A12032" s="80"/>
      <c r="B12032" s="177"/>
      <c r="C12032" s="82"/>
      <c r="D12032" s="83"/>
      <c r="E12032" s="83"/>
      <c r="F12032" s="83"/>
    </row>
    <row r="12033" spans="1:6" s="182" customFormat="1">
      <c r="A12033" s="80"/>
      <c r="B12033" s="177"/>
      <c r="C12033" s="82"/>
      <c r="D12033" s="83"/>
      <c r="E12033" s="83"/>
      <c r="F12033" s="83"/>
    </row>
    <row r="12034" spans="1:6" s="182" customFormat="1">
      <c r="A12034" s="80"/>
      <c r="B12034" s="177"/>
      <c r="C12034" s="82"/>
      <c r="D12034" s="83"/>
      <c r="E12034" s="83"/>
      <c r="F12034" s="83"/>
    </row>
    <row r="12035" spans="1:6" s="182" customFormat="1">
      <c r="A12035" s="80"/>
      <c r="B12035" s="177"/>
      <c r="C12035" s="82"/>
      <c r="D12035" s="83"/>
      <c r="E12035" s="83"/>
      <c r="F12035" s="83"/>
    </row>
    <row r="12036" spans="1:6" s="182" customFormat="1">
      <c r="A12036" s="80"/>
      <c r="B12036" s="177"/>
      <c r="C12036" s="82"/>
      <c r="D12036" s="83"/>
      <c r="E12036" s="83"/>
      <c r="F12036" s="83"/>
    </row>
    <row r="12037" spans="1:6" s="182" customFormat="1">
      <c r="A12037" s="80"/>
      <c r="B12037" s="177"/>
      <c r="C12037" s="82"/>
      <c r="D12037" s="83"/>
      <c r="E12037" s="83"/>
      <c r="F12037" s="83"/>
    </row>
    <row r="12038" spans="1:6" s="182" customFormat="1">
      <c r="A12038" s="80"/>
      <c r="B12038" s="177"/>
      <c r="C12038" s="82"/>
      <c r="D12038" s="83"/>
      <c r="E12038" s="83"/>
      <c r="F12038" s="83"/>
    </row>
    <row r="12039" spans="1:6" s="182" customFormat="1">
      <c r="A12039" s="80"/>
      <c r="B12039" s="177"/>
      <c r="C12039" s="82"/>
      <c r="D12039" s="83"/>
      <c r="E12039" s="83"/>
      <c r="F12039" s="83"/>
    </row>
    <row r="12040" spans="1:6" s="182" customFormat="1">
      <c r="A12040" s="80"/>
      <c r="B12040" s="177"/>
      <c r="C12040" s="82"/>
      <c r="D12040" s="83"/>
      <c r="E12040" s="83"/>
      <c r="F12040" s="83"/>
    </row>
    <row r="12041" spans="1:6" s="182" customFormat="1">
      <c r="A12041" s="80"/>
      <c r="B12041" s="177"/>
      <c r="C12041" s="82"/>
      <c r="D12041" s="83"/>
      <c r="E12041" s="83"/>
      <c r="F12041" s="83"/>
    </row>
    <row r="12042" spans="1:6" s="182" customFormat="1">
      <c r="A12042" s="80"/>
      <c r="B12042" s="177"/>
      <c r="C12042" s="82"/>
      <c r="D12042" s="83"/>
      <c r="E12042" s="83"/>
      <c r="F12042" s="83"/>
    </row>
    <row r="12043" spans="1:6" s="182" customFormat="1">
      <c r="A12043" s="80"/>
      <c r="B12043" s="177"/>
      <c r="C12043" s="82"/>
      <c r="D12043" s="83"/>
      <c r="E12043" s="83"/>
      <c r="F12043" s="83"/>
    </row>
    <row r="12044" spans="1:6" s="182" customFormat="1">
      <c r="A12044" s="80"/>
      <c r="B12044" s="177"/>
      <c r="C12044" s="82"/>
      <c r="D12044" s="83"/>
      <c r="E12044" s="83"/>
      <c r="F12044" s="83"/>
    </row>
    <row r="12045" spans="1:6" s="182" customFormat="1">
      <c r="A12045" s="80"/>
      <c r="B12045" s="177"/>
      <c r="C12045" s="82"/>
      <c r="D12045" s="83"/>
      <c r="E12045" s="83"/>
      <c r="F12045" s="83"/>
    </row>
    <row r="12046" spans="1:6" s="182" customFormat="1">
      <c r="A12046" s="80"/>
      <c r="B12046" s="177"/>
      <c r="C12046" s="82"/>
      <c r="D12046" s="83"/>
      <c r="E12046" s="83"/>
      <c r="F12046" s="83"/>
    </row>
    <row r="12047" spans="1:6" s="182" customFormat="1">
      <c r="A12047" s="80"/>
      <c r="B12047" s="177"/>
      <c r="C12047" s="82"/>
      <c r="D12047" s="83"/>
      <c r="E12047" s="83"/>
      <c r="F12047" s="83"/>
    </row>
    <row r="12048" spans="1:6" s="182" customFormat="1">
      <c r="A12048" s="80"/>
      <c r="B12048" s="177"/>
      <c r="C12048" s="82"/>
      <c r="D12048" s="83"/>
      <c r="E12048" s="83"/>
      <c r="F12048" s="83"/>
    </row>
    <row r="12049" spans="1:6" s="182" customFormat="1">
      <c r="A12049" s="80"/>
      <c r="B12049" s="177"/>
      <c r="C12049" s="82"/>
      <c r="D12049" s="83"/>
      <c r="E12049" s="83"/>
      <c r="F12049" s="83"/>
    </row>
    <row r="12050" spans="1:6" s="182" customFormat="1">
      <c r="A12050" s="80"/>
      <c r="B12050" s="177"/>
      <c r="C12050" s="82"/>
      <c r="D12050" s="83"/>
      <c r="E12050" s="83"/>
      <c r="F12050" s="83"/>
    </row>
    <row r="12051" spans="1:6" s="182" customFormat="1">
      <c r="A12051" s="80"/>
      <c r="B12051" s="177"/>
      <c r="C12051" s="82"/>
      <c r="D12051" s="83"/>
      <c r="E12051" s="83"/>
      <c r="F12051" s="83"/>
    </row>
    <row r="12052" spans="1:6" s="182" customFormat="1">
      <c r="A12052" s="80"/>
      <c r="B12052" s="177"/>
      <c r="C12052" s="82"/>
      <c r="D12052" s="83"/>
      <c r="E12052" s="83"/>
      <c r="F12052" s="83"/>
    </row>
    <row r="12053" spans="1:6" s="182" customFormat="1">
      <c r="A12053" s="80"/>
      <c r="B12053" s="177"/>
      <c r="C12053" s="82"/>
      <c r="D12053" s="83"/>
      <c r="E12053" s="83"/>
      <c r="F12053" s="83"/>
    </row>
    <row r="12054" spans="1:6" s="182" customFormat="1">
      <c r="A12054" s="80"/>
      <c r="B12054" s="177"/>
      <c r="C12054" s="82"/>
      <c r="D12054" s="83"/>
      <c r="E12054" s="83"/>
      <c r="F12054" s="83"/>
    </row>
    <row r="12055" spans="1:6" s="182" customFormat="1">
      <c r="A12055" s="80"/>
      <c r="B12055" s="177"/>
      <c r="C12055" s="82"/>
      <c r="D12055" s="83"/>
      <c r="E12055" s="83"/>
      <c r="F12055" s="83"/>
    </row>
    <row r="12056" spans="1:6" s="182" customFormat="1">
      <c r="A12056" s="80"/>
      <c r="B12056" s="177"/>
      <c r="C12056" s="82"/>
      <c r="D12056" s="83"/>
      <c r="E12056" s="83"/>
      <c r="F12056" s="83"/>
    </row>
    <row r="12057" spans="1:6" s="182" customFormat="1">
      <c r="A12057" s="80"/>
      <c r="B12057" s="177"/>
      <c r="C12057" s="82"/>
      <c r="D12057" s="83"/>
      <c r="E12057" s="83"/>
      <c r="F12057" s="83"/>
    </row>
    <row r="12058" spans="1:6" s="182" customFormat="1">
      <c r="A12058" s="80"/>
      <c r="B12058" s="177"/>
      <c r="C12058" s="82"/>
      <c r="D12058" s="83"/>
      <c r="E12058" s="83"/>
      <c r="F12058" s="83"/>
    </row>
    <row r="12059" spans="1:6" s="182" customFormat="1">
      <c r="A12059" s="80"/>
      <c r="B12059" s="177"/>
      <c r="C12059" s="82"/>
      <c r="D12059" s="83"/>
      <c r="E12059" s="83"/>
      <c r="F12059" s="83"/>
    </row>
    <row r="12060" spans="1:6" s="182" customFormat="1">
      <c r="A12060" s="80"/>
      <c r="B12060" s="177"/>
      <c r="C12060" s="82"/>
      <c r="D12060" s="83"/>
      <c r="E12060" s="83"/>
      <c r="F12060" s="83"/>
    </row>
    <row r="12061" spans="1:6" s="182" customFormat="1">
      <c r="A12061" s="80"/>
      <c r="B12061" s="177"/>
      <c r="C12061" s="82"/>
      <c r="D12061" s="83"/>
      <c r="E12061" s="83"/>
      <c r="F12061" s="83"/>
    </row>
    <row r="12062" spans="1:6" s="182" customFormat="1">
      <c r="A12062" s="80"/>
      <c r="B12062" s="177"/>
      <c r="C12062" s="82"/>
      <c r="D12062" s="83"/>
      <c r="E12062" s="83"/>
      <c r="F12062" s="83"/>
    </row>
    <row r="12063" spans="1:6" s="182" customFormat="1">
      <c r="A12063" s="80"/>
      <c r="B12063" s="177"/>
      <c r="C12063" s="82"/>
      <c r="D12063" s="83"/>
      <c r="E12063" s="83"/>
      <c r="F12063" s="83"/>
    </row>
    <row r="12064" spans="1:6" s="182" customFormat="1">
      <c r="A12064" s="80"/>
      <c r="B12064" s="177"/>
      <c r="C12064" s="82"/>
      <c r="D12064" s="83"/>
      <c r="E12064" s="83"/>
      <c r="F12064" s="83"/>
    </row>
    <row r="12065" spans="1:6" s="182" customFormat="1">
      <c r="A12065" s="80"/>
      <c r="B12065" s="177"/>
      <c r="C12065" s="82"/>
      <c r="D12065" s="83"/>
      <c r="E12065" s="83"/>
      <c r="F12065" s="83"/>
    </row>
    <row r="12066" spans="1:6" s="182" customFormat="1">
      <c r="A12066" s="80"/>
      <c r="B12066" s="177"/>
      <c r="C12066" s="82"/>
      <c r="D12066" s="83"/>
      <c r="E12066" s="83"/>
      <c r="F12066" s="83"/>
    </row>
    <row r="12067" spans="1:6" s="182" customFormat="1">
      <c r="A12067" s="80"/>
      <c r="B12067" s="177"/>
      <c r="C12067" s="82"/>
      <c r="D12067" s="83"/>
      <c r="E12067" s="83"/>
      <c r="F12067" s="83"/>
    </row>
    <row r="12068" spans="1:6" s="182" customFormat="1">
      <c r="A12068" s="80"/>
      <c r="B12068" s="177"/>
      <c r="C12068" s="82"/>
      <c r="D12068" s="83"/>
      <c r="E12068" s="83"/>
      <c r="F12068" s="83"/>
    </row>
    <row r="12069" spans="1:6" s="182" customFormat="1">
      <c r="A12069" s="80"/>
      <c r="B12069" s="177"/>
      <c r="C12069" s="82"/>
      <c r="D12069" s="83"/>
      <c r="E12069" s="83"/>
      <c r="F12069" s="83"/>
    </row>
    <row r="12070" spans="1:6" s="182" customFormat="1">
      <c r="A12070" s="80"/>
      <c r="B12070" s="177"/>
      <c r="C12070" s="82"/>
      <c r="D12070" s="83"/>
      <c r="E12070" s="83"/>
      <c r="F12070" s="83"/>
    </row>
    <row r="12071" spans="1:6" s="182" customFormat="1">
      <c r="A12071" s="80"/>
      <c r="B12071" s="177"/>
      <c r="C12071" s="82"/>
      <c r="D12071" s="83"/>
      <c r="E12071" s="83"/>
      <c r="F12071" s="83"/>
    </row>
    <row r="12072" spans="1:6" s="182" customFormat="1">
      <c r="A12072" s="80"/>
      <c r="B12072" s="177"/>
      <c r="C12072" s="82"/>
      <c r="D12072" s="83"/>
      <c r="E12072" s="83"/>
      <c r="F12072" s="83"/>
    </row>
    <row r="12073" spans="1:6" s="182" customFormat="1">
      <c r="A12073" s="80"/>
      <c r="B12073" s="177"/>
      <c r="C12073" s="82"/>
      <c r="D12073" s="83"/>
      <c r="E12073" s="83"/>
      <c r="F12073" s="83"/>
    </row>
    <row r="12074" spans="1:6" s="182" customFormat="1">
      <c r="A12074" s="80"/>
      <c r="B12074" s="177"/>
      <c r="C12074" s="82"/>
      <c r="D12074" s="83"/>
      <c r="E12074" s="83"/>
      <c r="F12074" s="83"/>
    </row>
    <row r="12075" spans="1:6" s="182" customFormat="1">
      <c r="A12075" s="80"/>
      <c r="B12075" s="177"/>
      <c r="C12075" s="82"/>
      <c r="D12075" s="83"/>
      <c r="E12075" s="83"/>
      <c r="F12075" s="83"/>
    </row>
    <row r="12076" spans="1:6" s="182" customFormat="1">
      <c r="A12076" s="80"/>
      <c r="B12076" s="177"/>
      <c r="C12076" s="82"/>
      <c r="D12076" s="83"/>
      <c r="E12076" s="83"/>
      <c r="F12076" s="83"/>
    </row>
    <row r="12077" spans="1:6" s="182" customFormat="1">
      <c r="A12077" s="80"/>
      <c r="B12077" s="177"/>
      <c r="C12077" s="82"/>
      <c r="D12077" s="83"/>
      <c r="E12077" s="83"/>
      <c r="F12077" s="83"/>
    </row>
    <row r="12078" spans="1:6" s="182" customFormat="1">
      <c r="A12078" s="80"/>
      <c r="B12078" s="177"/>
      <c r="C12078" s="82"/>
      <c r="D12078" s="83"/>
      <c r="E12078" s="83"/>
      <c r="F12078" s="83"/>
    </row>
    <row r="12079" spans="1:6" s="182" customFormat="1">
      <c r="A12079" s="80"/>
      <c r="B12079" s="177"/>
      <c r="C12079" s="82"/>
      <c r="D12079" s="83"/>
      <c r="E12079" s="83"/>
      <c r="F12079" s="83"/>
    </row>
    <row r="12080" spans="1:6" s="182" customFormat="1">
      <c r="A12080" s="80"/>
      <c r="B12080" s="177"/>
      <c r="C12080" s="82"/>
      <c r="D12080" s="83"/>
      <c r="E12080" s="83"/>
      <c r="F12080" s="83"/>
    </row>
    <row r="12081" spans="1:6" s="182" customFormat="1">
      <c r="A12081" s="80"/>
      <c r="B12081" s="177"/>
      <c r="C12081" s="82"/>
      <c r="D12081" s="83"/>
      <c r="E12081" s="83"/>
      <c r="F12081" s="83"/>
    </row>
    <row r="12082" spans="1:6" s="182" customFormat="1">
      <c r="A12082" s="80"/>
      <c r="B12082" s="177"/>
      <c r="C12082" s="82"/>
      <c r="D12082" s="83"/>
      <c r="E12082" s="83"/>
      <c r="F12082" s="83"/>
    </row>
    <row r="12083" spans="1:6" s="182" customFormat="1">
      <c r="A12083" s="80"/>
      <c r="B12083" s="177"/>
      <c r="C12083" s="82"/>
      <c r="D12083" s="83"/>
      <c r="E12083" s="83"/>
      <c r="F12083" s="83"/>
    </row>
    <row r="12084" spans="1:6" s="182" customFormat="1">
      <c r="A12084" s="80"/>
      <c r="B12084" s="177"/>
      <c r="C12084" s="82"/>
      <c r="D12084" s="83"/>
      <c r="E12084" s="83"/>
      <c r="F12084" s="83"/>
    </row>
    <row r="12085" spans="1:6" s="182" customFormat="1">
      <c r="A12085" s="80"/>
      <c r="B12085" s="177"/>
      <c r="C12085" s="82"/>
      <c r="D12085" s="83"/>
      <c r="E12085" s="83"/>
      <c r="F12085" s="83"/>
    </row>
    <row r="12086" spans="1:6" s="182" customFormat="1">
      <c r="A12086" s="80"/>
      <c r="B12086" s="177"/>
      <c r="C12086" s="82"/>
      <c r="D12086" s="83"/>
      <c r="E12086" s="83"/>
      <c r="F12086" s="83"/>
    </row>
    <row r="12087" spans="1:6" s="182" customFormat="1">
      <c r="A12087" s="80"/>
      <c r="B12087" s="177"/>
      <c r="C12087" s="82"/>
      <c r="D12087" s="83"/>
      <c r="E12087" s="83"/>
      <c r="F12087" s="83"/>
    </row>
    <row r="12088" spans="1:6" s="182" customFormat="1">
      <c r="A12088" s="80"/>
      <c r="B12088" s="177"/>
      <c r="C12088" s="82"/>
      <c r="D12088" s="83"/>
      <c r="E12088" s="83"/>
      <c r="F12088" s="83"/>
    </row>
    <row r="12089" spans="1:6" s="182" customFormat="1">
      <c r="A12089" s="80"/>
      <c r="B12089" s="177"/>
      <c r="C12089" s="82"/>
      <c r="D12089" s="83"/>
      <c r="E12089" s="83"/>
      <c r="F12089" s="83"/>
    </row>
    <row r="12090" spans="1:6" s="182" customFormat="1">
      <c r="A12090" s="80"/>
      <c r="B12090" s="177"/>
      <c r="C12090" s="82"/>
      <c r="D12090" s="83"/>
      <c r="E12090" s="83"/>
      <c r="F12090" s="83"/>
    </row>
    <row r="12091" spans="1:6" s="182" customFormat="1">
      <c r="A12091" s="80"/>
      <c r="B12091" s="177"/>
      <c r="C12091" s="82"/>
      <c r="D12091" s="83"/>
      <c r="E12091" s="83"/>
      <c r="F12091" s="83"/>
    </row>
    <row r="12092" spans="1:6" s="182" customFormat="1">
      <c r="A12092" s="80"/>
      <c r="B12092" s="177"/>
      <c r="C12092" s="82"/>
      <c r="D12092" s="83"/>
      <c r="E12092" s="83"/>
      <c r="F12092" s="83"/>
    </row>
    <row r="12093" spans="1:6" s="182" customFormat="1">
      <c r="A12093" s="80"/>
      <c r="B12093" s="177"/>
      <c r="C12093" s="82"/>
      <c r="D12093" s="83"/>
      <c r="E12093" s="83"/>
      <c r="F12093" s="83"/>
    </row>
    <row r="12094" spans="1:6" s="182" customFormat="1">
      <c r="A12094" s="80"/>
      <c r="B12094" s="177"/>
      <c r="C12094" s="82"/>
      <c r="D12094" s="83"/>
      <c r="E12094" s="83"/>
      <c r="F12094" s="83"/>
    </row>
    <row r="12095" spans="1:6" s="182" customFormat="1">
      <c r="A12095" s="80"/>
      <c r="B12095" s="177"/>
      <c r="C12095" s="82"/>
      <c r="D12095" s="83"/>
      <c r="E12095" s="83"/>
      <c r="F12095" s="83"/>
    </row>
    <row r="12096" spans="1:6" s="182" customFormat="1">
      <c r="A12096" s="80"/>
      <c r="B12096" s="177"/>
      <c r="C12096" s="82"/>
      <c r="D12096" s="83"/>
      <c r="E12096" s="83"/>
      <c r="F12096" s="83"/>
    </row>
    <row r="12097" spans="1:6" s="182" customFormat="1">
      <c r="A12097" s="80"/>
      <c r="B12097" s="177"/>
      <c r="C12097" s="82"/>
      <c r="D12097" s="83"/>
      <c r="E12097" s="83"/>
      <c r="F12097" s="83"/>
    </row>
    <row r="12098" spans="1:6" s="182" customFormat="1">
      <c r="A12098" s="80"/>
      <c r="B12098" s="177"/>
      <c r="C12098" s="82"/>
      <c r="D12098" s="83"/>
      <c r="E12098" s="83"/>
      <c r="F12098" s="83"/>
    </row>
    <row r="12099" spans="1:6" s="182" customFormat="1">
      <c r="A12099" s="80"/>
      <c r="B12099" s="177"/>
      <c r="C12099" s="82"/>
      <c r="D12099" s="83"/>
      <c r="E12099" s="83"/>
      <c r="F12099" s="83"/>
    </row>
    <row r="12100" spans="1:6" s="182" customFormat="1">
      <c r="A12100" s="80"/>
      <c r="B12100" s="177"/>
      <c r="C12100" s="82"/>
      <c r="D12100" s="83"/>
      <c r="E12100" s="83"/>
      <c r="F12100" s="83"/>
    </row>
    <row r="12101" spans="1:6" s="182" customFormat="1">
      <c r="A12101" s="80"/>
      <c r="B12101" s="177"/>
      <c r="C12101" s="82"/>
      <c r="D12101" s="83"/>
      <c r="E12101" s="83"/>
      <c r="F12101" s="83"/>
    </row>
    <row r="12102" spans="1:6" s="182" customFormat="1">
      <c r="A12102" s="80"/>
      <c r="B12102" s="177"/>
      <c r="C12102" s="82"/>
      <c r="D12102" s="83"/>
      <c r="E12102" s="83"/>
      <c r="F12102" s="83"/>
    </row>
    <row r="12103" spans="1:6" s="182" customFormat="1">
      <c r="A12103" s="80"/>
      <c r="B12103" s="177"/>
      <c r="C12103" s="82"/>
      <c r="D12103" s="83"/>
      <c r="E12103" s="83"/>
      <c r="F12103" s="83"/>
    </row>
    <row r="12104" spans="1:6" s="182" customFormat="1">
      <c r="A12104" s="80"/>
      <c r="B12104" s="177"/>
      <c r="C12104" s="82"/>
      <c r="D12104" s="83"/>
      <c r="E12104" s="83"/>
      <c r="F12104" s="83"/>
    </row>
    <row r="12105" spans="1:6" s="182" customFormat="1">
      <c r="A12105" s="80"/>
      <c r="B12105" s="177"/>
      <c r="C12105" s="82"/>
      <c r="D12105" s="83"/>
      <c r="E12105" s="83"/>
      <c r="F12105" s="83"/>
    </row>
    <row r="12106" spans="1:6" s="182" customFormat="1">
      <c r="A12106" s="80"/>
      <c r="B12106" s="177"/>
      <c r="C12106" s="82"/>
      <c r="D12106" s="83"/>
      <c r="E12106" s="83"/>
      <c r="F12106" s="83"/>
    </row>
    <row r="12107" spans="1:6" s="182" customFormat="1">
      <c r="A12107" s="80"/>
      <c r="B12107" s="177"/>
      <c r="C12107" s="82"/>
      <c r="D12107" s="83"/>
      <c r="E12107" s="83"/>
      <c r="F12107" s="83"/>
    </row>
    <row r="12108" spans="1:6" s="182" customFormat="1">
      <c r="A12108" s="80"/>
      <c r="B12108" s="177"/>
      <c r="C12108" s="82"/>
      <c r="D12108" s="83"/>
      <c r="E12108" s="83"/>
      <c r="F12108" s="83"/>
    </row>
    <row r="12109" spans="1:6" s="182" customFormat="1">
      <c r="A12109" s="80"/>
      <c r="B12109" s="177"/>
      <c r="C12109" s="82"/>
      <c r="D12109" s="83"/>
      <c r="E12109" s="83"/>
      <c r="F12109" s="83"/>
    </row>
    <row r="12110" spans="1:6" s="182" customFormat="1">
      <c r="A12110" s="80"/>
      <c r="B12110" s="177"/>
      <c r="C12110" s="82"/>
      <c r="D12110" s="83"/>
      <c r="E12110" s="83"/>
      <c r="F12110" s="83"/>
    </row>
    <row r="12111" spans="1:6" s="182" customFormat="1">
      <c r="A12111" s="80"/>
      <c r="B12111" s="177"/>
      <c r="C12111" s="82"/>
      <c r="D12111" s="83"/>
      <c r="E12111" s="83"/>
      <c r="F12111" s="83"/>
    </row>
    <row r="12112" spans="1:6" s="182" customFormat="1">
      <c r="A12112" s="80"/>
      <c r="B12112" s="177"/>
      <c r="C12112" s="82"/>
      <c r="D12112" s="83"/>
      <c r="E12112" s="83"/>
      <c r="F12112" s="83"/>
    </row>
    <row r="12113" spans="1:6" s="182" customFormat="1">
      <c r="A12113" s="80"/>
      <c r="B12113" s="177"/>
      <c r="C12113" s="82"/>
      <c r="D12113" s="83"/>
      <c r="E12113" s="83"/>
      <c r="F12113" s="83"/>
    </row>
    <row r="12114" spans="1:6" s="182" customFormat="1">
      <c r="A12114" s="80"/>
      <c r="B12114" s="177"/>
      <c r="C12114" s="82"/>
      <c r="D12114" s="83"/>
      <c r="E12114" s="83"/>
      <c r="F12114" s="83"/>
    </row>
    <row r="12115" spans="1:6" s="182" customFormat="1">
      <c r="A12115" s="80"/>
      <c r="B12115" s="177"/>
      <c r="C12115" s="82"/>
      <c r="D12115" s="83"/>
      <c r="E12115" s="83"/>
      <c r="F12115" s="83"/>
    </row>
    <row r="12116" spans="1:6" s="182" customFormat="1">
      <c r="A12116" s="80"/>
      <c r="B12116" s="177"/>
      <c r="C12116" s="82"/>
      <c r="D12116" s="83"/>
      <c r="E12116" s="83"/>
      <c r="F12116" s="83"/>
    </row>
    <row r="12117" spans="1:6" s="182" customFormat="1">
      <c r="A12117" s="80"/>
      <c r="B12117" s="177"/>
      <c r="C12117" s="82"/>
      <c r="D12117" s="83"/>
      <c r="E12117" s="83"/>
      <c r="F12117" s="83"/>
    </row>
    <row r="12118" spans="1:6" s="182" customFormat="1">
      <c r="A12118" s="80"/>
      <c r="B12118" s="177"/>
      <c r="C12118" s="82"/>
      <c r="D12118" s="83"/>
      <c r="E12118" s="83"/>
      <c r="F12118" s="83"/>
    </row>
    <row r="12119" spans="1:6" s="182" customFormat="1">
      <c r="A12119" s="80"/>
      <c r="B12119" s="177"/>
      <c r="C12119" s="82"/>
      <c r="D12119" s="83"/>
      <c r="E12119" s="83"/>
      <c r="F12119" s="83"/>
    </row>
    <row r="12120" spans="1:6" s="182" customFormat="1">
      <c r="A12120" s="80"/>
      <c r="B12120" s="177"/>
      <c r="C12120" s="82"/>
      <c r="D12120" s="83"/>
      <c r="E12120" s="83"/>
      <c r="F12120" s="83"/>
    </row>
    <row r="12121" spans="1:6" s="182" customFormat="1">
      <c r="A12121" s="80"/>
      <c r="B12121" s="177"/>
      <c r="C12121" s="82"/>
      <c r="D12121" s="83"/>
      <c r="E12121" s="83"/>
      <c r="F12121" s="83"/>
    </row>
    <row r="12122" spans="1:6" s="182" customFormat="1">
      <c r="A12122" s="80"/>
      <c r="B12122" s="177"/>
      <c r="C12122" s="82"/>
      <c r="D12122" s="83"/>
      <c r="E12122" s="83"/>
      <c r="F12122" s="83"/>
    </row>
    <row r="12123" spans="1:6" s="182" customFormat="1">
      <c r="A12123" s="80"/>
      <c r="B12123" s="177"/>
      <c r="C12123" s="82"/>
      <c r="D12123" s="83"/>
      <c r="E12123" s="83"/>
      <c r="F12123" s="83"/>
    </row>
    <row r="12124" spans="1:6" s="182" customFormat="1">
      <c r="A12124" s="80"/>
      <c r="B12124" s="177"/>
      <c r="C12124" s="82"/>
      <c r="D12124" s="83"/>
      <c r="E12124" s="83"/>
      <c r="F12124" s="83"/>
    </row>
    <row r="12125" spans="1:6" s="182" customFormat="1">
      <c r="A12125" s="80"/>
      <c r="B12125" s="177"/>
      <c r="C12125" s="82"/>
      <c r="D12125" s="83"/>
      <c r="E12125" s="83"/>
      <c r="F12125" s="83"/>
    </row>
    <row r="12126" spans="1:6" s="182" customFormat="1">
      <c r="A12126" s="80"/>
      <c r="B12126" s="177"/>
      <c r="C12126" s="82"/>
      <c r="D12126" s="83"/>
      <c r="E12126" s="83"/>
      <c r="F12126" s="83"/>
    </row>
    <row r="12127" spans="1:6" s="182" customFormat="1">
      <c r="A12127" s="80"/>
      <c r="B12127" s="177"/>
      <c r="C12127" s="82"/>
      <c r="D12127" s="83"/>
      <c r="E12127" s="83"/>
      <c r="F12127" s="83"/>
    </row>
    <row r="12128" spans="1:6" s="182" customFormat="1">
      <c r="A12128" s="80"/>
      <c r="B12128" s="177"/>
      <c r="C12128" s="82"/>
      <c r="D12128" s="83"/>
      <c r="E12128" s="83"/>
      <c r="F12128" s="83"/>
    </row>
    <row r="12129" spans="1:6" s="182" customFormat="1">
      <c r="A12129" s="80"/>
      <c r="B12129" s="177"/>
      <c r="C12129" s="82"/>
      <c r="D12129" s="83"/>
      <c r="E12129" s="83"/>
      <c r="F12129" s="83"/>
    </row>
    <row r="12130" spans="1:6" s="182" customFormat="1">
      <c r="A12130" s="80"/>
      <c r="B12130" s="177"/>
      <c r="C12130" s="82"/>
      <c r="D12130" s="83"/>
      <c r="E12130" s="83"/>
      <c r="F12130" s="83"/>
    </row>
    <row r="12131" spans="1:6" s="182" customFormat="1">
      <c r="A12131" s="80"/>
      <c r="B12131" s="177"/>
      <c r="C12131" s="82"/>
      <c r="D12131" s="83"/>
      <c r="E12131" s="83"/>
      <c r="F12131" s="83"/>
    </row>
    <row r="12132" spans="1:6" s="182" customFormat="1">
      <c r="A12132" s="80"/>
      <c r="B12132" s="177"/>
      <c r="C12132" s="82"/>
      <c r="D12132" s="83"/>
      <c r="E12132" s="83"/>
      <c r="F12132" s="83"/>
    </row>
    <row r="12133" spans="1:6" s="182" customFormat="1">
      <c r="A12133" s="80"/>
      <c r="B12133" s="177"/>
      <c r="C12133" s="82"/>
      <c r="D12133" s="83"/>
      <c r="E12133" s="83"/>
      <c r="F12133" s="83"/>
    </row>
    <row r="12134" spans="1:6" s="182" customFormat="1">
      <c r="A12134" s="80"/>
      <c r="B12134" s="177"/>
      <c r="C12134" s="82"/>
      <c r="D12134" s="83"/>
      <c r="E12134" s="83"/>
      <c r="F12134" s="83"/>
    </row>
    <row r="12135" spans="1:6" s="182" customFormat="1">
      <c r="A12135" s="80"/>
      <c r="B12135" s="177"/>
      <c r="C12135" s="82"/>
      <c r="D12135" s="83"/>
      <c r="E12135" s="83"/>
      <c r="F12135" s="83"/>
    </row>
    <row r="12136" spans="1:6" s="182" customFormat="1">
      <c r="A12136" s="80"/>
      <c r="B12136" s="177"/>
      <c r="C12136" s="82"/>
      <c r="D12136" s="83"/>
      <c r="E12136" s="83"/>
      <c r="F12136" s="83"/>
    </row>
    <row r="12137" spans="1:6" s="182" customFormat="1">
      <c r="A12137" s="80"/>
      <c r="B12137" s="177"/>
      <c r="C12137" s="82"/>
      <c r="D12137" s="83"/>
      <c r="E12137" s="83"/>
      <c r="F12137" s="83"/>
    </row>
    <row r="12138" spans="1:6" s="182" customFormat="1">
      <c r="A12138" s="80"/>
      <c r="B12138" s="177"/>
      <c r="C12138" s="82"/>
      <c r="D12138" s="83"/>
      <c r="E12138" s="83"/>
      <c r="F12138" s="83"/>
    </row>
    <row r="12139" spans="1:6" s="182" customFormat="1">
      <c r="A12139" s="80"/>
      <c r="B12139" s="177"/>
      <c r="C12139" s="82"/>
      <c r="D12139" s="83"/>
      <c r="E12139" s="83"/>
      <c r="F12139" s="83"/>
    </row>
    <row r="12140" spans="1:6" s="182" customFormat="1">
      <c r="A12140" s="80"/>
      <c r="B12140" s="177"/>
      <c r="C12140" s="82"/>
      <c r="D12140" s="83"/>
      <c r="E12140" s="83"/>
      <c r="F12140" s="83"/>
    </row>
    <row r="12141" spans="1:6" s="182" customFormat="1">
      <c r="A12141" s="80"/>
      <c r="B12141" s="177"/>
      <c r="C12141" s="82"/>
      <c r="D12141" s="83"/>
      <c r="E12141" s="83"/>
      <c r="F12141" s="83"/>
    </row>
    <row r="12142" spans="1:6" s="182" customFormat="1">
      <c r="A12142" s="80"/>
      <c r="B12142" s="177"/>
      <c r="C12142" s="82"/>
      <c r="D12142" s="83"/>
      <c r="E12142" s="83"/>
      <c r="F12142" s="83"/>
    </row>
    <row r="12143" spans="1:6" s="182" customFormat="1">
      <c r="A12143" s="80"/>
      <c r="B12143" s="177"/>
      <c r="C12143" s="82"/>
      <c r="D12143" s="83"/>
      <c r="E12143" s="83"/>
      <c r="F12143" s="83"/>
    </row>
    <row r="12144" spans="1:6" s="182" customFormat="1">
      <c r="A12144" s="80"/>
      <c r="B12144" s="177"/>
      <c r="C12144" s="82"/>
      <c r="D12144" s="83"/>
      <c r="E12144" s="83"/>
      <c r="F12144" s="83"/>
    </row>
    <row r="12145" spans="1:6" s="182" customFormat="1">
      <c r="A12145" s="80"/>
      <c r="B12145" s="177"/>
      <c r="C12145" s="82"/>
      <c r="D12145" s="83"/>
      <c r="E12145" s="83"/>
      <c r="F12145" s="83"/>
    </row>
    <row r="12146" spans="1:6" s="182" customFormat="1">
      <c r="A12146" s="80"/>
      <c r="B12146" s="177"/>
      <c r="C12146" s="82"/>
      <c r="D12146" s="83"/>
      <c r="E12146" s="83"/>
      <c r="F12146" s="83"/>
    </row>
    <row r="12147" spans="1:6" s="182" customFormat="1">
      <c r="A12147" s="80"/>
      <c r="B12147" s="177"/>
      <c r="C12147" s="82"/>
      <c r="D12147" s="83"/>
      <c r="E12147" s="83"/>
      <c r="F12147" s="83"/>
    </row>
    <row r="12148" spans="1:6" s="182" customFormat="1">
      <c r="A12148" s="80"/>
      <c r="B12148" s="177"/>
      <c r="C12148" s="82"/>
      <c r="D12148" s="83"/>
      <c r="E12148" s="83"/>
      <c r="F12148" s="83"/>
    </row>
    <row r="12149" spans="1:6" s="182" customFormat="1">
      <c r="A12149" s="80"/>
      <c r="B12149" s="177"/>
      <c r="C12149" s="82"/>
      <c r="D12149" s="83"/>
      <c r="E12149" s="83"/>
      <c r="F12149" s="83"/>
    </row>
    <row r="12150" spans="1:6" s="182" customFormat="1">
      <c r="A12150" s="80"/>
      <c r="B12150" s="177"/>
      <c r="C12150" s="82"/>
      <c r="D12150" s="83"/>
      <c r="E12150" s="83"/>
      <c r="F12150" s="83"/>
    </row>
    <row r="12151" spans="1:6" s="182" customFormat="1">
      <c r="A12151" s="80"/>
      <c r="B12151" s="177"/>
      <c r="C12151" s="82"/>
      <c r="D12151" s="83"/>
      <c r="E12151" s="83"/>
      <c r="F12151" s="83"/>
    </row>
    <row r="12152" spans="1:6" s="182" customFormat="1">
      <c r="A12152" s="80"/>
      <c r="B12152" s="177"/>
      <c r="C12152" s="82"/>
      <c r="D12152" s="83"/>
      <c r="E12152" s="83"/>
      <c r="F12152" s="83"/>
    </row>
    <row r="12153" spans="1:6" s="182" customFormat="1">
      <c r="A12153" s="80"/>
      <c r="B12153" s="177"/>
      <c r="C12153" s="82"/>
      <c r="D12153" s="83"/>
      <c r="E12153" s="83"/>
      <c r="F12153" s="83"/>
    </row>
    <row r="12154" spans="1:6" s="182" customFormat="1">
      <c r="A12154" s="80"/>
      <c r="B12154" s="177"/>
      <c r="C12154" s="82"/>
      <c r="D12154" s="83"/>
      <c r="E12154" s="83"/>
      <c r="F12154" s="83"/>
    </row>
    <row r="12155" spans="1:6" s="182" customFormat="1">
      <c r="A12155" s="80"/>
      <c r="B12155" s="177"/>
      <c r="C12155" s="82"/>
      <c r="D12155" s="83"/>
      <c r="E12155" s="83"/>
      <c r="F12155" s="83"/>
    </row>
    <row r="12156" spans="1:6" s="182" customFormat="1">
      <c r="A12156" s="80"/>
      <c r="B12156" s="177"/>
      <c r="C12156" s="82"/>
      <c r="D12156" s="83"/>
      <c r="E12156" s="83"/>
      <c r="F12156" s="83"/>
    </row>
    <row r="12157" spans="1:6" s="182" customFormat="1">
      <c r="A12157" s="80"/>
      <c r="B12157" s="177"/>
      <c r="C12157" s="82"/>
      <c r="D12157" s="83"/>
      <c r="E12157" s="83"/>
      <c r="F12157" s="83"/>
    </row>
    <row r="12158" spans="1:6" s="182" customFormat="1">
      <c r="A12158" s="80"/>
      <c r="B12158" s="177"/>
      <c r="C12158" s="82"/>
      <c r="D12158" s="83"/>
      <c r="E12158" s="83"/>
      <c r="F12158" s="83"/>
    </row>
    <row r="12159" spans="1:6" s="182" customFormat="1">
      <c r="A12159" s="80"/>
      <c r="B12159" s="177"/>
      <c r="C12159" s="82"/>
      <c r="D12159" s="83"/>
      <c r="E12159" s="83"/>
      <c r="F12159" s="83"/>
    </row>
    <row r="12160" spans="1:6" s="182" customFormat="1">
      <c r="A12160" s="80"/>
      <c r="B12160" s="177"/>
      <c r="C12160" s="82"/>
      <c r="D12160" s="83"/>
      <c r="E12160" s="83"/>
      <c r="F12160" s="83"/>
    </row>
    <row r="12161" spans="1:6" s="182" customFormat="1">
      <c r="A12161" s="80"/>
      <c r="B12161" s="177"/>
      <c r="C12161" s="82"/>
      <c r="D12161" s="83"/>
      <c r="E12161" s="83"/>
      <c r="F12161" s="83"/>
    </row>
    <row r="12162" spans="1:6" s="182" customFormat="1">
      <c r="A12162" s="80"/>
      <c r="B12162" s="177"/>
      <c r="C12162" s="82"/>
      <c r="D12162" s="83"/>
      <c r="E12162" s="83"/>
      <c r="F12162" s="83"/>
    </row>
    <row r="12163" spans="1:6" s="182" customFormat="1">
      <c r="A12163" s="80"/>
      <c r="B12163" s="177"/>
      <c r="C12163" s="82"/>
      <c r="D12163" s="83"/>
      <c r="E12163" s="83"/>
      <c r="F12163" s="83"/>
    </row>
    <row r="12164" spans="1:6" s="182" customFormat="1">
      <c r="A12164" s="80"/>
      <c r="B12164" s="177"/>
      <c r="C12164" s="82"/>
      <c r="D12164" s="83"/>
      <c r="E12164" s="83"/>
      <c r="F12164" s="83"/>
    </row>
    <row r="12165" spans="1:6" s="182" customFormat="1">
      <c r="A12165" s="80"/>
      <c r="B12165" s="177"/>
      <c r="C12165" s="82"/>
      <c r="D12165" s="83"/>
      <c r="E12165" s="83"/>
      <c r="F12165" s="83"/>
    </row>
    <row r="12166" spans="1:6" s="182" customFormat="1">
      <c r="A12166" s="80"/>
      <c r="B12166" s="177"/>
      <c r="C12166" s="82"/>
      <c r="D12166" s="83"/>
      <c r="E12166" s="83"/>
      <c r="F12166" s="83"/>
    </row>
    <row r="12167" spans="1:6" s="182" customFormat="1">
      <c r="A12167" s="80"/>
      <c r="B12167" s="177"/>
      <c r="C12167" s="82"/>
      <c r="D12167" s="83"/>
      <c r="E12167" s="83"/>
      <c r="F12167" s="83"/>
    </row>
    <row r="12168" spans="1:6" s="182" customFormat="1">
      <c r="A12168" s="80"/>
      <c r="B12168" s="177"/>
      <c r="C12168" s="82"/>
      <c r="D12168" s="83"/>
      <c r="E12168" s="83"/>
      <c r="F12168" s="83"/>
    </row>
    <row r="12169" spans="1:6" s="182" customFormat="1">
      <c r="A12169" s="80"/>
      <c r="B12169" s="177"/>
      <c r="C12169" s="82"/>
      <c r="D12169" s="83"/>
      <c r="E12169" s="83"/>
      <c r="F12169" s="83"/>
    </row>
    <row r="12170" spans="1:6" s="182" customFormat="1">
      <c r="A12170" s="80"/>
      <c r="B12170" s="177"/>
      <c r="C12170" s="82"/>
      <c r="D12170" s="83"/>
      <c r="E12170" s="83"/>
      <c r="F12170" s="83"/>
    </row>
    <row r="12171" spans="1:6" s="182" customFormat="1">
      <c r="A12171" s="80"/>
      <c r="B12171" s="177"/>
      <c r="C12171" s="82"/>
      <c r="D12171" s="83"/>
      <c r="E12171" s="83"/>
      <c r="F12171" s="83"/>
    </row>
    <row r="12172" spans="1:6" s="182" customFormat="1">
      <c r="A12172" s="80"/>
      <c r="B12172" s="177"/>
      <c r="C12172" s="82"/>
      <c r="D12172" s="83"/>
      <c r="E12172" s="83"/>
      <c r="F12172" s="83"/>
    </row>
    <row r="12173" spans="1:6" s="182" customFormat="1">
      <c r="A12173" s="80"/>
      <c r="B12173" s="177"/>
      <c r="C12173" s="82"/>
      <c r="D12173" s="83"/>
      <c r="E12173" s="83"/>
      <c r="F12173" s="83"/>
    </row>
    <row r="12174" spans="1:6" s="182" customFormat="1">
      <c r="A12174" s="80"/>
      <c r="B12174" s="177"/>
      <c r="C12174" s="82"/>
      <c r="D12174" s="83"/>
      <c r="E12174" s="83"/>
      <c r="F12174" s="83"/>
    </row>
    <row r="12175" spans="1:6" s="182" customFormat="1">
      <c r="A12175" s="80"/>
      <c r="B12175" s="177"/>
      <c r="C12175" s="82"/>
      <c r="D12175" s="83"/>
      <c r="E12175" s="83"/>
      <c r="F12175" s="83"/>
    </row>
    <row r="12176" spans="1:6" s="182" customFormat="1">
      <c r="A12176" s="80"/>
      <c r="B12176" s="177"/>
      <c r="C12176" s="82"/>
      <c r="D12176" s="83"/>
      <c r="E12176" s="83"/>
      <c r="F12176" s="83"/>
    </row>
    <row r="12177" spans="1:6" s="182" customFormat="1">
      <c r="A12177" s="80"/>
      <c r="B12177" s="177"/>
      <c r="C12177" s="82"/>
      <c r="D12177" s="83"/>
      <c r="E12177" s="83"/>
      <c r="F12177" s="83"/>
    </row>
    <row r="12178" spans="1:6" s="182" customFormat="1">
      <c r="A12178" s="80"/>
      <c r="B12178" s="177"/>
      <c r="C12178" s="82"/>
      <c r="D12178" s="83"/>
      <c r="E12178" s="83"/>
      <c r="F12178" s="83"/>
    </row>
    <row r="12179" spans="1:6" s="182" customFormat="1">
      <c r="A12179" s="80"/>
      <c r="B12179" s="177"/>
      <c r="C12179" s="82"/>
      <c r="D12179" s="83"/>
      <c r="E12179" s="83"/>
      <c r="F12179" s="83"/>
    </row>
    <row r="12180" spans="1:6" s="182" customFormat="1">
      <c r="A12180" s="80"/>
      <c r="B12180" s="177"/>
      <c r="C12180" s="82"/>
      <c r="D12180" s="83"/>
      <c r="E12180" s="83"/>
      <c r="F12180" s="83"/>
    </row>
    <row r="12181" spans="1:6" s="182" customFormat="1">
      <c r="A12181" s="80"/>
      <c r="B12181" s="177"/>
      <c r="C12181" s="82"/>
      <c r="D12181" s="83"/>
      <c r="E12181" s="83"/>
      <c r="F12181" s="83"/>
    </row>
    <row r="12182" spans="1:6" s="182" customFormat="1">
      <c r="A12182" s="80"/>
      <c r="B12182" s="177"/>
      <c r="C12182" s="82"/>
      <c r="D12182" s="83"/>
      <c r="E12182" s="83"/>
      <c r="F12182" s="83"/>
    </row>
    <row r="12183" spans="1:6" s="182" customFormat="1">
      <c r="A12183" s="80"/>
      <c r="B12183" s="177"/>
      <c r="C12183" s="82"/>
      <c r="D12183" s="83"/>
      <c r="E12183" s="83"/>
      <c r="F12183" s="83"/>
    </row>
    <row r="12184" spans="1:6" s="182" customFormat="1">
      <c r="A12184" s="80"/>
      <c r="B12184" s="177"/>
      <c r="C12184" s="82"/>
      <c r="D12184" s="83"/>
      <c r="E12184" s="83"/>
      <c r="F12184" s="83"/>
    </row>
    <row r="12185" spans="1:6" s="182" customFormat="1">
      <c r="A12185" s="80"/>
      <c r="B12185" s="177"/>
      <c r="C12185" s="82"/>
      <c r="D12185" s="83"/>
      <c r="E12185" s="83"/>
      <c r="F12185" s="83"/>
    </row>
    <row r="12186" spans="1:6" s="182" customFormat="1">
      <c r="A12186" s="80"/>
      <c r="B12186" s="177"/>
      <c r="C12186" s="82"/>
      <c r="D12186" s="83"/>
      <c r="E12186" s="83"/>
      <c r="F12186" s="83"/>
    </row>
    <row r="12187" spans="1:6" s="182" customFormat="1">
      <c r="A12187" s="80"/>
      <c r="B12187" s="177"/>
      <c r="C12187" s="82"/>
      <c r="D12187" s="83"/>
      <c r="E12187" s="83"/>
      <c r="F12187" s="83"/>
    </row>
    <row r="12188" spans="1:6" s="182" customFormat="1">
      <c r="A12188" s="80"/>
      <c r="B12188" s="177"/>
      <c r="C12188" s="82"/>
      <c r="D12188" s="83"/>
      <c r="E12188" s="83"/>
      <c r="F12188" s="83"/>
    </row>
    <row r="12189" spans="1:6" s="182" customFormat="1">
      <c r="A12189" s="80"/>
      <c r="B12189" s="177"/>
      <c r="C12189" s="82"/>
      <c r="D12189" s="83"/>
      <c r="E12189" s="83"/>
      <c r="F12189" s="83"/>
    </row>
    <row r="12190" spans="1:6" s="182" customFormat="1">
      <c r="A12190" s="80"/>
      <c r="B12190" s="177"/>
      <c r="C12190" s="82"/>
      <c r="D12190" s="83"/>
      <c r="E12190" s="83"/>
      <c r="F12190" s="83"/>
    </row>
    <row r="12191" spans="1:6" s="182" customFormat="1">
      <c r="A12191" s="80"/>
      <c r="B12191" s="177"/>
      <c r="C12191" s="82"/>
      <c r="D12191" s="83"/>
      <c r="E12191" s="83"/>
      <c r="F12191" s="83"/>
    </row>
    <row r="12192" spans="1:6" s="182" customFormat="1">
      <c r="A12192" s="80"/>
      <c r="B12192" s="177"/>
      <c r="C12192" s="82"/>
      <c r="D12192" s="83"/>
      <c r="E12192" s="83"/>
      <c r="F12192" s="83"/>
    </row>
    <row r="12193" spans="1:6" s="182" customFormat="1">
      <c r="A12193" s="80"/>
      <c r="B12193" s="177"/>
      <c r="C12193" s="82"/>
      <c r="D12193" s="83"/>
      <c r="E12193" s="83"/>
      <c r="F12193" s="83"/>
    </row>
    <row r="12194" spans="1:6" s="182" customFormat="1">
      <c r="A12194" s="80"/>
      <c r="B12194" s="177"/>
      <c r="C12194" s="82"/>
      <c r="D12194" s="83"/>
      <c r="E12194" s="83"/>
      <c r="F12194" s="83"/>
    </row>
    <row r="12195" spans="1:6" s="182" customFormat="1">
      <c r="A12195" s="80"/>
      <c r="B12195" s="177"/>
      <c r="C12195" s="82"/>
      <c r="D12195" s="83"/>
      <c r="E12195" s="83"/>
      <c r="F12195" s="83"/>
    </row>
    <row r="12196" spans="1:6" s="182" customFormat="1">
      <c r="A12196" s="80"/>
      <c r="B12196" s="177"/>
      <c r="C12196" s="82"/>
      <c r="D12196" s="83"/>
      <c r="E12196" s="83"/>
      <c r="F12196" s="83"/>
    </row>
    <row r="12197" spans="1:6" s="182" customFormat="1">
      <c r="A12197" s="80"/>
      <c r="B12197" s="177"/>
      <c r="C12197" s="82"/>
      <c r="D12197" s="83"/>
      <c r="E12197" s="83"/>
      <c r="F12197" s="83"/>
    </row>
    <row r="12198" spans="1:6" s="182" customFormat="1">
      <c r="A12198" s="80"/>
      <c r="B12198" s="177"/>
      <c r="C12198" s="82"/>
      <c r="D12198" s="83"/>
      <c r="E12198" s="83"/>
      <c r="F12198" s="83"/>
    </row>
    <row r="12199" spans="1:6" s="182" customFormat="1">
      <c r="A12199" s="80"/>
      <c r="B12199" s="177"/>
      <c r="C12199" s="82"/>
      <c r="D12199" s="83"/>
      <c r="E12199" s="83"/>
      <c r="F12199" s="83"/>
    </row>
    <row r="12200" spans="1:6" s="182" customFormat="1">
      <c r="A12200" s="80"/>
      <c r="B12200" s="177"/>
      <c r="C12200" s="82"/>
      <c r="D12200" s="83"/>
      <c r="E12200" s="83"/>
      <c r="F12200" s="83"/>
    </row>
    <row r="12201" spans="1:6" s="182" customFormat="1">
      <c r="A12201" s="80"/>
      <c r="B12201" s="177"/>
      <c r="C12201" s="82"/>
      <c r="D12201" s="83"/>
      <c r="E12201" s="83"/>
      <c r="F12201" s="83"/>
    </row>
    <row r="12202" spans="1:6" s="182" customFormat="1">
      <c r="A12202" s="80"/>
      <c r="B12202" s="177"/>
      <c r="C12202" s="82"/>
      <c r="D12202" s="83"/>
      <c r="E12202" s="83"/>
      <c r="F12202" s="83"/>
    </row>
    <row r="12203" spans="1:6" s="182" customFormat="1">
      <c r="A12203" s="80"/>
      <c r="B12203" s="177"/>
      <c r="C12203" s="82"/>
      <c r="D12203" s="83"/>
      <c r="E12203" s="83"/>
      <c r="F12203" s="83"/>
    </row>
    <row r="12204" spans="1:6" s="182" customFormat="1">
      <c r="A12204" s="80"/>
      <c r="B12204" s="177"/>
      <c r="C12204" s="82"/>
      <c r="D12204" s="83"/>
      <c r="E12204" s="83"/>
      <c r="F12204" s="83"/>
    </row>
    <row r="12205" spans="1:6" s="182" customFormat="1">
      <c r="A12205" s="80"/>
      <c r="B12205" s="177"/>
      <c r="C12205" s="82"/>
      <c r="D12205" s="83"/>
      <c r="E12205" s="83"/>
      <c r="F12205" s="83"/>
    </row>
    <row r="12206" spans="1:6" s="182" customFormat="1">
      <c r="A12206" s="80"/>
      <c r="B12206" s="177"/>
      <c r="C12206" s="82"/>
      <c r="D12206" s="83"/>
      <c r="E12206" s="83"/>
      <c r="F12206" s="83"/>
    </row>
    <row r="12207" spans="1:6" s="182" customFormat="1">
      <c r="A12207" s="80"/>
      <c r="B12207" s="177"/>
      <c r="C12207" s="82"/>
      <c r="D12207" s="83"/>
      <c r="E12207" s="83"/>
      <c r="F12207" s="83"/>
    </row>
    <row r="12208" spans="1:6" s="182" customFormat="1">
      <c r="A12208" s="80"/>
      <c r="B12208" s="177"/>
      <c r="C12208" s="82"/>
      <c r="D12208" s="83"/>
      <c r="E12208" s="83"/>
      <c r="F12208" s="83"/>
    </row>
    <row r="12209" spans="1:6" s="182" customFormat="1">
      <c r="A12209" s="80"/>
      <c r="B12209" s="177"/>
      <c r="C12209" s="82"/>
      <c r="D12209" s="83"/>
      <c r="E12209" s="83"/>
      <c r="F12209" s="83"/>
    </row>
    <row r="12210" spans="1:6" s="182" customFormat="1">
      <c r="A12210" s="80"/>
      <c r="B12210" s="177"/>
      <c r="C12210" s="82"/>
      <c r="D12210" s="83"/>
      <c r="E12210" s="83"/>
      <c r="F12210" s="83"/>
    </row>
    <row r="12211" spans="1:6" s="182" customFormat="1">
      <c r="A12211" s="80"/>
      <c r="B12211" s="177"/>
      <c r="C12211" s="82"/>
      <c r="D12211" s="83"/>
      <c r="E12211" s="83"/>
      <c r="F12211" s="83"/>
    </row>
    <row r="12212" spans="1:6" s="182" customFormat="1">
      <c r="A12212" s="80"/>
      <c r="B12212" s="177"/>
      <c r="C12212" s="82"/>
      <c r="D12212" s="83"/>
      <c r="E12212" s="83"/>
      <c r="F12212" s="83"/>
    </row>
    <row r="12213" spans="1:6" s="182" customFormat="1">
      <c r="A12213" s="80"/>
      <c r="B12213" s="177"/>
      <c r="C12213" s="82"/>
      <c r="D12213" s="83"/>
      <c r="E12213" s="83"/>
      <c r="F12213" s="83"/>
    </row>
    <row r="12214" spans="1:6" s="182" customFormat="1">
      <c r="A12214" s="80"/>
      <c r="B12214" s="177"/>
      <c r="C12214" s="82"/>
      <c r="D12214" s="83"/>
      <c r="E12214" s="83"/>
      <c r="F12214" s="83"/>
    </row>
    <row r="12215" spans="1:6" s="182" customFormat="1">
      <c r="A12215" s="80"/>
      <c r="B12215" s="177"/>
      <c r="C12215" s="82"/>
      <c r="D12215" s="83"/>
      <c r="E12215" s="83"/>
      <c r="F12215" s="83"/>
    </row>
    <row r="12216" spans="1:6" s="182" customFormat="1">
      <c r="A12216" s="80"/>
      <c r="B12216" s="177"/>
      <c r="C12216" s="82"/>
      <c r="D12216" s="83"/>
      <c r="E12216" s="83"/>
      <c r="F12216" s="83"/>
    </row>
    <row r="12217" spans="1:6" s="182" customFormat="1">
      <c r="A12217" s="80"/>
      <c r="B12217" s="177"/>
      <c r="C12217" s="82"/>
      <c r="D12217" s="83"/>
      <c r="E12217" s="83"/>
      <c r="F12217" s="83"/>
    </row>
    <row r="12218" spans="1:6" s="182" customFormat="1">
      <c r="A12218" s="80"/>
      <c r="B12218" s="177"/>
      <c r="C12218" s="82"/>
      <c r="D12218" s="83"/>
      <c r="E12218" s="83"/>
      <c r="F12218" s="83"/>
    </row>
    <row r="12219" spans="1:6" s="182" customFormat="1">
      <c r="A12219" s="80"/>
      <c r="B12219" s="177"/>
      <c r="C12219" s="82"/>
      <c r="D12219" s="83"/>
      <c r="E12219" s="83"/>
      <c r="F12219" s="83"/>
    </row>
    <row r="12220" spans="1:6" s="182" customFormat="1">
      <c r="A12220" s="80"/>
      <c r="B12220" s="177"/>
      <c r="C12220" s="82"/>
      <c r="D12220" s="83"/>
      <c r="E12220" s="83"/>
      <c r="F12220" s="83"/>
    </row>
    <row r="12221" spans="1:6" s="182" customFormat="1">
      <c r="A12221" s="80"/>
      <c r="B12221" s="177"/>
      <c r="C12221" s="82"/>
      <c r="D12221" s="83"/>
      <c r="E12221" s="83"/>
      <c r="F12221" s="83"/>
    </row>
    <row r="12222" spans="1:6" s="182" customFormat="1">
      <c r="A12222" s="80"/>
      <c r="B12222" s="177"/>
      <c r="C12222" s="82"/>
      <c r="D12222" s="83"/>
      <c r="E12222" s="83"/>
      <c r="F12222" s="83"/>
    </row>
    <row r="12223" spans="1:6" s="182" customFormat="1">
      <c r="A12223" s="80"/>
      <c r="B12223" s="177"/>
      <c r="C12223" s="82"/>
      <c r="D12223" s="83"/>
      <c r="E12223" s="83"/>
      <c r="F12223" s="83"/>
    </row>
    <row r="12224" spans="1:6" s="182" customFormat="1">
      <c r="A12224" s="80"/>
      <c r="B12224" s="177"/>
      <c r="C12224" s="82"/>
      <c r="D12224" s="83"/>
      <c r="E12224" s="83"/>
      <c r="F12224" s="83"/>
    </row>
    <row r="12225" spans="1:6" s="182" customFormat="1">
      <c r="A12225" s="80"/>
      <c r="B12225" s="177"/>
      <c r="C12225" s="82"/>
      <c r="D12225" s="83"/>
      <c r="E12225" s="83"/>
      <c r="F12225" s="83"/>
    </row>
    <row r="12226" spans="1:6" s="182" customFormat="1">
      <c r="A12226" s="80"/>
      <c r="B12226" s="177"/>
      <c r="C12226" s="82"/>
      <c r="D12226" s="83"/>
      <c r="E12226" s="83"/>
      <c r="F12226" s="83"/>
    </row>
    <row r="12227" spans="1:6" s="182" customFormat="1">
      <c r="A12227" s="80"/>
      <c r="B12227" s="177"/>
      <c r="C12227" s="82"/>
      <c r="D12227" s="83"/>
      <c r="E12227" s="83"/>
      <c r="F12227" s="83"/>
    </row>
    <row r="12228" spans="1:6" s="182" customFormat="1">
      <c r="A12228" s="80"/>
      <c r="B12228" s="177"/>
      <c r="C12228" s="82"/>
      <c r="D12228" s="83"/>
      <c r="E12228" s="83"/>
      <c r="F12228" s="83"/>
    </row>
    <row r="12229" spans="1:6" s="182" customFormat="1">
      <c r="A12229" s="80"/>
      <c r="B12229" s="177"/>
      <c r="C12229" s="82"/>
      <c r="D12229" s="83"/>
      <c r="E12229" s="83"/>
      <c r="F12229" s="83"/>
    </row>
    <row r="12230" spans="1:6" s="182" customFormat="1">
      <c r="A12230" s="80"/>
      <c r="B12230" s="177"/>
      <c r="C12230" s="82"/>
      <c r="D12230" s="83"/>
      <c r="E12230" s="83"/>
      <c r="F12230" s="83"/>
    </row>
    <row r="12231" spans="1:6" s="182" customFormat="1">
      <c r="A12231" s="80"/>
      <c r="B12231" s="177"/>
      <c r="C12231" s="82"/>
      <c r="D12231" s="83"/>
      <c r="E12231" s="83"/>
      <c r="F12231" s="83"/>
    </row>
    <row r="12232" spans="1:6" s="182" customFormat="1">
      <c r="A12232" s="80"/>
      <c r="B12232" s="177"/>
      <c r="C12232" s="82"/>
      <c r="D12232" s="83"/>
      <c r="E12232" s="83"/>
      <c r="F12232" s="83"/>
    </row>
    <row r="12233" spans="1:6" s="182" customFormat="1">
      <c r="A12233" s="80"/>
      <c r="B12233" s="177"/>
      <c r="C12233" s="82"/>
      <c r="D12233" s="83"/>
      <c r="E12233" s="83"/>
      <c r="F12233" s="83"/>
    </row>
    <row r="12234" spans="1:6" s="182" customFormat="1">
      <c r="A12234" s="80"/>
      <c r="B12234" s="177"/>
      <c r="C12234" s="82"/>
      <c r="D12234" s="83"/>
      <c r="E12234" s="83"/>
      <c r="F12234" s="83"/>
    </row>
    <row r="12235" spans="1:6" s="182" customFormat="1">
      <c r="A12235" s="80"/>
      <c r="B12235" s="177"/>
      <c r="C12235" s="82"/>
      <c r="D12235" s="83"/>
      <c r="E12235" s="83"/>
      <c r="F12235" s="83"/>
    </row>
    <row r="12236" spans="1:6" s="182" customFormat="1">
      <c r="A12236" s="80"/>
      <c r="B12236" s="177"/>
      <c r="C12236" s="82"/>
      <c r="D12236" s="83"/>
      <c r="E12236" s="83"/>
      <c r="F12236" s="83"/>
    </row>
    <row r="12237" spans="1:6" s="182" customFormat="1">
      <c r="A12237" s="80"/>
      <c r="B12237" s="177"/>
      <c r="C12237" s="82"/>
      <c r="D12237" s="83"/>
      <c r="E12237" s="83"/>
      <c r="F12237" s="83"/>
    </row>
    <row r="12238" spans="1:6" s="182" customFormat="1">
      <c r="A12238" s="80"/>
      <c r="B12238" s="177"/>
      <c r="C12238" s="82"/>
      <c r="D12238" s="83"/>
      <c r="E12238" s="83"/>
      <c r="F12238" s="83"/>
    </row>
    <row r="12239" spans="1:6" s="182" customFormat="1">
      <c r="A12239" s="80"/>
      <c r="B12239" s="177"/>
      <c r="C12239" s="82"/>
      <c r="D12239" s="83"/>
      <c r="E12239" s="83"/>
      <c r="F12239" s="83"/>
    </row>
    <row r="12240" spans="1:6" s="182" customFormat="1">
      <c r="A12240" s="80"/>
      <c r="B12240" s="177"/>
      <c r="C12240" s="82"/>
      <c r="D12240" s="83"/>
      <c r="E12240" s="83"/>
      <c r="F12240" s="83"/>
    </row>
    <row r="12241" spans="1:6" s="182" customFormat="1">
      <c r="A12241" s="80"/>
      <c r="B12241" s="177"/>
      <c r="C12241" s="82"/>
      <c r="D12241" s="83"/>
      <c r="E12241" s="83"/>
      <c r="F12241" s="83"/>
    </row>
    <row r="12242" spans="1:6" s="182" customFormat="1">
      <c r="A12242" s="80"/>
      <c r="B12242" s="177"/>
      <c r="C12242" s="82"/>
      <c r="D12242" s="83"/>
      <c r="E12242" s="83"/>
      <c r="F12242" s="83"/>
    </row>
    <row r="12243" spans="1:6" s="182" customFormat="1">
      <c r="A12243" s="80"/>
      <c r="B12243" s="177"/>
      <c r="C12243" s="82"/>
      <c r="D12243" s="83"/>
      <c r="E12243" s="83"/>
      <c r="F12243" s="83"/>
    </row>
    <row r="12244" spans="1:6" s="182" customFormat="1">
      <c r="A12244" s="80"/>
      <c r="B12244" s="177"/>
      <c r="C12244" s="82"/>
      <c r="D12244" s="83"/>
      <c r="E12244" s="83"/>
      <c r="F12244" s="83"/>
    </row>
    <row r="12245" spans="1:6" s="182" customFormat="1">
      <c r="A12245" s="80"/>
      <c r="B12245" s="177"/>
      <c r="C12245" s="82"/>
      <c r="D12245" s="83"/>
      <c r="E12245" s="83"/>
      <c r="F12245" s="83"/>
    </row>
    <row r="12246" spans="1:6" s="182" customFormat="1">
      <c r="A12246" s="80"/>
      <c r="B12246" s="177"/>
      <c r="C12246" s="82"/>
      <c r="D12246" s="83"/>
      <c r="E12246" s="83"/>
      <c r="F12246" s="83"/>
    </row>
    <row r="12247" spans="1:6" s="182" customFormat="1">
      <c r="A12247" s="80"/>
      <c r="B12247" s="177"/>
      <c r="C12247" s="82"/>
      <c r="D12247" s="83"/>
      <c r="E12247" s="83"/>
      <c r="F12247" s="83"/>
    </row>
    <row r="12248" spans="1:6" s="182" customFormat="1">
      <c r="A12248" s="80"/>
      <c r="B12248" s="177"/>
      <c r="C12248" s="82"/>
      <c r="D12248" s="83"/>
      <c r="E12248" s="83"/>
      <c r="F12248" s="83"/>
    </row>
    <row r="12249" spans="1:6" s="182" customFormat="1">
      <c r="A12249" s="80"/>
      <c r="B12249" s="177"/>
      <c r="C12249" s="82"/>
      <c r="D12249" s="83"/>
      <c r="E12249" s="83"/>
      <c r="F12249" s="83"/>
    </row>
    <row r="12250" spans="1:6" s="182" customFormat="1">
      <c r="A12250" s="80"/>
      <c r="B12250" s="177"/>
      <c r="C12250" s="82"/>
      <c r="D12250" s="83"/>
      <c r="E12250" s="83"/>
      <c r="F12250" s="83"/>
    </row>
    <row r="12251" spans="1:6" s="182" customFormat="1">
      <c r="A12251" s="80"/>
      <c r="B12251" s="177"/>
      <c r="C12251" s="82"/>
      <c r="D12251" s="83"/>
      <c r="E12251" s="83"/>
      <c r="F12251" s="83"/>
    </row>
    <row r="12252" spans="1:6" s="182" customFormat="1">
      <c r="A12252" s="80"/>
      <c r="B12252" s="177"/>
      <c r="C12252" s="82"/>
      <c r="D12252" s="83"/>
      <c r="E12252" s="83"/>
      <c r="F12252" s="83"/>
    </row>
    <row r="12253" spans="1:6" s="182" customFormat="1">
      <c r="A12253" s="80"/>
      <c r="B12253" s="177"/>
      <c r="C12253" s="82"/>
      <c r="D12253" s="83"/>
      <c r="E12253" s="83"/>
      <c r="F12253" s="83"/>
    </row>
    <row r="12254" spans="1:6" s="182" customFormat="1">
      <c r="A12254" s="80"/>
      <c r="B12254" s="177"/>
      <c r="C12254" s="82"/>
      <c r="D12254" s="83"/>
      <c r="E12254" s="83"/>
      <c r="F12254" s="83"/>
    </row>
    <row r="12255" spans="1:6" s="182" customFormat="1">
      <c r="A12255" s="80"/>
      <c r="B12255" s="177"/>
      <c r="C12255" s="82"/>
      <c r="D12255" s="83"/>
      <c r="E12255" s="83"/>
      <c r="F12255" s="83"/>
    </row>
    <row r="12256" spans="1:6" s="182" customFormat="1">
      <c r="A12256" s="80"/>
      <c r="B12256" s="177"/>
      <c r="C12256" s="82"/>
      <c r="D12256" s="83"/>
      <c r="E12256" s="83"/>
      <c r="F12256" s="83"/>
    </row>
    <row r="12257" spans="1:6" s="182" customFormat="1">
      <c r="A12257" s="80"/>
      <c r="B12257" s="177"/>
      <c r="C12257" s="82"/>
      <c r="D12257" s="83"/>
      <c r="E12257" s="83"/>
      <c r="F12257" s="83"/>
    </row>
    <row r="12258" spans="1:6" s="182" customFormat="1">
      <c r="A12258" s="80"/>
      <c r="B12258" s="177"/>
      <c r="C12258" s="82"/>
      <c r="D12258" s="83"/>
      <c r="E12258" s="83"/>
      <c r="F12258" s="83"/>
    </row>
    <row r="12259" spans="1:6" s="182" customFormat="1">
      <c r="A12259" s="80"/>
      <c r="B12259" s="177"/>
      <c r="C12259" s="82"/>
      <c r="D12259" s="83"/>
      <c r="E12259" s="83"/>
      <c r="F12259" s="83"/>
    </row>
    <row r="12260" spans="1:6" s="182" customFormat="1">
      <c r="A12260" s="80"/>
      <c r="B12260" s="177"/>
      <c r="C12260" s="82"/>
      <c r="D12260" s="83"/>
      <c r="E12260" s="83"/>
      <c r="F12260" s="83"/>
    </row>
    <row r="12261" spans="1:6" s="182" customFormat="1">
      <c r="A12261" s="80"/>
      <c r="B12261" s="177"/>
      <c r="C12261" s="82"/>
      <c r="D12261" s="83"/>
      <c r="E12261" s="83"/>
      <c r="F12261" s="83"/>
    </row>
    <row r="12262" spans="1:6" s="182" customFormat="1">
      <c r="A12262" s="80"/>
      <c r="B12262" s="177"/>
      <c r="C12262" s="82"/>
      <c r="D12262" s="83"/>
      <c r="E12262" s="83"/>
      <c r="F12262" s="83"/>
    </row>
    <row r="12263" spans="1:6" s="182" customFormat="1">
      <c r="A12263" s="80"/>
      <c r="B12263" s="177"/>
      <c r="C12263" s="82"/>
      <c r="D12263" s="83"/>
      <c r="E12263" s="83"/>
      <c r="F12263" s="83"/>
    </row>
    <row r="12264" spans="1:6" s="182" customFormat="1">
      <c r="A12264" s="80"/>
      <c r="B12264" s="177"/>
      <c r="C12264" s="82"/>
      <c r="D12264" s="83"/>
      <c r="E12264" s="83"/>
      <c r="F12264" s="83"/>
    </row>
    <row r="12265" spans="1:6" s="182" customFormat="1">
      <c r="A12265" s="80"/>
      <c r="B12265" s="177"/>
      <c r="C12265" s="82"/>
      <c r="D12265" s="83"/>
      <c r="E12265" s="83"/>
      <c r="F12265" s="83"/>
    </row>
    <row r="12266" spans="1:6" s="182" customFormat="1">
      <c r="A12266" s="80"/>
      <c r="B12266" s="177"/>
      <c r="C12266" s="82"/>
      <c r="D12266" s="83"/>
      <c r="E12266" s="83"/>
      <c r="F12266" s="83"/>
    </row>
    <row r="12267" spans="1:6" s="182" customFormat="1">
      <c r="A12267" s="80"/>
      <c r="B12267" s="177"/>
      <c r="C12267" s="82"/>
      <c r="D12267" s="83"/>
      <c r="E12267" s="83"/>
      <c r="F12267" s="83"/>
    </row>
    <row r="12268" spans="1:6" s="182" customFormat="1">
      <c r="A12268" s="80"/>
      <c r="B12268" s="177"/>
      <c r="C12268" s="82"/>
      <c r="D12268" s="83"/>
      <c r="E12268" s="83"/>
      <c r="F12268" s="83"/>
    </row>
    <row r="12269" spans="1:6" s="182" customFormat="1">
      <c r="A12269" s="80"/>
      <c r="B12269" s="177"/>
      <c r="C12269" s="82"/>
      <c r="D12269" s="83"/>
      <c r="E12269" s="83"/>
      <c r="F12269" s="83"/>
    </row>
    <row r="12270" spans="1:6" s="182" customFormat="1">
      <c r="A12270" s="80"/>
      <c r="B12270" s="177"/>
      <c r="C12270" s="82"/>
      <c r="D12270" s="83"/>
      <c r="E12270" s="83"/>
      <c r="F12270" s="83"/>
    </row>
    <row r="12271" spans="1:6" s="182" customFormat="1">
      <c r="A12271" s="80"/>
      <c r="B12271" s="177"/>
      <c r="C12271" s="82"/>
      <c r="D12271" s="83"/>
      <c r="E12271" s="83"/>
      <c r="F12271" s="83"/>
    </row>
    <row r="12272" spans="1:6" s="182" customFormat="1">
      <c r="A12272" s="80"/>
      <c r="B12272" s="177"/>
      <c r="C12272" s="82"/>
      <c r="D12272" s="83"/>
      <c r="E12272" s="83"/>
      <c r="F12272" s="83"/>
    </row>
    <row r="12273" spans="1:6" s="182" customFormat="1">
      <c r="A12273" s="80"/>
      <c r="B12273" s="177"/>
      <c r="C12273" s="82"/>
      <c r="D12273" s="83"/>
      <c r="E12273" s="83"/>
      <c r="F12273" s="83"/>
    </row>
    <row r="12274" spans="1:6" s="182" customFormat="1">
      <c r="A12274" s="80"/>
      <c r="B12274" s="177"/>
      <c r="C12274" s="82"/>
      <c r="D12274" s="83"/>
      <c r="E12274" s="83"/>
      <c r="F12274" s="83"/>
    </row>
    <row r="12275" spans="1:6" s="182" customFormat="1">
      <c r="A12275" s="80"/>
      <c r="B12275" s="177"/>
      <c r="C12275" s="82"/>
      <c r="D12275" s="83"/>
      <c r="E12275" s="83"/>
      <c r="F12275" s="83"/>
    </row>
    <row r="12276" spans="1:6" s="182" customFormat="1">
      <c r="A12276" s="80"/>
      <c r="B12276" s="177"/>
      <c r="C12276" s="82"/>
      <c r="D12276" s="83"/>
      <c r="E12276" s="83"/>
      <c r="F12276" s="83"/>
    </row>
    <row r="12277" spans="1:6" s="182" customFormat="1">
      <c r="A12277" s="80"/>
      <c r="B12277" s="177"/>
      <c r="C12277" s="82"/>
      <c r="D12277" s="83"/>
      <c r="E12277" s="83"/>
      <c r="F12277" s="83"/>
    </row>
    <row r="12278" spans="1:6" s="182" customFormat="1">
      <c r="A12278" s="80"/>
      <c r="B12278" s="177"/>
      <c r="C12278" s="82"/>
      <c r="D12278" s="83"/>
      <c r="E12278" s="83"/>
      <c r="F12278" s="83"/>
    </row>
    <row r="12279" spans="1:6" s="182" customFormat="1">
      <c r="A12279" s="80"/>
      <c r="B12279" s="177"/>
      <c r="C12279" s="82"/>
      <c r="D12279" s="83"/>
      <c r="E12279" s="83"/>
      <c r="F12279" s="83"/>
    </row>
    <row r="12280" spans="1:6" s="182" customFormat="1">
      <c r="A12280" s="80"/>
      <c r="B12280" s="177"/>
      <c r="C12280" s="82"/>
      <c r="D12280" s="83"/>
      <c r="E12280" s="83"/>
      <c r="F12280" s="83"/>
    </row>
    <row r="12281" spans="1:6" s="182" customFormat="1">
      <c r="A12281" s="80"/>
      <c r="B12281" s="177"/>
      <c r="C12281" s="82"/>
      <c r="D12281" s="83"/>
      <c r="E12281" s="83"/>
      <c r="F12281" s="83"/>
    </row>
    <row r="12282" spans="1:6" s="182" customFormat="1">
      <c r="A12282" s="80"/>
      <c r="B12282" s="177"/>
      <c r="C12282" s="82"/>
      <c r="D12282" s="83"/>
      <c r="E12282" s="83"/>
      <c r="F12282" s="83"/>
    </row>
    <row r="12283" spans="1:6" s="182" customFormat="1">
      <c r="A12283" s="80"/>
      <c r="B12283" s="177"/>
      <c r="C12283" s="82"/>
      <c r="D12283" s="83"/>
      <c r="E12283" s="83"/>
      <c r="F12283" s="83"/>
    </row>
    <row r="12284" spans="1:6" s="182" customFormat="1">
      <c r="A12284" s="80"/>
      <c r="B12284" s="177"/>
      <c r="C12284" s="82"/>
      <c r="D12284" s="83"/>
      <c r="E12284" s="83"/>
      <c r="F12284" s="83"/>
    </row>
    <row r="12285" spans="1:6" s="182" customFormat="1">
      <c r="A12285" s="80"/>
      <c r="B12285" s="177"/>
      <c r="C12285" s="82"/>
      <c r="D12285" s="83"/>
      <c r="E12285" s="83"/>
      <c r="F12285" s="83"/>
    </row>
    <row r="12286" spans="1:6" s="182" customFormat="1">
      <c r="A12286" s="80"/>
      <c r="B12286" s="177"/>
      <c r="C12286" s="82"/>
      <c r="D12286" s="83"/>
      <c r="E12286" s="83"/>
      <c r="F12286" s="83"/>
    </row>
    <row r="12287" spans="1:6" s="182" customFormat="1">
      <c r="A12287" s="80"/>
      <c r="B12287" s="177"/>
      <c r="C12287" s="82"/>
      <c r="D12287" s="83"/>
      <c r="E12287" s="83"/>
      <c r="F12287" s="83"/>
    </row>
    <row r="12288" spans="1:6" s="182" customFormat="1">
      <c r="A12288" s="80"/>
      <c r="B12288" s="177"/>
      <c r="C12288" s="82"/>
      <c r="D12288" s="83"/>
      <c r="E12288" s="83"/>
      <c r="F12288" s="83"/>
    </row>
    <row r="12289" spans="1:6" s="182" customFormat="1">
      <c r="A12289" s="80"/>
      <c r="B12289" s="177"/>
      <c r="C12289" s="82"/>
      <c r="D12289" s="83"/>
      <c r="E12289" s="83"/>
      <c r="F12289" s="83"/>
    </row>
    <row r="12290" spans="1:6" s="182" customFormat="1">
      <c r="A12290" s="80"/>
      <c r="B12290" s="177"/>
      <c r="C12290" s="82"/>
      <c r="D12290" s="83"/>
      <c r="E12290" s="83"/>
      <c r="F12290" s="83"/>
    </row>
    <row r="12291" spans="1:6" s="182" customFormat="1">
      <c r="A12291" s="80"/>
      <c r="B12291" s="177"/>
      <c r="C12291" s="82"/>
      <c r="D12291" s="83"/>
      <c r="E12291" s="83"/>
      <c r="F12291" s="83"/>
    </row>
    <row r="12292" spans="1:6" s="182" customFormat="1">
      <c r="A12292" s="80"/>
      <c r="B12292" s="177"/>
      <c r="C12292" s="82"/>
      <c r="D12292" s="83"/>
      <c r="E12292" s="83"/>
      <c r="F12292" s="83"/>
    </row>
    <row r="12293" spans="1:6" s="182" customFormat="1">
      <c r="A12293" s="80"/>
      <c r="B12293" s="177"/>
      <c r="C12293" s="82"/>
      <c r="D12293" s="83"/>
      <c r="E12293" s="83"/>
      <c r="F12293" s="83"/>
    </row>
    <row r="12294" spans="1:6" s="182" customFormat="1">
      <c r="A12294" s="80"/>
      <c r="B12294" s="177"/>
      <c r="C12294" s="82"/>
      <c r="D12294" s="83"/>
      <c r="E12294" s="83"/>
      <c r="F12294" s="83"/>
    </row>
    <row r="12295" spans="1:6" s="182" customFormat="1">
      <c r="A12295" s="80"/>
      <c r="B12295" s="177"/>
      <c r="C12295" s="82"/>
      <c r="D12295" s="83"/>
      <c r="E12295" s="83"/>
      <c r="F12295" s="83"/>
    </row>
    <row r="12296" spans="1:6" s="182" customFormat="1">
      <c r="A12296" s="80"/>
      <c r="B12296" s="177"/>
      <c r="C12296" s="82"/>
      <c r="D12296" s="83"/>
      <c r="E12296" s="83"/>
      <c r="F12296" s="83"/>
    </row>
    <row r="12297" spans="1:6" s="182" customFormat="1">
      <c r="A12297" s="80"/>
      <c r="B12297" s="177"/>
      <c r="C12297" s="82"/>
      <c r="D12297" s="83"/>
      <c r="E12297" s="83"/>
      <c r="F12297" s="83"/>
    </row>
    <row r="12298" spans="1:6" s="182" customFormat="1">
      <c r="A12298" s="80"/>
      <c r="B12298" s="177"/>
      <c r="C12298" s="82"/>
      <c r="D12298" s="83"/>
      <c r="E12298" s="83"/>
      <c r="F12298" s="83"/>
    </row>
    <row r="12299" spans="1:6" s="182" customFormat="1">
      <c r="A12299" s="80"/>
      <c r="B12299" s="177"/>
      <c r="C12299" s="82"/>
      <c r="D12299" s="83"/>
      <c r="E12299" s="83"/>
      <c r="F12299" s="83"/>
    </row>
    <row r="12300" spans="1:6" s="182" customFormat="1">
      <c r="A12300" s="80"/>
      <c r="B12300" s="177"/>
      <c r="C12300" s="82"/>
      <c r="D12300" s="83"/>
      <c r="E12300" s="83"/>
      <c r="F12300" s="83"/>
    </row>
    <row r="12301" spans="1:6" s="182" customFormat="1">
      <c r="A12301" s="80"/>
      <c r="B12301" s="177"/>
      <c r="C12301" s="82"/>
      <c r="D12301" s="83"/>
      <c r="E12301" s="83"/>
      <c r="F12301" s="83"/>
    </row>
    <row r="12302" spans="1:6" s="182" customFormat="1">
      <c r="A12302" s="80"/>
      <c r="B12302" s="177"/>
      <c r="C12302" s="82"/>
      <c r="D12302" s="83"/>
      <c r="E12302" s="83"/>
      <c r="F12302" s="83"/>
    </row>
    <row r="12303" spans="1:6" s="182" customFormat="1">
      <c r="A12303" s="80"/>
      <c r="B12303" s="177"/>
      <c r="C12303" s="82"/>
      <c r="D12303" s="83"/>
      <c r="E12303" s="83"/>
      <c r="F12303" s="83"/>
    </row>
    <row r="12304" spans="1:6" s="182" customFormat="1">
      <c r="A12304" s="80"/>
      <c r="B12304" s="177"/>
      <c r="C12304" s="82"/>
      <c r="D12304" s="83"/>
      <c r="E12304" s="83"/>
      <c r="F12304" s="83"/>
    </row>
    <row r="12305" spans="1:6" s="182" customFormat="1">
      <c r="A12305" s="80"/>
      <c r="B12305" s="177"/>
      <c r="C12305" s="82"/>
      <c r="D12305" s="83"/>
      <c r="E12305" s="83"/>
      <c r="F12305" s="83"/>
    </row>
    <row r="12306" spans="1:6" s="182" customFormat="1">
      <c r="A12306" s="80"/>
      <c r="B12306" s="177"/>
      <c r="C12306" s="82"/>
      <c r="D12306" s="83"/>
      <c r="E12306" s="83"/>
      <c r="F12306" s="83"/>
    </row>
    <row r="12307" spans="1:6" s="182" customFormat="1">
      <c r="A12307" s="80"/>
      <c r="B12307" s="177"/>
      <c r="C12307" s="82"/>
      <c r="D12307" s="83"/>
      <c r="E12307" s="83"/>
      <c r="F12307" s="83"/>
    </row>
    <row r="12308" spans="1:6" s="182" customFormat="1">
      <c r="A12308" s="80"/>
      <c r="B12308" s="177"/>
      <c r="C12308" s="82"/>
      <c r="D12308" s="83"/>
      <c r="E12308" s="83"/>
      <c r="F12308" s="83"/>
    </row>
    <row r="12309" spans="1:6" s="182" customFormat="1">
      <c r="A12309" s="80"/>
      <c r="B12309" s="177"/>
      <c r="C12309" s="82"/>
      <c r="D12309" s="83"/>
      <c r="E12309" s="83"/>
      <c r="F12309" s="83"/>
    </row>
    <row r="12310" spans="1:6" s="182" customFormat="1">
      <c r="A12310" s="80"/>
      <c r="B12310" s="177"/>
      <c r="C12310" s="82"/>
      <c r="D12310" s="83"/>
      <c r="E12310" s="83"/>
      <c r="F12310" s="83"/>
    </row>
    <row r="12311" spans="1:6" s="182" customFormat="1">
      <c r="A12311" s="80"/>
      <c r="B12311" s="177"/>
      <c r="C12311" s="82"/>
      <c r="D12311" s="83"/>
      <c r="E12311" s="83"/>
      <c r="F12311" s="83"/>
    </row>
    <row r="12312" spans="1:6" s="182" customFormat="1">
      <c r="A12312" s="80"/>
      <c r="B12312" s="177"/>
      <c r="C12312" s="82"/>
      <c r="D12312" s="83"/>
      <c r="E12312" s="83"/>
      <c r="F12312" s="83"/>
    </row>
    <row r="12313" spans="1:6" s="182" customFormat="1">
      <c r="A12313" s="80"/>
      <c r="B12313" s="177"/>
      <c r="C12313" s="82"/>
      <c r="D12313" s="83"/>
      <c r="E12313" s="83"/>
      <c r="F12313" s="83"/>
    </row>
    <row r="12314" spans="1:6" s="182" customFormat="1">
      <c r="A12314" s="80"/>
      <c r="B12314" s="177"/>
      <c r="C12314" s="82"/>
      <c r="D12314" s="83"/>
      <c r="E12314" s="83"/>
      <c r="F12314" s="83"/>
    </row>
    <row r="12315" spans="1:6" s="182" customFormat="1">
      <c r="A12315" s="80"/>
      <c r="B12315" s="177"/>
      <c r="C12315" s="82"/>
      <c r="D12315" s="83"/>
      <c r="E12315" s="83"/>
      <c r="F12315" s="83"/>
    </row>
    <row r="12316" spans="1:6" s="182" customFormat="1">
      <c r="A12316" s="80"/>
      <c r="B12316" s="177"/>
      <c r="C12316" s="82"/>
      <c r="D12316" s="83"/>
      <c r="E12316" s="83"/>
      <c r="F12316" s="83"/>
    </row>
    <row r="12317" spans="1:6" s="182" customFormat="1">
      <c r="A12317" s="80"/>
      <c r="B12317" s="177"/>
      <c r="C12317" s="82"/>
      <c r="D12317" s="83"/>
      <c r="E12317" s="83"/>
      <c r="F12317" s="83"/>
    </row>
    <row r="12318" spans="1:6" s="182" customFormat="1">
      <c r="A12318" s="80"/>
      <c r="B12318" s="177"/>
      <c r="C12318" s="82"/>
      <c r="D12318" s="83"/>
      <c r="E12318" s="83"/>
      <c r="F12318" s="83"/>
    </row>
    <row r="12319" spans="1:6" s="182" customFormat="1">
      <c r="A12319" s="80"/>
      <c r="B12319" s="177"/>
      <c r="C12319" s="82"/>
      <c r="D12319" s="83"/>
      <c r="E12319" s="83"/>
      <c r="F12319" s="83"/>
    </row>
    <row r="12320" spans="1:6" s="182" customFormat="1">
      <c r="A12320" s="80"/>
      <c r="B12320" s="177"/>
      <c r="C12320" s="82"/>
      <c r="D12320" s="83"/>
      <c r="E12320" s="83"/>
      <c r="F12320" s="83"/>
    </row>
    <row r="12321" spans="1:6" s="182" customFormat="1">
      <c r="A12321" s="80"/>
      <c r="B12321" s="177"/>
      <c r="C12321" s="82"/>
      <c r="D12321" s="83"/>
      <c r="E12321" s="83"/>
      <c r="F12321" s="83"/>
    </row>
    <row r="12322" spans="1:6" s="182" customFormat="1">
      <c r="A12322" s="80"/>
      <c r="B12322" s="177"/>
      <c r="C12322" s="82"/>
      <c r="D12322" s="83"/>
      <c r="E12322" s="83"/>
      <c r="F12322" s="83"/>
    </row>
    <row r="12323" spans="1:6" s="182" customFormat="1">
      <c r="A12323" s="80"/>
      <c r="B12323" s="177"/>
      <c r="C12323" s="82"/>
      <c r="D12323" s="83"/>
      <c r="E12323" s="83"/>
      <c r="F12323" s="83"/>
    </row>
    <row r="12324" spans="1:6" s="182" customFormat="1">
      <c r="A12324" s="80"/>
      <c r="B12324" s="177"/>
      <c r="C12324" s="82"/>
      <c r="D12324" s="83"/>
      <c r="E12324" s="83"/>
      <c r="F12324" s="83"/>
    </row>
    <row r="12325" spans="1:6" s="182" customFormat="1">
      <c r="A12325" s="80"/>
      <c r="B12325" s="177"/>
      <c r="C12325" s="82"/>
      <c r="D12325" s="83"/>
      <c r="E12325" s="83"/>
      <c r="F12325" s="83"/>
    </row>
    <row r="12326" spans="1:6" s="182" customFormat="1">
      <c r="A12326" s="80"/>
      <c r="B12326" s="177"/>
      <c r="C12326" s="82"/>
      <c r="D12326" s="83"/>
      <c r="E12326" s="83"/>
      <c r="F12326" s="83"/>
    </row>
    <row r="12327" spans="1:6" s="182" customFormat="1">
      <c r="A12327" s="80"/>
      <c r="B12327" s="177"/>
      <c r="C12327" s="82"/>
      <c r="D12327" s="83"/>
      <c r="E12327" s="83"/>
      <c r="F12327" s="83"/>
    </row>
    <row r="12328" spans="1:6" s="182" customFormat="1">
      <c r="A12328" s="80"/>
      <c r="B12328" s="177"/>
      <c r="C12328" s="82"/>
      <c r="D12328" s="83"/>
      <c r="E12328" s="83"/>
      <c r="F12328" s="83"/>
    </row>
    <row r="12329" spans="1:6" s="182" customFormat="1">
      <c r="A12329" s="80"/>
      <c r="B12329" s="177"/>
      <c r="C12329" s="82"/>
      <c r="D12329" s="83"/>
      <c r="E12329" s="83"/>
      <c r="F12329" s="83"/>
    </row>
    <row r="12330" spans="1:6" s="182" customFormat="1">
      <c r="A12330" s="80"/>
      <c r="B12330" s="177"/>
      <c r="C12330" s="82"/>
      <c r="D12330" s="83"/>
      <c r="E12330" s="83"/>
      <c r="F12330" s="83"/>
    </row>
    <row r="12331" spans="1:6" s="182" customFormat="1">
      <c r="A12331" s="80"/>
      <c r="B12331" s="177"/>
      <c r="C12331" s="82"/>
      <c r="D12331" s="83"/>
      <c r="E12331" s="83"/>
      <c r="F12331" s="83"/>
    </row>
    <row r="12332" spans="1:6" s="182" customFormat="1">
      <c r="A12332" s="80"/>
      <c r="B12332" s="177"/>
      <c r="C12332" s="82"/>
      <c r="D12332" s="83"/>
      <c r="E12332" s="83"/>
      <c r="F12332" s="83"/>
    </row>
    <row r="12333" spans="1:6" s="182" customFormat="1">
      <c r="A12333" s="80"/>
      <c r="B12333" s="177"/>
      <c r="C12333" s="82"/>
      <c r="D12333" s="83"/>
      <c r="E12333" s="83"/>
      <c r="F12333" s="83"/>
    </row>
    <row r="12334" spans="1:6" s="182" customFormat="1">
      <c r="A12334" s="80"/>
      <c r="B12334" s="177"/>
      <c r="C12334" s="82"/>
      <c r="D12334" s="83"/>
      <c r="E12334" s="83"/>
      <c r="F12334" s="83"/>
    </row>
    <row r="12335" spans="1:6" s="182" customFormat="1">
      <c r="A12335" s="80"/>
      <c r="B12335" s="177"/>
      <c r="C12335" s="82"/>
      <c r="D12335" s="83"/>
      <c r="E12335" s="83"/>
      <c r="F12335" s="83"/>
    </row>
    <row r="12336" spans="1:6" s="182" customFormat="1">
      <c r="A12336" s="80"/>
      <c r="B12336" s="177"/>
      <c r="C12336" s="82"/>
      <c r="D12336" s="83"/>
      <c r="E12336" s="83"/>
      <c r="F12336" s="83"/>
    </row>
    <row r="12337" spans="1:6" s="182" customFormat="1">
      <c r="A12337" s="80"/>
      <c r="B12337" s="177"/>
      <c r="C12337" s="82"/>
      <c r="D12337" s="83"/>
      <c r="E12337" s="83"/>
      <c r="F12337" s="83"/>
    </row>
    <row r="12338" spans="1:6" s="182" customFormat="1">
      <c r="A12338" s="80"/>
      <c r="B12338" s="177"/>
      <c r="C12338" s="82"/>
      <c r="D12338" s="83"/>
      <c r="E12338" s="83"/>
      <c r="F12338" s="83"/>
    </row>
    <row r="12339" spans="1:6" s="182" customFormat="1">
      <c r="A12339" s="80"/>
      <c r="B12339" s="177"/>
      <c r="C12339" s="82"/>
      <c r="D12339" s="83"/>
      <c r="E12339" s="83"/>
      <c r="F12339" s="83"/>
    </row>
    <row r="12340" spans="1:6" s="182" customFormat="1">
      <c r="A12340" s="80"/>
      <c r="B12340" s="177"/>
      <c r="C12340" s="82"/>
      <c r="D12340" s="83"/>
      <c r="E12340" s="83"/>
      <c r="F12340" s="83"/>
    </row>
    <row r="12341" spans="1:6" s="182" customFormat="1">
      <c r="A12341" s="80"/>
      <c r="B12341" s="177"/>
      <c r="C12341" s="82"/>
      <c r="D12341" s="83"/>
      <c r="E12341" s="83"/>
      <c r="F12341" s="83"/>
    </row>
    <row r="12342" spans="1:6" s="182" customFormat="1">
      <c r="A12342" s="80"/>
      <c r="B12342" s="177"/>
      <c r="C12342" s="82"/>
      <c r="D12342" s="83"/>
      <c r="E12342" s="83"/>
      <c r="F12342" s="83"/>
    </row>
    <row r="12343" spans="1:6" s="182" customFormat="1">
      <c r="A12343" s="80"/>
      <c r="B12343" s="177"/>
      <c r="C12343" s="82"/>
      <c r="D12343" s="83"/>
      <c r="E12343" s="83"/>
      <c r="F12343" s="83"/>
    </row>
    <row r="12344" spans="1:6" s="182" customFormat="1">
      <c r="A12344" s="80"/>
      <c r="B12344" s="177"/>
      <c r="C12344" s="82"/>
      <c r="D12344" s="83"/>
      <c r="E12344" s="83"/>
      <c r="F12344" s="83"/>
    </row>
    <row r="12345" spans="1:6" s="182" customFormat="1">
      <c r="A12345" s="80"/>
      <c r="B12345" s="177"/>
      <c r="C12345" s="82"/>
      <c r="D12345" s="83"/>
      <c r="E12345" s="83"/>
      <c r="F12345" s="83"/>
    </row>
    <row r="12346" spans="1:6" s="182" customFormat="1">
      <c r="A12346" s="80"/>
      <c r="B12346" s="177"/>
      <c r="C12346" s="82"/>
      <c r="D12346" s="83"/>
      <c r="E12346" s="83"/>
      <c r="F12346" s="83"/>
    </row>
    <row r="12347" spans="1:6" s="182" customFormat="1">
      <c r="A12347" s="80"/>
      <c r="B12347" s="177"/>
      <c r="C12347" s="82"/>
      <c r="D12347" s="83"/>
      <c r="E12347" s="83"/>
      <c r="F12347" s="83"/>
    </row>
    <row r="12348" spans="1:6" s="182" customFormat="1">
      <c r="A12348" s="80"/>
      <c r="B12348" s="177"/>
      <c r="C12348" s="82"/>
      <c r="D12348" s="83"/>
      <c r="E12348" s="83"/>
      <c r="F12348" s="83"/>
    </row>
    <row r="12349" spans="1:6" s="182" customFormat="1">
      <c r="A12349" s="80"/>
      <c r="B12349" s="177"/>
      <c r="C12349" s="82"/>
      <c r="D12349" s="83"/>
      <c r="E12349" s="83"/>
      <c r="F12349" s="83"/>
    </row>
    <row r="12350" spans="1:6" s="182" customFormat="1">
      <c r="A12350" s="80"/>
      <c r="B12350" s="177"/>
      <c r="C12350" s="82"/>
      <c r="D12350" s="83"/>
      <c r="E12350" s="83"/>
      <c r="F12350" s="83"/>
    </row>
    <row r="12351" spans="1:6" s="182" customFormat="1">
      <c r="A12351" s="80"/>
      <c r="B12351" s="177"/>
      <c r="C12351" s="82"/>
      <c r="D12351" s="83"/>
      <c r="E12351" s="83"/>
      <c r="F12351" s="83"/>
    </row>
    <row r="12352" spans="1:6" s="182" customFormat="1">
      <c r="A12352" s="80"/>
      <c r="B12352" s="177"/>
      <c r="C12352" s="82"/>
      <c r="D12352" s="83"/>
      <c r="E12352" s="83"/>
      <c r="F12352" s="83"/>
    </row>
    <row r="12353" spans="1:6" s="182" customFormat="1">
      <c r="A12353" s="80"/>
      <c r="B12353" s="177"/>
      <c r="C12353" s="82"/>
      <c r="D12353" s="83"/>
      <c r="E12353" s="83"/>
      <c r="F12353" s="83"/>
    </row>
    <row r="12354" spans="1:6" s="182" customFormat="1">
      <c r="A12354" s="80"/>
      <c r="B12354" s="177"/>
      <c r="C12354" s="82"/>
      <c r="D12354" s="83"/>
      <c r="E12354" s="83"/>
      <c r="F12354" s="83"/>
    </row>
    <row r="12355" spans="1:6" s="182" customFormat="1">
      <c r="A12355" s="80"/>
      <c r="B12355" s="177"/>
      <c r="C12355" s="82"/>
      <c r="D12355" s="83"/>
      <c r="E12355" s="83"/>
      <c r="F12355" s="83"/>
    </row>
    <row r="12356" spans="1:6" s="182" customFormat="1">
      <c r="A12356" s="80"/>
      <c r="B12356" s="177"/>
      <c r="C12356" s="82"/>
      <c r="D12356" s="83"/>
      <c r="E12356" s="83"/>
      <c r="F12356" s="83"/>
    </row>
    <row r="12357" spans="1:6" s="182" customFormat="1">
      <c r="A12357" s="80"/>
      <c r="B12357" s="177"/>
      <c r="C12357" s="82"/>
      <c r="D12357" s="83"/>
      <c r="E12357" s="83"/>
      <c r="F12357" s="83"/>
    </row>
    <row r="12358" spans="1:6" s="182" customFormat="1">
      <c r="A12358" s="80"/>
      <c r="B12358" s="177"/>
      <c r="C12358" s="82"/>
      <c r="D12358" s="83"/>
      <c r="E12358" s="83"/>
      <c r="F12358" s="83"/>
    </row>
    <row r="12359" spans="1:6" s="182" customFormat="1">
      <c r="A12359" s="80"/>
      <c r="B12359" s="177"/>
      <c r="C12359" s="82"/>
      <c r="D12359" s="83"/>
      <c r="E12359" s="83"/>
      <c r="F12359" s="83"/>
    </row>
    <row r="12360" spans="1:6" s="182" customFormat="1">
      <c r="A12360" s="80"/>
      <c r="B12360" s="177"/>
      <c r="C12360" s="82"/>
      <c r="D12360" s="83"/>
      <c r="E12360" s="83"/>
      <c r="F12360" s="83"/>
    </row>
    <row r="12361" spans="1:6" s="182" customFormat="1">
      <c r="A12361" s="80"/>
      <c r="B12361" s="177"/>
      <c r="C12361" s="82"/>
      <c r="D12361" s="83"/>
      <c r="E12361" s="83"/>
      <c r="F12361" s="83"/>
    </row>
    <row r="12362" spans="1:6" s="182" customFormat="1">
      <c r="A12362" s="80"/>
      <c r="B12362" s="177"/>
      <c r="C12362" s="82"/>
      <c r="D12362" s="83"/>
      <c r="E12362" s="83"/>
      <c r="F12362" s="83"/>
    </row>
    <row r="12363" spans="1:6" s="182" customFormat="1">
      <c r="A12363" s="80"/>
      <c r="B12363" s="177"/>
      <c r="C12363" s="82"/>
      <c r="D12363" s="83"/>
      <c r="E12363" s="83"/>
      <c r="F12363" s="83"/>
    </row>
    <row r="12364" spans="1:6" s="182" customFormat="1">
      <c r="A12364" s="80"/>
      <c r="B12364" s="177"/>
      <c r="C12364" s="82"/>
      <c r="D12364" s="83"/>
      <c r="E12364" s="83"/>
      <c r="F12364" s="83"/>
    </row>
    <row r="12365" spans="1:6" s="182" customFormat="1">
      <c r="A12365" s="80"/>
      <c r="B12365" s="177"/>
      <c r="C12365" s="82"/>
      <c r="D12365" s="83"/>
      <c r="E12365" s="83"/>
      <c r="F12365" s="83"/>
    </row>
    <row r="12366" spans="1:6" s="182" customFormat="1">
      <c r="A12366" s="80"/>
      <c r="B12366" s="177"/>
      <c r="C12366" s="82"/>
      <c r="D12366" s="83"/>
      <c r="E12366" s="83"/>
      <c r="F12366" s="83"/>
    </row>
    <row r="12367" spans="1:6" s="182" customFormat="1">
      <c r="A12367" s="80"/>
      <c r="B12367" s="177"/>
      <c r="C12367" s="82"/>
      <c r="D12367" s="83"/>
      <c r="E12367" s="83"/>
      <c r="F12367" s="83"/>
    </row>
    <row r="12368" spans="1:6" s="182" customFormat="1">
      <c r="A12368" s="80"/>
      <c r="B12368" s="177"/>
      <c r="C12368" s="82"/>
      <c r="D12368" s="83"/>
      <c r="E12368" s="83"/>
      <c r="F12368" s="83"/>
    </row>
    <row r="12369" spans="1:6" s="182" customFormat="1">
      <c r="A12369" s="80"/>
      <c r="B12369" s="177"/>
      <c r="C12369" s="82"/>
      <c r="D12369" s="83"/>
      <c r="E12369" s="83"/>
      <c r="F12369" s="83"/>
    </row>
    <row r="12370" spans="1:6" s="182" customFormat="1">
      <c r="A12370" s="80"/>
      <c r="B12370" s="177"/>
      <c r="C12370" s="82"/>
      <c r="D12370" s="83"/>
      <c r="E12370" s="83"/>
      <c r="F12370" s="83"/>
    </row>
    <row r="12371" spans="1:6" s="182" customFormat="1">
      <c r="A12371" s="80"/>
      <c r="B12371" s="177"/>
      <c r="C12371" s="82"/>
      <c r="D12371" s="83"/>
      <c r="E12371" s="83"/>
      <c r="F12371" s="83"/>
    </row>
    <row r="12372" spans="1:6" s="182" customFormat="1">
      <c r="A12372" s="80"/>
      <c r="B12372" s="177"/>
      <c r="C12372" s="82"/>
      <c r="D12372" s="83"/>
      <c r="E12372" s="83"/>
      <c r="F12372" s="83"/>
    </row>
    <row r="12373" spans="1:6" s="182" customFormat="1">
      <c r="A12373" s="80"/>
      <c r="B12373" s="177"/>
      <c r="C12373" s="82"/>
      <c r="D12373" s="83"/>
      <c r="E12373" s="83"/>
      <c r="F12373" s="83"/>
    </row>
    <row r="12374" spans="1:6" s="182" customFormat="1">
      <c r="A12374" s="80"/>
      <c r="B12374" s="177"/>
      <c r="C12374" s="82"/>
      <c r="D12374" s="83"/>
      <c r="E12374" s="83"/>
      <c r="F12374" s="83"/>
    </row>
    <row r="12375" spans="1:6" s="182" customFormat="1">
      <c r="A12375" s="80"/>
      <c r="B12375" s="177"/>
      <c r="C12375" s="82"/>
      <c r="D12375" s="83"/>
      <c r="E12375" s="83"/>
      <c r="F12375" s="83"/>
    </row>
    <row r="12376" spans="1:6" s="182" customFormat="1">
      <c r="A12376" s="80"/>
      <c r="B12376" s="177"/>
      <c r="C12376" s="82"/>
      <c r="D12376" s="83"/>
      <c r="E12376" s="83"/>
      <c r="F12376" s="83"/>
    </row>
    <row r="12377" spans="1:6" s="182" customFormat="1">
      <c r="A12377" s="80"/>
      <c r="B12377" s="177"/>
      <c r="C12377" s="82"/>
      <c r="D12377" s="83"/>
      <c r="E12377" s="83"/>
      <c r="F12377" s="83"/>
    </row>
    <row r="12378" spans="1:6" s="182" customFormat="1">
      <c r="A12378" s="80"/>
      <c r="B12378" s="177"/>
      <c r="C12378" s="82"/>
      <c r="D12378" s="83"/>
      <c r="E12378" s="83"/>
      <c r="F12378" s="83"/>
    </row>
    <row r="12379" spans="1:6" s="182" customFormat="1">
      <c r="A12379" s="80"/>
      <c r="B12379" s="177"/>
      <c r="C12379" s="82"/>
      <c r="D12379" s="83"/>
      <c r="E12379" s="83"/>
      <c r="F12379" s="83"/>
    </row>
    <row r="12380" spans="1:6" s="182" customFormat="1">
      <c r="A12380" s="80"/>
      <c r="B12380" s="177"/>
      <c r="C12380" s="82"/>
      <c r="D12380" s="83"/>
      <c r="E12380" s="83"/>
      <c r="F12380" s="83"/>
    </row>
    <row r="12381" spans="1:6" s="182" customFormat="1">
      <c r="A12381" s="80"/>
      <c r="B12381" s="177"/>
      <c r="C12381" s="82"/>
      <c r="D12381" s="83"/>
      <c r="E12381" s="83"/>
      <c r="F12381" s="83"/>
    </row>
    <row r="12382" spans="1:6" s="182" customFormat="1">
      <c r="A12382" s="80"/>
      <c r="B12382" s="177"/>
      <c r="C12382" s="82"/>
      <c r="D12382" s="83"/>
      <c r="E12382" s="83"/>
      <c r="F12382" s="83"/>
    </row>
    <row r="12383" spans="1:6" s="182" customFormat="1">
      <c r="A12383" s="80"/>
      <c r="B12383" s="177"/>
      <c r="C12383" s="82"/>
      <c r="D12383" s="83"/>
      <c r="E12383" s="83"/>
      <c r="F12383" s="83"/>
    </row>
    <row r="12384" spans="1:6" s="182" customFormat="1">
      <c r="A12384" s="80"/>
      <c r="B12384" s="177"/>
      <c r="C12384" s="82"/>
      <c r="D12384" s="83"/>
      <c r="E12384" s="83"/>
      <c r="F12384" s="83"/>
    </row>
    <row r="12385" spans="1:11" s="182" customFormat="1">
      <c r="A12385" s="80"/>
      <c r="B12385" s="177"/>
      <c r="C12385" s="82"/>
      <c r="D12385" s="83"/>
      <c r="E12385" s="83"/>
      <c r="F12385" s="83"/>
    </row>
    <row r="12386" spans="1:11" s="182" customFormat="1">
      <c r="A12386" s="80"/>
      <c r="B12386" s="177"/>
      <c r="C12386" s="82"/>
      <c r="D12386" s="83"/>
      <c r="E12386" s="83"/>
      <c r="F12386" s="83"/>
    </row>
    <row r="12387" spans="1:11" s="182" customFormat="1">
      <c r="A12387" s="80"/>
      <c r="B12387" s="177"/>
      <c r="C12387" s="82"/>
      <c r="D12387" s="83"/>
      <c r="E12387" s="83"/>
      <c r="F12387" s="83"/>
    </row>
    <row r="12388" spans="1:11" s="182" customFormat="1">
      <c r="A12388" s="80"/>
      <c r="B12388" s="177"/>
      <c r="C12388" s="82"/>
      <c r="D12388" s="83"/>
      <c r="E12388" s="83"/>
      <c r="F12388" s="83"/>
    </row>
    <row r="12389" spans="1:11" s="182" customFormat="1">
      <c r="A12389" s="80"/>
      <c r="B12389" s="177"/>
      <c r="C12389" s="82"/>
      <c r="D12389" s="83"/>
      <c r="E12389" s="83"/>
      <c r="F12389" s="83"/>
    </row>
    <row r="12390" spans="1:11" s="182" customFormat="1">
      <c r="A12390" s="80"/>
      <c r="B12390" s="177"/>
      <c r="C12390" s="82"/>
      <c r="D12390" s="83"/>
      <c r="E12390" s="83"/>
      <c r="F12390" s="83"/>
    </row>
    <row r="12391" spans="1:11" s="182" customFormat="1">
      <c r="A12391" s="80"/>
      <c r="B12391" s="177"/>
      <c r="C12391" s="82"/>
      <c r="D12391" s="83"/>
      <c r="E12391" s="83"/>
      <c r="F12391" s="83"/>
      <c r="G12391" s="187"/>
      <c r="H12391" s="187"/>
      <c r="I12391" s="187"/>
      <c r="J12391" s="187"/>
    </row>
    <row r="12392" spans="1:11" s="182" customFormat="1">
      <c r="A12392" s="80"/>
      <c r="B12392" s="177"/>
      <c r="C12392" s="82"/>
      <c r="D12392" s="83"/>
      <c r="E12392" s="83"/>
      <c r="F12392" s="83"/>
      <c r="G12392" s="84"/>
      <c r="H12392" s="84"/>
      <c r="I12392" s="84"/>
      <c r="J12392" s="84"/>
    </row>
    <row r="12393" spans="1:11" s="182" customFormat="1">
      <c r="A12393" s="80"/>
      <c r="B12393" s="177"/>
      <c r="C12393" s="82"/>
      <c r="D12393" s="83"/>
      <c r="E12393" s="83"/>
      <c r="F12393" s="83"/>
      <c r="G12393" s="84"/>
      <c r="H12393" s="84"/>
      <c r="I12393" s="84"/>
      <c r="J12393" s="84"/>
    </row>
    <row r="12394" spans="1:11" s="182" customFormat="1">
      <c r="A12394" s="80"/>
      <c r="B12394" s="177"/>
      <c r="C12394" s="82"/>
      <c r="D12394" s="83"/>
      <c r="E12394" s="83"/>
      <c r="F12394" s="83"/>
      <c r="G12394" s="136"/>
      <c r="H12394" s="136"/>
      <c r="I12394" s="136"/>
      <c r="J12394" s="136"/>
      <c r="K12394" s="187"/>
    </row>
    <row r="12395" spans="1:11" s="182" customFormat="1">
      <c r="A12395" s="80"/>
      <c r="B12395" s="177"/>
      <c r="C12395" s="82"/>
      <c r="D12395" s="83"/>
      <c r="E12395" s="83"/>
      <c r="F12395" s="83"/>
      <c r="G12395" s="84"/>
      <c r="H12395" s="84"/>
      <c r="I12395" s="84"/>
      <c r="J12395" s="84"/>
      <c r="K12395" s="84"/>
    </row>
    <row r="12396" spans="1:11" s="182" customFormat="1">
      <c r="A12396" s="80"/>
      <c r="B12396" s="177"/>
      <c r="C12396" s="82"/>
      <c r="D12396" s="83"/>
      <c r="E12396" s="83"/>
      <c r="F12396" s="83"/>
      <c r="G12396" s="84"/>
      <c r="H12396" s="84"/>
      <c r="I12396" s="84"/>
      <c r="J12396" s="84"/>
      <c r="K12396" s="84"/>
    </row>
    <row r="12397" spans="1:11" s="182" customFormat="1">
      <c r="A12397" s="80"/>
      <c r="B12397" s="177"/>
      <c r="C12397" s="82"/>
      <c r="D12397" s="83"/>
      <c r="E12397" s="83"/>
      <c r="F12397" s="83"/>
      <c r="G12397" s="84"/>
      <c r="H12397" s="84"/>
      <c r="I12397" s="84"/>
      <c r="J12397" s="84"/>
      <c r="K12397" s="136"/>
    </row>
    <row r="12398" spans="1:11" s="187" customFormat="1">
      <c r="A12398" s="80"/>
      <c r="B12398" s="177"/>
      <c r="C12398" s="82"/>
      <c r="D12398" s="83"/>
      <c r="E12398" s="83"/>
      <c r="F12398" s="83"/>
      <c r="G12398" s="84"/>
      <c r="H12398" s="84"/>
      <c r="I12398" s="84"/>
      <c r="J12398" s="84"/>
      <c r="K12398" s="84"/>
    </row>
    <row r="12399" spans="1:11">
      <c r="G12399" s="188"/>
      <c r="H12399" s="188"/>
      <c r="I12399" s="188"/>
      <c r="J12399" s="188"/>
    </row>
    <row r="12400" spans="1:11">
      <c r="G12400" s="189"/>
      <c r="H12400" s="189"/>
      <c r="I12400" s="189"/>
      <c r="J12400" s="189"/>
    </row>
    <row r="12401" spans="1:11" s="136" customFormat="1">
      <c r="A12401" s="80"/>
      <c r="B12401" s="177"/>
      <c r="C12401" s="82"/>
      <c r="D12401" s="83"/>
      <c r="E12401" s="83"/>
      <c r="F12401" s="83"/>
      <c r="G12401" s="189"/>
      <c r="H12401" s="189"/>
      <c r="I12401" s="189"/>
      <c r="J12401" s="189"/>
      <c r="K12401" s="84"/>
    </row>
    <row r="12402" spans="1:11">
      <c r="G12402" s="189"/>
      <c r="H12402" s="189"/>
      <c r="I12402" s="189"/>
      <c r="J12402" s="189"/>
      <c r="K12402" s="188"/>
    </row>
    <row r="12403" spans="1:11">
      <c r="G12403" s="189"/>
      <c r="H12403" s="189"/>
      <c r="I12403" s="189"/>
      <c r="J12403" s="189"/>
      <c r="K12403" s="189"/>
    </row>
    <row r="12404" spans="1:11">
      <c r="G12404" s="190"/>
      <c r="H12404" s="190"/>
      <c r="I12404" s="190"/>
      <c r="J12404" s="190"/>
      <c r="K12404" s="189"/>
    </row>
    <row r="12405" spans="1:11">
      <c r="G12405" s="190"/>
      <c r="H12405" s="190"/>
      <c r="I12405" s="190"/>
      <c r="J12405" s="190"/>
      <c r="K12405" s="189"/>
    </row>
    <row r="12406" spans="1:11" s="188" customFormat="1">
      <c r="A12406" s="80"/>
      <c r="B12406" s="177"/>
      <c r="C12406" s="82"/>
      <c r="D12406" s="83"/>
      <c r="E12406" s="83"/>
      <c r="F12406" s="83"/>
      <c r="G12406" s="190"/>
      <c r="H12406" s="190"/>
      <c r="I12406" s="190"/>
      <c r="J12406" s="190"/>
      <c r="K12406" s="189"/>
    </row>
    <row r="12407" spans="1:11" s="189" customFormat="1">
      <c r="A12407" s="80"/>
      <c r="B12407" s="177"/>
      <c r="C12407" s="82"/>
      <c r="D12407" s="83"/>
      <c r="E12407" s="83"/>
      <c r="F12407" s="83"/>
      <c r="K12407" s="190"/>
    </row>
    <row r="12408" spans="1:11" s="189" customFormat="1">
      <c r="A12408" s="80"/>
      <c r="B12408" s="177"/>
      <c r="C12408" s="82"/>
      <c r="D12408" s="83"/>
      <c r="E12408" s="83"/>
      <c r="F12408" s="83"/>
      <c r="K12408" s="190"/>
    </row>
    <row r="12409" spans="1:11" s="189" customFormat="1">
      <c r="A12409" s="80"/>
      <c r="B12409" s="177"/>
      <c r="C12409" s="82"/>
      <c r="D12409" s="83"/>
      <c r="E12409" s="83"/>
      <c r="F12409" s="83"/>
      <c r="G12409" s="187"/>
      <c r="H12409" s="187"/>
      <c r="I12409" s="187"/>
      <c r="J12409" s="187"/>
      <c r="K12409" s="190"/>
    </row>
    <row r="12410" spans="1:11" s="189" customFormat="1">
      <c r="A12410" s="80"/>
      <c r="B12410" s="177"/>
      <c r="C12410" s="82"/>
      <c r="D12410" s="83"/>
      <c r="E12410" s="83"/>
      <c r="F12410" s="83"/>
      <c r="G12410" s="187"/>
      <c r="H12410" s="187"/>
      <c r="I12410" s="187"/>
      <c r="J12410" s="187"/>
    </row>
    <row r="12411" spans="1:11" s="190" customFormat="1">
      <c r="A12411" s="80"/>
      <c r="B12411" s="177"/>
      <c r="C12411" s="82"/>
      <c r="D12411" s="83"/>
      <c r="E12411" s="83"/>
      <c r="F12411" s="83"/>
      <c r="G12411" s="187"/>
      <c r="H12411" s="187"/>
      <c r="I12411" s="187"/>
      <c r="J12411" s="187"/>
      <c r="K12411" s="189"/>
    </row>
    <row r="12412" spans="1:11" s="190" customFormat="1">
      <c r="A12412" s="80"/>
      <c r="B12412" s="177"/>
      <c r="C12412" s="82"/>
      <c r="D12412" s="83"/>
      <c r="E12412" s="83"/>
      <c r="F12412" s="83"/>
      <c r="G12412" s="187"/>
      <c r="H12412" s="187"/>
      <c r="I12412" s="187"/>
      <c r="J12412" s="187"/>
      <c r="K12412" s="187"/>
    </row>
    <row r="12413" spans="1:11" s="190" customFormat="1">
      <c r="A12413" s="80"/>
      <c r="B12413" s="177"/>
      <c r="C12413" s="82"/>
      <c r="D12413" s="83"/>
      <c r="E12413" s="83"/>
      <c r="F12413" s="83"/>
      <c r="G12413" s="187"/>
      <c r="H12413" s="187"/>
      <c r="I12413" s="187"/>
      <c r="J12413" s="187"/>
      <c r="K12413" s="187"/>
    </row>
    <row r="12414" spans="1:11" s="189" customFormat="1">
      <c r="A12414" s="80"/>
      <c r="B12414" s="177"/>
      <c r="C12414" s="82"/>
      <c r="D12414" s="83"/>
      <c r="E12414" s="83"/>
      <c r="F12414" s="83"/>
      <c r="G12414" s="187"/>
      <c r="H12414" s="187"/>
      <c r="I12414" s="187"/>
      <c r="J12414" s="187"/>
      <c r="K12414" s="187"/>
    </row>
    <row r="12415" spans="1:11" s="189" customFormat="1">
      <c r="A12415" s="80"/>
      <c r="B12415" s="177"/>
      <c r="C12415" s="82"/>
      <c r="D12415" s="83"/>
      <c r="E12415" s="83"/>
      <c r="F12415" s="83"/>
      <c r="G12415" s="187"/>
      <c r="H12415" s="187"/>
      <c r="I12415" s="187"/>
      <c r="J12415" s="187"/>
      <c r="K12415" s="187"/>
    </row>
    <row r="12416" spans="1:11" s="187" customFormat="1">
      <c r="A12416" s="80"/>
      <c r="B12416" s="177"/>
      <c r="C12416" s="82"/>
      <c r="D12416" s="83"/>
      <c r="E12416" s="83"/>
      <c r="F12416" s="83"/>
    </row>
    <row r="12417" spans="1:11" s="187" customFormat="1">
      <c r="A12417" s="80"/>
      <c r="B12417" s="177"/>
      <c r="C12417" s="82"/>
      <c r="D12417" s="83"/>
      <c r="E12417" s="83"/>
      <c r="F12417" s="83"/>
    </row>
    <row r="12418" spans="1:11" s="187" customFormat="1">
      <c r="A12418" s="80"/>
      <c r="B12418" s="177"/>
      <c r="C12418" s="82"/>
      <c r="D12418" s="83"/>
      <c r="E12418" s="83"/>
      <c r="F12418" s="83"/>
    </row>
    <row r="12419" spans="1:11" s="187" customFormat="1">
      <c r="A12419" s="80"/>
      <c r="B12419" s="177"/>
      <c r="C12419" s="82"/>
      <c r="D12419" s="83"/>
      <c r="E12419" s="83"/>
      <c r="F12419" s="83"/>
    </row>
    <row r="12420" spans="1:11" s="187" customFormat="1">
      <c r="A12420" s="80"/>
      <c r="B12420" s="177"/>
      <c r="C12420" s="82"/>
      <c r="D12420" s="83"/>
      <c r="E12420" s="83"/>
      <c r="F12420" s="83"/>
    </row>
    <row r="12421" spans="1:11" s="187" customFormat="1">
      <c r="A12421" s="80"/>
      <c r="B12421" s="177"/>
      <c r="C12421" s="82"/>
      <c r="D12421" s="83"/>
      <c r="E12421" s="83"/>
      <c r="F12421" s="83"/>
    </row>
    <row r="12422" spans="1:11" s="187" customFormat="1">
      <c r="A12422" s="80"/>
      <c r="B12422" s="177"/>
      <c r="C12422" s="82"/>
      <c r="D12422" s="83"/>
      <c r="E12422" s="83"/>
      <c r="F12422" s="83"/>
      <c r="G12422" s="191"/>
      <c r="H12422" s="191"/>
      <c r="I12422" s="191"/>
      <c r="J12422" s="191"/>
    </row>
    <row r="12423" spans="1:11" s="187" customFormat="1">
      <c r="A12423" s="80"/>
      <c r="B12423" s="177"/>
      <c r="C12423" s="82"/>
      <c r="D12423" s="83"/>
      <c r="E12423" s="83"/>
      <c r="F12423" s="83"/>
      <c r="G12423" s="191"/>
      <c r="H12423" s="191"/>
      <c r="I12423" s="191"/>
      <c r="J12423" s="191"/>
    </row>
    <row r="12424" spans="1:11" s="187" customFormat="1">
      <c r="A12424" s="80"/>
      <c r="B12424" s="177"/>
      <c r="C12424" s="82"/>
      <c r="D12424" s="83"/>
      <c r="E12424" s="83"/>
      <c r="F12424" s="83"/>
      <c r="G12424" s="191"/>
      <c r="H12424" s="191"/>
      <c r="I12424" s="191"/>
      <c r="J12424" s="191"/>
    </row>
    <row r="12425" spans="1:11" s="187" customFormat="1">
      <c r="A12425" s="80"/>
      <c r="B12425" s="177"/>
      <c r="C12425" s="82"/>
      <c r="D12425" s="83"/>
      <c r="E12425" s="83"/>
      <c r="F12425" s="83"/>
      <c r="G12425" s="191"/>
      <c r="H12425" s="191"/>
      <c r="I12425" s="191"/>
      <c r="J12425" s="191"/>
      <c r="K12425" s="191"/>
    </row>
    <row r="12426" spans="1:11" s="187" customFormat="1">
      <c r="A12426" s="80"/>
      <c r="B12426" s="177"/>
      <c r="C12426" s="82"/>
      <c r="D12426" s="83"/>
      <c r="E12426" s="83"/>
      <c r="F12426" s="83"/>
      <c r="G12426" s="191"/>
      <c r="H12426" s="191"/>
      <c r="I12426" s="191"/>
      <c r="J12426" s="191"/>
      <c r="K12426" s="191"/>
    </row>
    <row r="12427" spans="1:11" s="187" customFormat="1">
      <c r="A12427" s="80"/>
      <c r="B12427" s="177"/>
      <c r="C12427" s="82"/>
      <c r="D12427" s="83"/>
      <c r="E12427" s="83"/>
      <c r="F12427" s="83"/>
      <c r="G12427" s="191"/>
      <c r="H12427" s="191"/>
      <c r="I12427" s="191"/>
      <c r="J12427" s="191"/>
      <c r="K12427" s="191"/>
    </row>
    <row r="12428" spans="1:11" s="187" customFormat="1">
      <c r="A12428" s="80"/>
      <c r="B12428" s="177"/>
      <c r="C12428" s="82"/>
      <c r="D12428" s="83"/>
      <c r="E12428" s="83"/>
      <c r="F12428" s="83"/>
      <c r="G12428" s="191"/>
      <c r="H12428" s="191"/>
      <c r="I12428" s="191"/>
      <c r="J12428" s="191"/>
      <c r="K12428" s="191"/>
    </row>
    <row r="12429" spans="1:11" s="191" customFormat="1">
      <c r="A12429" s="80"/>
      <c r="B12429" s="177"/>
      <c r="C12429" s="82"/>
      <c r="D12429" s="83"/>
      <c r="E12429" s="83"/>
      <c r="F12429" s="83"/>
    </row>
    <row r="12430" spans="1:11" s="191" customFormat="1">
      <c r="A12430" s="80"/>
      <c r="B12430" s="177"/>
      <c r="C12430" s="82"/>
      <c r="D12430" s="83"/>
      <c r="E12430" s="83"/>
      <c r="F12430" s="83"/>
    </row>
    <row r="12431" spans="1:11" s="191" customFormat="1">
      <c r="A12431" s="80"/>
      <c r="B12431" s="177"/>
      <c r="C12431" s="82"/>
      <c r="D12431" s="83"/>
      <c r="E12431" s="83"/>
      <c r="F12431" s="83"/>
    </row>
    <row r="12432" spans="1:11" s="191" customFormat="1">
      <c r="A12432" s="80"/>
      <c r="B12432" s="177"/>
      <c r="C12432" s="82"/>
      <c r="D12432" s="83"/>
      <c r="E12432" s="83"/>
      <c r="F12432" s="83"/>
    </row>
    <row r="12433" spans="1:6" s="191" customFormat="1">
      <c r="A12433" s="80"/>
      <c r="B12433" s="177"/>
      <c r="C12433" s="82"/>
      <c r="D12433" s="83"/>
      <c r="E12433" s="83"/>
      <c r="F12433" s="83"/>
    </row>
    <row r="12434" spans="1:6" s="191" customFormat="1">
      <c r="A12434" s="80"/>
      <c r="B12434" s="177"/>
      <c r="C12434" s="82"/>
      <c r="D12434" s="83"/>
      <c r="E12434" s="83"/>
      <c r="F12434" s="83"/>
    </row>
    <row r="12435" spans="1:6" s="191" customFormat="1">
      <c r="A12435" s="80"/>
      <c r="B12435" s="177"/>
      <c r="C12435" s="82"/>
      <c r="D12435" s="83"/>
      <c r="E12435" s="83"/>
      <c r="F12435" s="83"/>
    </row>
    <row r="12436" spans="1:6" s="191" customFormat="1">
      <c r="A12436" s="80"/>
      <c r="B12436" s="177"/>
      <c r="C12436" s="82"/>
      <c r="D12436" s="83"/>
      <c r="E12436" s="83"/>
      <c r="F12436" s="83"/>
    </row>
    <row r="12437" spans="1:6" s="191" customFormat="1">
      <c r="A12437" s="80"/>
      <c r="B12437" s="177"/>
      <c r="C12437" s="82"/>
      <c r="D12437" s="83"/>
      <c r="E12437" s="83"/>
      <c r="F12437" s="83"/>
    </row>
    <row r="12438" spans="1:6" s="191" customFormat="1">
      <c r="A12438" s="80"/>
      <c r="B12438" s="177"/>
      <c r="C12438" s="82"/>
      <c r="D12438" s="83"/>
      <c r="E12438" s="83"/>
      <c r="F12438" s="83"/>
    </row>
    <row r="12439" spans="1:6" s="191" customFormat="1">
      <c r="A12439" s="80"/>
      <c r="B12439" s="177"/>
      <c r="C12439" s="82"/>
      <c r="D12439" s="83"/>
      <c r="E12439" s="83"/>
      <c r="F12439" s="83"/>
    </row>
    <row r="12440" spans="1:6" s="191" customFormat="1">
      <c r="A12440" s="80"/>
      <c r="B12440" s="177"/>
      <c r="C12440" s="82"/>
      <c r="D12440" s="83"/>
      <c r="E12440" s="83"/>
      <c r="F12440" s="83"/>
    </row>
    <row r="12441" spans="1:6" s="191" customFormat="1">
      <c r="A12441" s="80"/>
      <c r="B12441" s="177"/>
      <c r="C12441" s="82"/>
      <c r="D12441" s="83"/>
      <c r="E12441" s="83"/>
      <c r="F12441" s="83"/>
    </row>
    <row r="12442" spans="1:6" s="191" customFormat="1">
      <c r="A12442" s="80"/>
      <c r="B12442" s="177"/>
      <c r="C12442" s="82"/>
      <c r="D12442" s="83"/>
      <c r="E12442" s="83"/>
      <c r="F12442" s="83"/>
    </row>
    <row r="12443" spans="1:6" s="191" customFormat="1">
      <c r="A12443" s="80"/>
      <c r="B12443" s="177"/>
      <c r="C12443" s="82"/>
      <c r="D12443" s="83"/>
      <c r="E12443" s="83"/>
      <c r="F12443" s="83"/>
    </row>
    <row r="12444" spans="1:6" s="191" customFormat="1">
      <c r="A12444" s="80"/>
      <c r="B12444" s="177"/>
      <c r="C12444" s="82"/>
      <c r="D12444" s="83"/>
      <c r="E12444" s="83"/>
      <c r="F12444" s="83"/>
    </row>
    <row r="12445" spans="1:6" s="191" customFormat="1">
      <c r="A12445" s="80"/>
      <c r="B12445" s="177"/>
      <c r="C12445" s="82"/>
      <c r="D12445" s="83"/>
      <c r="E12445" s="83"/>
      <c r="F12445" s="83"/>
    </row>
    <row r="12446" spans="1:6" s="191" customFormat="1">
      <c r="A12446" s="80"/>
      <c r="B12446" s="177"/>
      <c r="C12446" s="82"/>
      <c r="D12446" s="83"/>
      <c r="E12446" s="83"/>
      <c r="F12446" s="83"/>
    </row>
    <row r="12447" spans="1:6" s="191" customFormat="1">
      <c r="A12447" s="80"/>
      <c r="B12447" s="177"/>
      <c r="C12447" s="82"/>
      <c r="D12447" s="83"/>
      <c r="E12447" s="83"/>
      <c r="F12447" s="83"/>
    </row>
    <row r="12448" spans="1:6" s="191" customFormat="1">
      <c r="A12448" s="80"/>
      <c r="B12448" s="177"/>
      <c r="C12448" s="82"/>
      <c r="D12448" s="83"/>
      <c r="E12448" s="83"/>
      <c r="F12448" s="83"/>
    </row>
    <row r="12449" spans="1:6" s="191" customFormat="1">
      <c r="A12449" s="80"/>
      <c r="B12449" s="177"/>
      <c r="C12449" s="82"/>
      <c r="D12449" s="83"/>
      <c r="E12449" s="83"/>
      <c r="F12449" s="83"/>
    </row>
    <row r="12450" spans="1:6" s="191" customFormat="1">
      <c r="A12450" s="80"/>
      <c r="B12450" s="177"/>
      <c r="C12450" s="82"/>
      <c r="D12450" s="83"/>
      <c r="E12450" s="83"/>
      <c r="F12450" s="83"/>
    </row>
    <row r="12451" spans="1:6" s="191" customFormat="1">
      <c r="A12451" s="80"/>
      <c r="B12451" s="177"/>
      <c r="C12451" s="82"/>
      <c r="D12451" s="83"/>
      <c r="E12451" s="83"/>
      <c r="F12451" s="83"/>
    </row>
    <row r="12452" spans="1:6" s="191" customFormat="1">
      <c r="A12452" s="80"/>
      <c r="B12452" s="177"/>
      <c r="C12452" s="82"/>
      <c r="D12452" s="83"/>
      <c r="E12452" s="83"/>
      <c r="F12452" s="83"/>
    </row>
    <row r="12453" spans="1:6" s="191" customFormat="1">
      <c r="A12453" s="80"/>
      <c r="B12453" s="177"/>
      <c r="C12453" s="82"/>
      <c r="D12453" s="83"/>
      <c r="E12453" s="83"/>
      <c r="F12453" s="83"/>
    </row>
    <row r="12454" spans="1:6" s="191" customFormat="1">
      <c r="A12454" s="80"/>
      <c r="B12454" s="177"/>
      <c r="C12454" s="82"/>
      <c r="D12454" s="83"/>
      <c r="E12454" s="83"/>
      <c r="F12454" s="83"/>
    </row>
    <row r="12455" spans="1:6" s="191" customFormat="1">
      <c r="A12455" s="80"/>
      <c r="B12455" s="177"/>
      <c r="C12455" s="82"/>
      <c r="D12455" s="83"/>
      <c r="E12455" s="83"/>
      <c r="F12455" s="83"/>
    </row>
    <row r="12456" spans="1:6" s="191" customFormat="1">
      <c r="A12456" s="80"/>
      <c r="B12456" s="177"/>
      <c r="C12456" s="82"/>
      <c r="D12456" s="83"/>
      <c r="E12456" s="83"/>
      <c r="F12456" s="83"/>
    </row>
    <row r="12457" spans="1:6" s="191" customFormat="1">
      <c r="A12457" s="80"/>
      <c r="B12457" s="177"/>
      <c r="C12457" s="82"/>
      <c r="D12457" s="83"/>
      <c r="E12457" s="83"/>
      <c r="F12457" s="83"/>
    </row>
    <row r="12458" spans="1:6" s="191" customFormat="1">
      <c r="A12458" s="80"/>
      <c r="B12458" s="177"/>
      <c r="C12458" s="82"/>
      <c r="D12458" s="83"/>
      <c r="E12458" s="83"/>
      <c r="F12458" s="83"/>
    </row>
    <row r="12459" spans="1:6" s="191" customFormat="1">
      <c r="A12459" s="80"/>
      <c r="B12459" s="177"/>
      <c r="C12459" s="82"/>
      <c r="D12459" s="83"/>
      <c r="E12459" s="83"/>
      <c r="F12459" s="83"/>
    </row>
    <row r="12460" spans="1:6" s="191" customFormat="1">
      <c r="A12460" s="80"/>
      <c r="B12460" s="177"/>
      <c r="C12460" s="82"/>
      <c r="D12460" s="83"/>
      <c r="E12460" s="83"/>
      <c r="F12460" s="83"/>
    </row>
    <row r="12461" spans="1:6" s="191" customFormat="1">
      <c r="A12461" s="80"/>
      <c r="B12461" s="177"/>
      <c r="C12461" s="82"/>
      <c r="D12461" s="83"/>
      <c r="E12461" s="83"/>
      <c r="F12461" s="83"/>
    </row>
    <row r="12462" spans="1:6" s="191" customFormat="1">
      <c r="A12462" s="80"/>
      <c r="B12462" s="177"/>
      <c r="C12462" s="82"/>
      <c r="D12462" s="83"/>
      <c r="E12462" s="83"/>
      <c r="F12462" s="83"/>
    </row>
    <row r="12463" spans="1:6" s="191" customFormat="1">
      <c r="A12463" s="80"/>
      <c r="B12463" s="177"/>
      <c r="C12463" s="82"/>
      <c r="D12463" s="83"/>
      <c r="E12463" s="83"/>
      <c r="F12463" s="83"/>
    </row>
    <row r="12464" spans="1:6" s="191" customFormat="1">
      <c r="A12464" s="80"/>
      <c r="B12464" s="177"/>
      <c r="C12464" s="82"/>
      <c r="D12464" s="83"/>
      <c r="E12464" s="83"/>
      <c r="F12464" s="83"/>
    </row>
    <row r="12465" spans="1:6" s="191" customFormat="1">
      <c r="A12465" s="80"/>
      <c r="B12465" s="177"/>
      <c r="C12465" s="82"/>
      <c r="D12465" s="83"/>
      <c r="E12465" s="83"/>
      <c r="F12465" s="83"/>
    </row>
    <row r="12466" spans="1:6" s="191" customFormat="1">
      <c r="A12466" s="80"/>
      <c r="B12466" s="177"/>
      <c r="C12466" s="82"/>
      <c r="D12466" s="83"/>
      <c r="E12466" s="83"/>
      <c r="F12466" s="83"/>
    </row>
    <row r="12467" spans="1:6" s="191" customFormat="1">
      <c r="A12467" s="80"/>
      <c r="B12467" s="177"/>
      <c r="C12467" s="82"/>
      <c r="D12467" s="83"/>
      <c r="E12467" s="83"/>
      <c r="F12467" s="83"/>
    </row>
    <row r="12468" spans="1:6" s="191" customFormat="1">
      <c r="A12468" s="80"/>
      <c r="B12468" s="177"/>
      <c r="C12468" s="82"/>
      <c r="D12468" s="83"/>
      <c r="E12468" s="83"/>
      <c r="F12468" s="83"/>
    </row>
    <row r="12469" spans="1:6" s="191" customFormat="1">
      <c r="A12469" s="80"/>
      <c r="B12469" s="177"/>
      <c r="C12469" s="82"/>
      <c r="D12469" s="83"/>
      <c r="E12469" s="83"/>
      <c r="F12469" s="83"/>
    </row>
    <row r="12470" spans="1:6" s="191" customFormat="1">
      <c r="A12470" s="80"/>
      <c r="B12470" s="177"/>
      <c r="C12470" s="82"/>
      <c r="D12470" s="83"/>
      <c r="E12470" s="83"/>
      <c r="F12470" s="83"/>
    </row>
    <row r="12471" spans="1:6" s="191" customFormat="1">
      <c r="A12471" s="80"/>
      <c r="B12471" s="177"/>
      <c r="C12471" s="82"/>
      <c r="D12471" s="83"/>
      <c r="E12471" s="83"/>
      <c r="F12471" s="83"/>
    </row>
    <row r="12472" spans="1:6" s="191" customFormat="1">
      <c r="A12472" s="80"/>
      <c r="B12472" s="177"/>
      <c r="C12472" s="82"/>
      <c r="D12472" s="83"/>
      <c r="E12472" s="83"/>
      <c r="F12472" s="83"/>
    </row>
    <row r="12473" spans="1:6" s="191" customFormat="1">
      <c r="A12473" s="80"/>
      <c r="B12473" s="177"/>
      <c r="C12473" s="82"/>
      <c r="D12473" s="83"/>
      <c r="E12473" s="83"/>
      <c r="F12473" s="83"/>
    </row>
    <row r="12474" spans="1:6" s="191" customFormat="1">
      <c r="A12474" s="80"/>
      <c r="B12474" s="177"/>
      <c r="C12474" s="82"/>
      <c r="D12474" s="83"/>
      <c r="E12474" s="83"/>
      <c r="F12474" s="83"/>
    </row>
    <row r="12475" spans="1:6" s="191" customFormat="1">
      <c r="A12475" s="80"/>
      <c r="B12475" s="177"/>
      <c r="C12475" s="82"/>
      <c r="D12475" s="83"/>
      <c r="E12475" s="83"/>
      <c r="F12475" s="83"/>
    </row>
    <row r="12476" spans="1:6" s="191" customFormat="1">
      <c r="A12476" s="80"/>
      <c r="B12476" s="177"/>
      <c r="C12476" s="82"/>
      <c r="D12476" s="83"/>
      <c r="E12476" s="83"/>
      <c r="F12476" s="83"/>
    </row>
    <row r="12477" spans="1:6" s="191" customFormat="1">
      <c r="A12477" s="80"/>
      <c r="B12477" s="177"/>
      <c r="C12477" s="82"/>
      <c r="D12477" s="83"/>
      <c r="E12477" s="83"/>
      <c r="F12477" s="83"/>
    </row>
    <row r="12478" spans="1:6" s="191" customFormat="1">
      <c r="A12478" s="80"/>
      <c r="B12478" s="177"/>
      <c r="C12478" s="82"/>
      <c r="D12478" s="83"/>
      <c r="E12478" s="83"/>
      <c r="F12478" s="83"/>
    </row>
    <row r="12479" spans="1:6" s="191" customFormat="1">
      <c r="A12479" s="80"/>
      <c r="B12479" s="177"/>
      <c r="C12479" s="82"/>
      <c r="D12479" s="83"/>
      <c r="E12479" s="83"/>
      <c r="F12479" s="83"/>
    </row>
    <row r="12480" spans="1:6" s="191" customFormat="1">
      <c r="A12480" s="80"/>
      <c r="B12480" s="177"/>
      <c r="C12480" s="82"/>
      <c r="D12480" s="83"/>
      <c r="E12480" s="83"/>
      <c r="F12480" s="83"/>
    </row>
    <row r="12481" spans="1:6" s="191" customFormat="1">
      <c r="A12481" s="80"/>
      <c r="B12481" s="177"/>
      <c r="C12481" s="82"/>
      <c r="D12481" s="83"/>
      <c r="E12481" s="83"/>
      <c r="F12481" s="83"/>
    </row>
    <row r="12482" spans="1:6" s="191" customFormat="1">
      <c r="A12482" s="80"/>
      <c r="B12482" s="177"/>
      <c r="C12482" s="82"/>
      <c r="D12482" s="83"/>
      <c r="E12482" s="83"/>
      <c r="F12482" s="83"/>
    </row>
    <row r="12483" spans="1:6" s="191" customFormat="1">
      <c r="A12483" s="80"/>
      <c r="B12483" s="177"/>
      <c r="C12483" s="82"/>
      <c r="D12483" s="83"/>
      <c r="E12483" s="83"/>
      <c r="F12483" s="83"/>
    </row>
    <row r="12484" spans="1:6" s="191" customFormat="1">
      <c r="A12484" s="80"/>
      <c r="B12484" s="177"/>
      <c r="C12484" s="82"/>
      <c r="D12484" s="83"/>
      <c r="E12484" s="83"/>
      <c r="F12484" s="83"/>
    </row>
    <row r="12485" spans="1:6" s="191" customFormat="1">
      <c r="A12485" s="80"/>
      <c r="B12485" s="177"/>
      <c r="C12485" s="82"/>
      <c r="D12485" s="83"/>
      <c r="E12485" s="83"/>
      <c r="F12485" s="83"/>
    </row>
    <row r="12486" spans="1:6" s="191" customFormat="1">
      <c r="A12486" s="80"/>
      <c r="B12486" s="177"/>
      <c r="C12486" s="82"/>
      <c r="D12486" s="83"/>
      <c r="E12486" s="83"/>
      <c r="F12486" s="83"/>
    </row>
    <row r="12487" spans="1:6" s="191" customFormat="1">
      <c r="A12487" s="80"/>
      <c r="B12487" s="177"/>
      <c r="C12487" s="82"/>
      <c r="D12487" s="83"/>
      <c r="E12487" s="83"/>
      <c r="F12487" s="83"/>
    </row>
    <row r="12488" spans="1:6" s="191" customFormat="1">
      <c r="A12488" s="80"/>
      <c r="B12488" s="177"/>
      <c r="C12488" s="82"/>
      <c r="D12488" s="83"/>
      <c r="E12488" s="83"/>
      <c r="F12488" s="83"/>
    </row>
    <row r="12489" spans="1:6" s="191" customFormat="1">
      <c r="A12489" s="80"/>
      <c r="B12489" s="177"/>
      <c r="C12489" s="82"/>
      <c r="D12489" s="83"/>
      <c r="E12489" s="83"/>
      <c r="F12489" s="83"/>
    </row>
    <row r="12490" spans="1:6" s="191" customFormat="1">
      <c r="A12490" s="80"/>
      <c r="B12490" s="177"/>
      <c r="C12490" s="82"/>
      <c r="D12490" s="83"/>
      <c r="E12490" s="83"/>
      <c r="F12490" s="83"/>
    </row>
    <row r="12491" spans="1:6" s="191" customFormat="1">
      <c r="A12491" s="80"/>
      <c r="B12491" s="177"/>
      <c r="C12491" s="82"/>
      <c r="D12491" s="83"/>
      <c r="E12491" s="83"/>
      <c r="F12491" s="83"/>
    </row>
    <row r="12492" spans="1:6" s="191" customFormat="1">
      <c r="A12492" s="80"/>
      <c r="B12492" s="177"/>
      <c r="C12492" s="82"/>
      <c r="D12492" s="83"/>
      <c r="E12492" s="83"/>
      <c r="F12492" s="83"/>
    </row>
    <row r="12493" spans="1:6" s="191" customFormat="1">
      <c r="A12493" s="80"/>
      <c r="B12493" s="177"/>
      <c r="C12493" s="82"/>
      <c r="D12493" s="83"/>
      <c r="E12493" s="83"/>
      <c r="F12493" s="83"/>
    </row>
    <row r="12494" spans="1:6" s="191" customFormat="1">
      <c r="A12494" s="80"/>
      <c r="B12494" s="177"/>
      <c r="C12494" s="82"/>
      <c r="D12494" s="83"/>
      <c r="E12494" s="83"/>
      <c r="F12494" s="83"/>
    </row>
    <row r="12495" spans="1:6" s="191" customFormat="1">
      <c r="A12495" s="80"/>
      <c r="B12495" s="177"/>
      <c r="C12495" s="82"/>
      <c r="D12495" s="83"/>
      <c r="E12495" s="83"/>
      <c r="F12495" s="83"/>
    </row>
    <row r="12496" spans="1:6" s="191" customFormat="1">
      <c r="A12496" s="80"/>
      <c r="B12496" s="177"/>
      <c r="C12496" s="82"/>
      <c r="D12496" s="83"/>
      <c r="E12496" s="83"/>
      <c r="F12496" s="83"/>
    </row>
    <row r="12497" spans="1:6" s="191" customFormat="1">
      <c r="A12497" s="80"/>
      <c r="B12497" s="177"/>
      <c r="C12497" s="82"/>
      <c r="D12497" s="83"/>
      <c r="E12497" s="83"/>
      <c r="F12497" s="83"/>
    </row>
    <row r="12498" spans="1:6" s="191" customFormat="1">
      <c r="A12498" s="80"/>
      <c r="B12498" s="177"/>
      <c r="C12498" s="82"/>
      <c r="D12498" s="83"/>
      <c r="E12498" s="83"/>
      <c r="F12498" s="83"/>
    </row>
    <row r="12499" spans="1:6" s="191" customFormat="1">
      <c r="A12499" s="80"/>
      <c r="B12499" s="177"/>
      <c r="C12499" s="82"/>
      <c r="D12499" s="83"/>
      <c r="E12499" s="83"/>
      <c r="F12499" s="83"/>
    </row>
    <row r="12500" spans="1:6" s="191" customFormat="1">
      <c r="A12500" s="80"/>
      <c r="B12500" s="177"/>
      <c r="C12500" s="82"/>
      <c r="D12500" s="83"/>
      <c r="E12500" s="83"/>
      <c r="F12500" s="83"/>
    </row>
    <row r="12501" spans="1:6" s="191" customFormat="1">
      <c r="A12501" s="80"/>
      <c r="B12501" s="177"/>
      <c r="C12501" s="82"/>
      <c r="D12501" s="83"/>
      <c r="E12501" s="83"/>
      <c r="F12501" s="83"/>
    </row>
    <row r="12502" spans="1:6" s="191" customFormat="1">
      <c r="A12502" s="80"/>
      <c r="B12502" s="177"/>
      <c r="C12502" s="82"/>
      <c r="D12502" s="83"/>
      <c r="E12502" s="83"/>
      <c r="F12502" s="83"/>
    </row>
    <row r="12503" spans="1:6" s="191" customFormat="1">
      <c r="A12503" s="80"/>
      <c r="B12503" s="177"/>
      <c r="C12503" s="82"/>
      <c r="D12503" s="83"/>
      <c r="E12503" s="83"/>
      <c r="F12503" s="83"/>
    </row>
    <row r="12504" spans="1:6" s="191" customFormat="1">
      <c r="A12504" s="80"/>
      <c r="B12504" s="177"/>
      <c r="C12504" s="82"/>
      <c r="D12504" s="83"/>
      <c r="E12504" s="83"/>
      <c r="F12504" s="83"/>
    </row>
    <row r="12505" spans="1:6" s="191" customFormat="1">
      <c r="A12505" s="80"/>
      <c r="B12505" s="177"/>
      <c r="C12505" s="82"/>
      <c r="D12505" s="83"/>
      <c r="E12505" s="83"/>
      <c r="F12505" s="83"/>
    </row>
    <row r="12506" spans="1:6" s="191" customFormat="1">
      <c r="A12506" s="80"/>
      <c r="B12506" s="177"/>
      <c r="C12506" s="82"/>
      <c r="D12506" s="83"/>
      <c r="E12506" s="83"/>
      <c r="F12506" s="83"/>
    </row>
    <row r="12507" spans="1:6" s="191" customFormat="1">
      <c r="A12507" s="80"/>
      <c r="B12507" s="177"/>
      <c r="C12507" s="82"/>
      <c r="D12507" s="83"/>
      <c r="E12507" s="83"/>
      <c r="F12507" s="83"/>
    </row>
    <row r="12508" spans="1:6" s="191" customFormat="1">
      <c r="A12508" s="80"/>
      <c r="B12508" s="177"/>
      <c r="C12508" s="82"/>
      <c r="D12508" s="83"/>
      <c r="E12508" s="83"/>
      <c r="F12508" s="83"/>
    </row>
    <row r="12509" spans="1:6" s="191" customFormat="1">
      <c r="A12509" s="80"/>
      <c r="B12509" s="177"/>
      <c r="C12509" s="82"/>
      <c r="D12509" s="83"/>
      <c r="E12509" s="83"/>
      <c r="F12509" s="83"/>
    </row>
    <row r="12510" spans="1:6" s="191" customFormat="1">
      <c r="A12510" s="80"/>
      <c r="B12510" s="177"/>
      <c r="C12510" s="82"/>
      <c r="D12510" s="83"/>
      <c r="E12510" s="83"/>
      <c r="F12510" s="83"/>
    </row>
    <row r="12511" spans="1:6" s="191" customFormat="1">
      <c r="A12511" s="80"/>
      <c r="B12511" s="177"/>
      <c r="C12511" s="82"/>
      <c r="D12511" s="83"/>
      <c r="E12511" s="83"/>
      <c r="F12511" s="83"/>
    </row>
    <row r="12512" spans="1:6" s="191" customFormat="1">
      <c r="A12512" s="80"/>
      <c r="B12512" s="177"/>
      <c r="C12512" s="82"/>
      <c r="D12512" s="83"/>
      <c r="E12512" s="83"/>
      <c r="F12512" s="83"/>
    </row>
    <row r="12513" spans="1:6" s="191" customFormat="1">
      <c r="A12513" s="80"/>
      <c r="B12513" s="177"/>
      <c r="C12513" s="82"/>
      <c r="D12513" s="83"/>
      <c r="E12513" s="83"/>
      <c r="F12513" s="83"/>
    </row>
    <row r="12514" spans="1:6" s="191" customFormat="1">
      <c r="A12514" s="80"/>
      <c r="B12514" s="177"/>
      <c r="C12514" s="82"/>
      <c r="D12514" s="83"/>
      <c r="E12514" s="83"/>
      <c r="F12514" s="83"/>
    </row>
    <row r="12515" spans="1:6" s="191" customFormat="1">
      <c r="A12515" s="80"/>
      <c r="B12515" s="177"/>
      <c r="C12515" s="82"/>
      <c r="D12515" s="83"/>
      <c r="E12515" s="83"/>
      <c r="F12515" s="83"/>
    </row>
    <row r="12516" spans="1:6" s="191" customFormat="1">
      <c r="A12516" s="80"/>
      <c r="B12516" s="177"/>
      <c r="C12516" s="82"/>
      <c r="D12516" s="83"/>
      <c r="E12516" s="83"/>
      <c r="F12516" s="83"/>
    </row>
    <row r="12517" spans="1:6" s="191" customFormat="1">
      <c r="A12517" s="80"/>
      <c r="B12517" s="177"/>
      <c r="C12517" s="82"/>
      <c r="D12517" s="83"/>
      <c r="E12517" s="83"/>
      <c r="F12517" s="83"/>
    </row>
    <row r="12518" spans="1:6" s="191" customFormat="1">
      <c r="A12518" s="80"/>
      <c r="B12518" s="177"/>
      <c r="C12518" s="82"/>
      <c r="D12518" s="83"/>
      <c r="E12518" s="83"/>
      <c r="F12518" s="83"/>
    </row>
    <row r="12519" spans="1:6" s="191" customFormat="1">
      <c r="A12519" s="80"/>
      <c r="B12519" s="177"/>
      <c r="C12519" s="82"/>
      <c r="D12519" s="83"/>
      <c r="E12519" s="83"/>
      <c r="F12519" s="83"/>
    </row>
    <row r="12520" spans="1:6" s="191" customFormat="1">
      <c r="A12520" s="80"/>
      <c r="B12520" s="177"/>
      <c r="C12520" s="82"/>
      <c r="D12520" s="83"/>
      <c r="E12520" s="83"/>
      <c r="F12520" s="83"/>
    </row>
    <row r="12521" spans="1:6" s="191" customFormat="1">
      <c r="A12521" s="80"/>
      <c r="B12521" s="177"/>
      <c r="C12521" s="82"/>
      <c r="D12521" s="83"/>
      <c r="E12521" s="83"/>
      <c r="F12521" s="83"/>
    </row>
    <row r="12522" spans="1:6" s="191" customFormat="1">
      <c r="A12522" s="80"/>
      <c r="B12522" s="177"/>
      <c r="C12522" s="82"/>
      <c r="D12522" s="83"/>
      <c r="E12522" s="83"/>
      <c r="F12522" s="83"/>
    </row>
    <row r="12523" spans="1:6" s="191" customFormat="1">
      <c r="A12523" s="80"/>
      <c r="B12523" s="177"/>
      <c r="C12523" s="82"/>
      <c r="D12523" s="83"/>
      <c r="E12523" s="83"/>
      <c r="F12523" s="83"/>
    </row>
    <row r="12524" spans="1:6" s="191" customFormat="1">
      <c r="A12524" s="80"/>
      <c r="B12524" s="177"/>
      <c r="C12524" s="82"/>
      <c r="D12524" s="83"/>
      <c r="E12524" s="83"/>
      <c r="F12524" s="83"/>
    </row>
    <row r="12525" spans="1:6" s="191" customFormat="1">
      <c r="A12525" s="80"/>
      <c r="B12525" s="177"/>
      <c r="C12525" s="82"/>
      <c r="D12525" s="83"/>
      <c r="E12525" s="83"/>
      <c r="F12525" s="83"/>
    </row>
    <row r="12526" spans="1:6" s="191" customFormat="1">
      <c r="A12526" s="80"/>
      <c r="B12526" s="177"/>
      <c r="C12526" s="82"/>
      <c r="D12526" s="83"/>
      <c r="E12526" s="83"/>
      <c r="F12526" s="83"/>
    </row>
    <row r="12527" spans="1:6" s="191" customFormat="1">
      <c r="A12527" s="80"/>
      <c r="B12527" s="177"/>
      <c r="C12527" s="82"/>
      <c r="D12527" s="83"/>
      <c r="E12527" s="83"/>
      <c r="F12527" s="83"/>
    </row>
    <row r="12528" spans="1:6" s="191" customFormat="1">
      <c r="A12528" s="80"/>
      <c r="B12528" s="177"/>
      <c r="C12528" s="82"/>
      <c r="D12528" s="83"/>
      <c r="E12528" s="83"/>
      <c r="F12528" s="83"/>
    </row>
    <row r="12529" spans="1:6" s="191" customFormat="1">
      <c r="A12529" s="80"/>
      <c r="B12529" s="177"/>
      <c r="C12529" s="82"/>
      <c r="D12529" s="83"/>
      <c r="E12529" s="83"/>
      <c r="F12529" s="83"/>
    </row>
    <row r="12530" spans="1:6" s="191" customFormat="1">
      <c r="A12530" s="80"/>
      <c r="B12530" s="177"/>
      <c r="C12530" s="82"/>
      <c r="D12530" s="83"/>
      <c r="E12530" s="83"/>
      <c r="F12530" s="83"/>
    </row>
    <row r="12531" spans="1:6" s="191" customFormat="1">
      <c r="A12531" s="80"/>
      <c r="B12531" s="177"/>
      <c r="C12531" s="82"/>
      <c r="D12531" s="83"/>
      <c r="E12531" s="83"/>
      <c r="F12531" s="83"/>
    </row>
    <row r="12532" spans="1:6" s="191" customFormat="1">
      <c r="A12532" s="80"/>
      <c r="B12532" s="177"/>
      <c r="C12532" s="82"/>
      <c r="D12532" s="83"/>
      <c r="E12532" s="83"/>
      <c r="F12532" s="83"/>
    </row>
    <row r="12533" spans="1:6" s="191" customFormat="1">
      <c r="A12533" s="80"/>
      <c r="B12533" s="177"/>
      <c r="C12533" s="82"/>
      <c r="D12533" s="83"/>
      <c r="E12533" s="83"/>
      <c r="F12533" s="83"/>
    </row>
    <row r="12534" spans="1:6" s="191" customFormat="1">
      <c r="A12534" s="80"/>
      <c r="B12534" s="177"/>
      <c r="C12534" s="82"/>
      <c r="D12534" s="83"/>
      <c r="E12534" s="83"/>
      <c r="F12534" s="83"/>
    </row>
    <row r="12535" spans="1:6" s="191" customFormat="1">
      <c r="A12535" s="80"/>
      <c r="B12535" s="177"/>
      <c r="C12535" s="82"/>
      <c r="D12535" s="83"/>
      <c r="E12535" s="83"/>
      <c r="F12535" s="83"/>
    </row>
    <row r="12536" spans="1:6" s="191" customFormat="1">
      <c r="A12536" s="80"/>
      <c r="B12536" s="177"/>
      <c r="C12536" s="82"/>
      <c r="D12536" s="83"/>
      <c r="E12536" s="83"/>
      <c r="F12536" s="83"/>
    </row>
    <row r="12537" spans="1:6" s="191" customFormat="1">
      <c r="A12537" s="80"/>
      <c r="B12537" s="177"/>
      <c r="C12537" s="82"/>
      <c r="D12537" s="83"/>
      <c r="E12537" s="83"/>
      <c r="F12537" s="83"/>
    </row>
    <row r="12538" spans="1:6" s="191" customFormat="1">
      <c r="A12538" s="80"/>
      <c r="B12538" s="177"/>
      <c r="C12538" s="82"/>
      <c r="D12538" s="83"/>
      <c r="E12538" s="83"/>
      <c r="F12538" s="83"/>
    </row>
    <row r="12539" spans="1:6" s="191" customFormat="1">
      <c r="A12539" s="80"/>
      <c r="B12539" s="177"/>
      <c r="C12539" s="82"/>
      <c r="D12539" s="83"/>
      <c r="E12539" s="83"/>
      <c r="F12539" s="83"/>
    </row>
    <row r="12540" spans="1:6" s="191" customFormat="1">
      <c r="A12540" s="80"/>
      <c r="B12540" s="177"/>
      <c r="C12540" s="82"/>
      <c r="D12540" s="83"/>
      <c r="E12540" s="83"/>
      <c r="F12540" s="83"/>
    </row>
    <row r="12541" spans="1:6" s="191" customFormat="1">
      <c r="A12541" s="80"/>
      <c r="B12541" s="177"/>
      <c r="C12541" s="82"/>
      <c r="D12541" s="83"/>
      <c r="E12541" s="83"/>
      <c r="F12541" s="83"/>
    </row>
    <row r="12542" spans="1:6" s="191" customFormat="1">
      <c r="A12542" s="80"/>
      <c r="B12542" s="177"/>
      <c r="C12542" s="82"/>
      <c r="D12542" s="83"/>
      <c r="E12542" s="83"/>
      <c r="F12542" s="83"/>
    </row>
    <row r="12543" spans="1:6" s="191" customFormat="1">
      <c r="A12543" s="80"/>
      <c r="B12543" s="177"/>
      <c r="C12543" s="82"/>
      <c r="D12543" s="83"/>
      <c r="E12543" s="83"/>
      <c r="F12543" s="83"/>
    </row>
    <row r="12544" spans="1:6" s="191" customFormat="1">
      <c r="A12544" s="80"/>
      <c r="B12544" s="177"/>
      <c r="C12544" s="82"/>
      <c r="D12544" s="83"/>
      <c r="E12544" s="83"/>
      <c r="F12544" s="83"/>
    </row>
    <row r="12545" spans="1:6" s="191" customFormat="1">
      <c r="A12545" s="80"/>
      <c r="B12545" s="177"/>
      <c r="C12545" s="82"/>
      <c r="D12545" s="83"/>
      <c r="E12545" s="83"/>
      <c r="F12545" s="83"/>
    </row>
    <row r="12546" spans="1:6" s="191" customFormat="1">
      <c r="A12546" s="80"/>
      <c r="B12546" s="177"/>
      <c r="C12546" s="82"/>
      <c r="D12546" s="83"/>
      <c r="E12546" s="83"/>
      <c r="F12546" s="83"/>
    </row>
    <row r="12547" spans="1:6" s="191" customFormat="1">
      <c r="A12547" s="80"/>
      <c r="B12547" s="177"/>
      <c r="C12547" s="82"/>
      <c r="D12547" s="83"/>
      <c r="E12547" s="83"/>
      <c r="F12547" s="83"/>
    </row>
    <row r="12548" spans="1:6" s="191" customFormat="1">
      <c r="A12548" s="80"/>
      <c r="B12548" s="177"/>
      <c r="C12548" s="82"/>
      <c r="D12548" s="83"/>
      <c r="E12548" s="83"/>
      <c r="F12548" s="83"/>
    </row>
    <row r="12549" spans="1:6" s="191" customFormat="1">
      <c r="A12549" s="80"/>
      <c r="B12549" s="177"/>
      <c r="C12549" s="82"/>
      <c r="D12549" s="83"/>
      <c r="E12549" s="83"/>
      <c r="F12549" s="83"/>
    </row>
    <row r="12550" spans="1:6" s="191" customFormat="1">
      <c r="A12550" s="80"/>
      <c r="B12550" s="177"/>
      <c r="C12550" s="82"/>
      <c r="D12550" s="83"/>
      <c r="E12550" s="83"/>
      <c r="F12550" s="83"/>
    </row>
    <row r="12551" spans="1:6" s="191" customFormat="1">
      <c r="A12551" s="80"/>
      <c r="B12551" s="177"/>
      <c r="C12551" s="82"/>
      <c r="D12551" s="83"/>
      <c r="E12551" s="83"/>
      <c r="F12551" s="83"/>
    </row>
    <row r="12552" spans="1:6" s="191" customFormat="1">
      <c r="A12552" s="80"/>
      <c r="B12552" s="177"/>
      <c r="C12552" s="82"/>
      <c r="D12552" s="83"/>
      <c r="E12552" s="83"/>
      <c r="F12552" s="83"/>
    </row>
    <row r="12553" spans="1:6" s="191" customFormat="1">
      <c r="A12553" s="80"/>
      <c r="B12553" s="177"/>
      <c r="C12553" s="82"/>
      <c r="D12553" s="83"/>
      <c r="E12553" s="83"/>
      <c r="F12553" s="83"/>
    </row>
    <row r="12554" spans="1:6" s="191" customFormat="1">
      <c r="A12554" s="80"/>
      <c r="B12554" s="177"/>
      <c r="C12554" s="82"/>
      <c r="D12554" s="83"/>
      <c r="E12554" s="83"/>
      <c r="F12554" s="83"/>
    </row>
    <row r="12555" spans="1:6" s="191" customFormat="1">
      <c r="A12555" s="80"/>
      <c r="B12555" s="177"/>
      <c r="C12555" s="82"/>
      <c r="D12555" s="83"/>
      <c r="E12555" s="83"/>
      <c r="F12555" s="83"/>
    </row>
    <row r="12556" spans="1:6" s="191" customFormat="1">
      <c r="A12556" s="80"/>
      <c r="B12556" s="177"/>
      <c r="C12556" s="82"/>
      <c r="D12556" s="83"/>
      <c r="E12556" s="83"/>
      <c r="F12556" s="83"/>
    </row>
    <row r="12557" spans="1:6" s="191" customFormat="1">
      <c r="A12557" s="80"/>
      <c r="B12557" s="177"/>
      <c r="C12557" s="82"/>
      <c r="D12557" s="83"/>
      <c r="E12557" s="83"/>
      <c r="F12557" s="83"/>
    </row>
    <row r="12558" spans="1:6" s="191" customFormat="1">
      <c r="A12558" s="80"/>
      <c r="B12558" s="177"/>
      <c r="C12558" s="82"/>
      <c r="D12558" s="83"/>
      <c r="E12558" s="83"/>
      <c r="F12558" s="83"/>
    </row>
    <row r="12559" spans="1:6" s="191" customFormat="1">
      <c r="A12559" s="80"/>
      <c r="B12559" s="177"/>
      <c r="C12559" s="82"/>
      <c r="D12559" s="83"/>
      <c r="E12559" s="83"/>
      <c r="F12559" s="83"/>
    </row>
    <row r="12560" spans="1:6" s="191" customFormat="1">
      <c r="A12560" s="80"/>
      <c r="B12560" s="177"/>
      <c r="C12560" s="82"/>
      <c r="D12560" s="83"/>
      <c r="E12560" s="83"/>
      <c r="F12560" s="83"/>
    </row>
    <row r="12561" spans="1:6" s="191" customFormat="1">
      <c r="A12561" s="80"/>
      <c r="B12561" s="177"/>
      <c r="C12561" s="82"/>
      <c r="D12561" s="83"/>
      <c r="E12561" s="83"/>
      <c r="F12561" s="83"/>
    </row>
    <row r="12562" spans="1:6" s="191" customFormat="1">
      <c r="A12562" s="80"/>
      <c r="B12562" s="177"/>
      <c r="C12562" s="82"/>
      <c r="D12562" s="83"/>
      <c r="E12562" s="83"/>
      <c r="F12562" s="83"/>
    </row>
    <row r="12563" spans="1:6" s="191" customFormat="1">
      <c r="A12563" s="80"/>
      <c r="B12563" s="177"/>
      <c r="C12563" s="82"/>
      <c r="D12563" s="83"/>
      <c r="E12563" s="83"/>
      <c r="F12563" s="83"/>
    </row>
    <row r="12564" spans="1:6" s="191" customFormat="1">
      <c r="A12564" s="80"/>
      <c r="B12564" s="177"/>
      <c r="C12564" s="82"/>
      <c r="D12564" s="83"/>
      <c r="E12564" s="83"/>
      <c r="F12564" s="83"/>
    </row>
    <row r="12565" spans="1:6" s="191" customFormat="1">
      <c r="A12565" s="80"/>
      <c r="B12565" s="177"/>
      <c r="C12565" s="82"/>
      <c r="D12565" s="83"/>
      <c r="E12565" s="83"/>
      <c r="F12565" s="83"/>
    </row>
    <row r="12566" spans="1:6" s="191" customFormat="1">
      <c r="A12566" s="80"/>
      <c r="B12566" s="177"/>
      <c r="C12566" s="82"/>
      <c r="D12566" s="83"/>
      <c r="E12566" s="83"/>
      <c r="F12566" s="83"/>
    </row>
    <row r="12567" spans="1:6" s="191" customFormat="1">
      <c r="A12567" s="80"/>
      <c r="B12567" s="177"/>
      <c r="C12567" s="82"/>
      <c r="D12567" s="83"/>
      <c r="E12567" s="83"/>
      <c r="F12567" s="83"/>
    </row>
    <row r="12568" spans="1:6" s="191" customFormat="1">
      <c r="A12568" s="80"/>
      <c r="B12568" s="177"/>
      <c r="C12568" s="82"/>
      <c r="D12568" s="83"/>
      <c r="E12568" s="83"/>
      <c r="F12568" s="83"/>
    </row>
    <row r="12569" spans="1:6" s="191" customFormat="1">
      <c r="A12569" s="80"/>
      <c r="B12569" s="177"/>
      <c r="C12569" s="82"/>
      <c r="D12569" s="83"/>
      <c r="E12569" s="83"/>
      <c r="F12569" s="83"/>
    </row>
    <row r="12570" spans="1:6" s="191" customFormat="1">
      <c r="A12570" s="80"/>
      <c r="B12570" s="177"/>
      <c r="C12570" s="82"/>
      <c r="D12570" s="83"/>
      <c r="E12570" s="83"/>
      <c r="F12570" s="83"/>
    </row>
    <row r="12571" spans="1:6" s="191" customFormat="1">
      <c r="A12571" s="80"/>
      <c r="B12571" s="177"/>
      <c r="C12571" s="82"/>
      <c r="D12571" s="83"/>
      <c r="E12571" s="83"/>
      <c r="F12571" s="83"/>
    </row>
    <row r="12572" spans="1:6" s="191" customFormat="1">
      <c r="A12572" s="80"/>
      <c r="B12572" s="177"/>
      <c r="C12572" s="82"/>
      <c r="D12572" s="83"/>
      <c r="E12572" s="83"/>
      <c r="F12572" s="83"/>
    </row>
    <row r="12573" spans="1:6" s="191" customFormat="1">
      <c r="A12573" s="80"/>
      <c r="B12573" s="177"/>
      <c r="C12573" s="82"/>
      <c r="D12573" s="83"/>
      <c r="E12573" s="83"/>
      <c r="F12573" s="83"/>
    </row>
    <row r="12574" spans="1:6" s="191" customFormat="1">
      <c r="A12574" s="80"/>
      <c r="B12574" s="177"/>
      <c r="C12574" s="82"/>
      <c r="D12574" s="83"/>
      <c r="E12574" s="83"/>
      <c r="F12574" s="83"/>
    </row>
    <row r="12575" spans="1:6" s="191" customFormat="1">
      <c r="A12575" s="80"/>
      <c r="B12575" s="177"/>
      <c r="C12575" s="82"/>
      <c r="D12575" s="83"/>
      <c r="E12575" s="83"/>
      <c r="F12575" s="83"/>
    </row>
    <row r="12576" spans="1:6" s="191" customFormat="1">
      <c r="A12576" s="80"/>
      <c r="B12576" s="177"/>
      <c r="C12576" s="82"/>
      <c r="D12576" s="83"/>
      <c r="E12576" s="83"/>
      <c r="F12576" s="83"/>
    </row>
    <row r="12577" spans="1:6" s="191" customFormat="1">
      <c r="A12577" s="80"/>
      <c r="B12577" s="177"/>
      <c r="C12577" s="82"/>
      <c r="D12577" s="83"/>
      <c r="E12577" s="83"/>
      <c r="F12577" s="83"/>
    </row>
    <row r="12578" spans="1:6" s="191" customFormat="1">
      <c r="A12578" s="80"/>
      <c r="B12578" s="177"/>
      <c r="C12578" s="82"/>
      <c r="D12578" s="83"/>
      <c r="E12578" s="83"/>
      <c r="F12578" s="83"/>
    </row>
    <row r="12579" spans="1:6" s="191" customFormat="1">
      <c r="A12579" s="80"/>
      <c r="B12579" s="177"/>
      <c r="C12579" s="82"/>
      <c r="D12579" s="83"/>
      <c r="E12579" s="83"/>
      <c r="F12579" s="83"/>
    </row>
    <row r="12580" spans="1:6" s="191" customFormat="1">
      <c r="A12580" s="80"/>
      <c r="B12580" s="177"/>
      <c r="C12580" s="82"/>
      <c r="D12580" s="83"/>
      <c r="E12580" s="83"/>
      <c r="F12580" s="83"/>
    </row>
    <row r="12581" spans="1:6" s="191" customFormat="1">
      <c r="A12581" s="80"/>
      <c r="B12581" s="177"/>
      <c r="C12581" s="82"/>
      <c r="D12581" s="83"/>
      <c r="E12581" s="83"/>
      <c r="F12581" s="83"/>
    </row>
    <row r="12582" spans="1:6" s="191" customFormat="1">
      <c r="A12582" s="80"/>
      <c r="B12582" s="177"/>
      <c r="C12582" s="82"/>
      <c r="D12582" s="83"/>
      <c r="E12582" s="83"/>
      <c r="F12582" s="83"/>
    </row>
    <row r="12583" spans="1:6" s="191" customFormat="1">
      <c r="A12583" s="80"/>
      <c r="B12583" s="177"/>
      <c r="C12583" s="82"/>
      <c r="D12583" s="83"/>
      <c r="E12583" s="83"/>
      <c r="F12583" s="83"/>
    </row>
    <row r="12584" spans="1:6" s="191" customFormat="1">
      <c r="A12584" s="80"/>
      <c r="B12584" s="177"/>
      <c r="C12584" s="82"/>
      <c r="D12584" s="83"/>
      <c r="E12584" s="83"/>
      <c r="F12584" s="83"/>
    </row>
    <row r="12585" spans="1:6" s="191" customFormat="1">
      <c r="A12585" s="80"/>
      <c r="B12585" s="177"/>
      <c r="C12585" s="82"/>
      <c r="D12585" s="83"/>
      <c r="E12585" s="83"/>
      <c r="F12585" s="83"/>
    </row>
    <row r="12586" spans="1:6" s="191" customFormat="1">
      <c r="A12586" s="80"/>
      <c r="B12586" s="177"/>
      <c r="C12586" s="82"/>
      <c r="D12586" s="83"/>
      <c r="E12586" s="83"/>
      <c r="F12586" s="83"/>
    </row>
    <row r="12587" spans="1:6" s="191" customFormat="1">
      <c r="A12587" s="80"/>
      <c r="B12587" s="177"/>
      <c r="C12587" s="82"/>
      <c r="D12587" s="83"/>
      <c r="E12587" s="83"/>
      <c r="F12587" s="83"/>
    </row>
    <row r="12588" spans="1:6" s="191" customFormat="1">
      <c r="A12588" s="80"/>
      <c r="B12588" s="177"/>
      <c r="C12588" s="82"/>
      <c r="D12588" s="83"/>
      <c r="E12588" s="83"/>
      <c r="F12588" s="83"/>
    </row>
    <row r="12589" spans="1:6" s="191" customFormat="1">
      <c r="A12589" s="80"/>
      <c r="B12589" s="177"/>
      <c r="C12589" s="82"/>
      <c r="D12589" s="83"/>
      <c r="E12589" s="83"/>
      <c r="F12589" s="83"/>
    </row>
    <row r="12590" spans="1:6" s="191" customFormat="1">
      <c r="A12590" s="80"/>
      <c r="B12590" s="177"/>
      <c r="C12590" s="82"/>
      <c r="D12590" s="83"/>
      <c r="E12590" s="83"/>
      <c r="F12590" s="83"/>
    </row>
    <row r="12591" spans="1:6" s="191" customFormat="1">
      <c r="A12591" s="80"/>
      <c r="B12591" s="177"/>
      <c r="C12591" s="82"/>
      <c r="D12591" s="83"/>
      <c r="E12591" s="83"/>
      <c r="F12591" s="83"/>
    </row>
    <row r="12592" spans="1:6" s="191" customFormat="1">
      <c r="A12592" s="80"/>
      <c r="B12592" s="177"/>
      <c r="C12592" s="82"/>
      <c r="D12592" s="83"/>
      <c r="E12592" s="83"/>
      <c r="F12592" s="83"/>
    </row>
    <row r="12593" spans="1:6" s="191" customFormat="1">
      <c r="A12593" s="80"/>
      <c r="B12593" s="177"/>
      <c r="C12593" s="82"/>
      <c r="D12593" s="83"/>
      <c r="E12593" s="83"/>
      <c r="F12593" s="83"/>
    </row>
    <row r="12594" spans="1:6" s="191" customFormat="1">
      <c r="A12594" s="80"/>
      <c r="B12594" s="177"/>
      <c r="C12594" s="82"/>
      <c r="D12594" s="83"/>
      <c r="E12594" s="83"/>
      <c r="F12594" s="83"/>
    </row>
    <row r="12595" spans="1:6" s="191" customFormat="1">
      <c r="A12595" s="80"/>
      <c r="B12595" s="177"/>
      <c r="C12595" s="82"/>
      <c r="D12595" s="83"/>
      <c r="E12595" s="83"/>
      <c r="F12595" s="83"/>
    </row>
    <row r="12596" spans="1:6" s="191" customFormat="1">
      <c r="A12596" s="80"/>
      <c r="B12596" s="177"/>
      <c r="C12596" s="82"/>
      <c r="D12596" s="83"/>
      <c r="E12596" s="83"/>
      <c r="F12596" s="83"/>
    </row>
    <row r="12597" spans="1:6" s="191" customFormat="1">
      <c r="A12597" s="80"/>
      <c r="B12597" s="177"/>
      <c r="C12597" s="82"/>
      <c r="D12597" s="83"/>
      <c r="E12597" s="83"/>
      <c r="F12597" s="83"/>
    </row>
    <row r="12598" spans="1:6" s="191" customFormat="1">
      <c r="A12598" s="80"/>
      <c r="B12598" s="177"/>
      <c r="C12598" s="82"/>
      <c r="D12598" s="83"/>
      <c r="E12598" s="83"/>
      <c r="F12598" s="83"/>
    </row>
    <row r="12599" spans="1:6" s="191" customFormat="1">
      <c r="A12599" s="80"/>
      <c r="B12599" s="177"/>
      <c r="C12599" s="82"/>
      <c r="D12599" s="83"/>
      <c r="E12599" s="83"/>
      <c r="F12599" s="83"/>
    </row>
    <row r="12600" spans="1:6" s="191" customFormat="1">
      <c r="A12600" s="80"/>
      <c r="B12600" s="177"/>
      <c r="C12600" s="82"/>
      <c r="D12600" s="83"/>
      <c r="E12600" s="83"/>
      <c r="F12600" s="83"/>
    </row>
    <row r="12601" spans="1:6" s="191" customFormat="1">
      <c r="A12601" s="80"/>
      <c r="B12601" s="177"/>
      <c r="C12601" s="82"/>
      <c r="D12601" s="83"/>
      <c r="E12601" s="83"/>
      <c r="F12601" s="83"/>
    </row>
    <row r="12602" spans="1:6" s="191" customFormat="1">
      <c r="A12602" s="80"/>
      <c r="B12602" s="177"/>
      <c r="C12602" s="82"/>
      <c r="D12602" s="83"/>
      <c r="E12602" s="83"/>
      <c r="F12602" s="83"/>
    </row>
    <row r="12603" spans="1:6" s="191" customFormat="1">
      <c r="A12603" s="80"/>
      <c r="B12603" s="177"/>
      <c r="C12603" s="82"/>
      <c r="D12603" s="83"/>
      <c r="E12603" s="83"/>
      <c r="F12603" s="83"/>
    </row>
    <row r="12604" spans="1:6" s="191" customFormat="1">
      <c r="A12604" s="80"/>
      <c r="B12604" s="177"/>
      <c r="C12604" s="82"/>
      <c r="D12604" s="83"/>
      <c r="E12604" s="83"/>
      <c r="F12604" s="83"/>
    </row>
    <row r="12605" spans="1:6" s="191" customFormat="1">
      <c r="A12605" s="80"/>
      <c r="B12605" s="177"/>
      <c r="C12605" s="82"/>
      <c r="D12605" s="83"/>
      <c r="E12605" s="83"/>
      <c r="F12605" s="83"/>
    </row>
    <row r="12606" spans="1:6" s="191" customFormat="1">
      <c r="A12606" s="80"/>
      <c r="B12606" s="177"/>
      <c r="C12606" s="82"/>
      <c r="D12606" s="83"/>
      <c r="E12606" s="83"/>
      <c r="F12606" s="83"/>
    </row>
    <row r="12607" spans="1:6" s="191" customFormat="1">
      <c r="A12607" s="80"/>
      <c r="B12607" s="177"/>
      <c r="C12607" s="82"/>
      <c r="D12607" s="83"/>
      <c r="E12607" s="83"/>
      <c r="F12607" s="83"/>
    </row>
    <row r="12608" spans="1:6" s="191" customFormat="1">
      <c r="A12608" s="80"/>
      <c r="B12608" s="177"/>
      <c r="C12608" s="82"/>
      <c r="D12608" s="83"/>
      <c r="E12608" s="83"/>
      <c r="F12608" s="83"/>
    </row>
    <row r="12609" spans="1:6" s="191" customFormat="1">
      <c r="A12609" s="80"/>
      <c r="B12609" s="177"/>
      <c r="C12609" s="82"/>
      <c r="D12609" s="83"/>
      <c r="E12609" s="83"/>
      <c r="F12609" s="83"/>
    </row>
    <row r="12610" spans="1:6" s="191" customFormat="1">
      <c r="A12610" s="80"/>
      <c r="B12610" s="177"/>
      <c r="C12610" s="82"/>
      <c r="D12610" s="83"/>
      <c r="E12610" s="83"/>
      <c r="F12610" s="83"/>
    </row>
    <row r="12611" spans="1:6" s="191" customFormat="1">
      <c r="A12611" s="80"/>
      <c r="B12611" s="177"/>
      <c r="C12611" s="82"/>
      <c r="D12611" s="83"/>
      <c r="E12611" s="83"/>
      <c r="F12611" s="83"/>
    </row>
    <row r="12612" spans="1:6" s="191" customFormat="1">
      <c r="A12612" s="80"/>
      <c r="B12612" s="177"/>
      <c r="C12612" s="82"/>
      <c r="D12612" s="83"/>
      <c r="E12612" s="83"/>
      <c r="F12612" s="83"/>
    </row>
    <row r="12613" spans="1:6" s="191" customFormat="1">
      <c r="A12613" s="80"/>
      <c r="B12613" s="177"/>
      <c r="C12613" s="82"/>
      <c r="D12613" s="83"/>
      <c r="E12613" s="83"/>
      <c r="F12613" s="83"/>
    </row>
    <row r="12614" spans="1:6" s="191" customFormat="1">
      <c r="A12614" s="80"/>
      <c r="B12614" s="177"/>
      <c r="C12614" s="82"/>
      <c r="D12614" s="83"/>
      <c r="E12614" s="83"/>
      <c r="F12614" s="83"/>
    </row>
    <row r="12615" spans="1:6" s="191" customFormat="1">
      <c r="A12615" s="80"/>
      <c r="B12615" s="177"/>
      <c r="C12615" s="82"/>
      <c r="D12615" s="83"/>
      <c r="E12615" s="83"/>
      <c r="F12615" s="83"/>
    </row>
    <row r="12616" spans="1:6" s="191" customFormat="1">
      <c r="A12616" s="80"/>
      <c r="B12616" s="177"/>
      <c r="C12616" s="82"/>
      <c r="D12616" s="83"/>
      <c r="E12616" s="83"/>
      <c r="F12616" s="83"/>
    </row>
    <row r="12617" spans="1:6" s="191" customFormat="1">
      <c r="A12617" s="80"/>
      <c r="B12617" s="177"/>
      <c r="C12617" s="82"/>
      <c r="D12617" s="83"/>
      <c r="E12617" s="83"/>
      <c r="F12617" s="83"/>
    </row>
    <row r="12618" spans="1:6" s="191" customFormat="1">
      <c r="A12618" s="80"/>
      <c r="B12618" s="177"/>
      <c r="C12618" s="82"/>
      <c r="D12618" s="83"/>
      <c r="E12618" s="83"/>
      <c r="F12618" s="83"/>
    </row>
    <row r="12619" spans="1:6" s="191" customFormat="1">
      <c r="A12619" s="80"/>
      <c r="B12619" s="177"/>
      <c r="C12619" s="82"/>
      <c r="D12619" s="83"/>
      <c r="E12619" s="83"/>
      <c r="F12619" s="83"/>
    </row>
    <row r="12620" spans="1:6" s="191" customFormat="1">
      <c r="A12620" s="80"/>
      <c r="B12620" s="177"/>
      <c r="C12620" s="82"/>
      <c r="D12620" s="83"/>
      <c r="E12620" s="83"/>
      <c r="F12620" s="83"/>
    </row>
    <row r="12621" spans="1:6" s="191" customFormat="1">
      <c r="A12621" s="80"/>
      <c r="B12621" s="177"/>
      <c r="C12621" s="82"/>
      <c r="D12621" s="83"/>
      <c r="E12621" s="83"/>
      <c r="F12621" s="83"/>
    </row>
    <row r="12622" spans="1:6" s="191" customFormat="1">
      <c r="A12622" s="80"/>
      <c r="B12622" s="177"/>
      <c r="C12622" s="82"/>
      <c r="D12622" s="83"/>
      <c r="E12622" s="83"/>
      <c r="F12622" s="83"/>
    </row>
    <row r="12623" spans="1:6" s="191" customFormat="1">
      <c r="A12623" s="80"/>
      <c r="B12623" s="177"/>
      <c r="C12623" s="82"/>
      <c r="D12623" s="83"/>
      <c r="E12623" s="83"/>
      <c r="F12623" s="83"/>
    </row>
    <row r="12624" spans="1:6" s="191" customFormat="1">
      <c r="A12624" s="80"/>
      <c r="B12624" s="177"/>
      <c r="C12624" s="82"/>
      <c r="D12624" s="83"/>
      <c r="E12624" s="83"/>
      <c r="F12624" s="83"/>
    </row>
    <row r="12625" spans="1:6" s="191" customFormat="1">
      <c r="A12625" s="80"/>
      <c r="B12625" s="177"/>
      <c r="C12625" s="82"/>
      <c r="D12625" s="83"/>
      <c r="E12625" s="83"/>
      <c r="F12625" s="83"/>
    </row>
    <row r="12626" spans="1:6" s="191" customFormat="1">
      <c r="A12626" s="80"/>
      <c r="B12626" s="177"/>
      <c r="C12626" s="82"/>
      <c r="D12626" s="83"/>
      <c r="E12626" s="83"/>
      <c r="F12626" s="83"/>
    </row>
    <row r="12627" spans="1:6" s="191" customFormat="1">
      <c r="A12627" s="80"/>
      <c r="B12627" s="177"/>
      <c r="C12627" s="82"/>
      <c r="D12627" s="83"/>
      <c r="E12627" s="83"/>
      <c r="F12627" s="83"/>
    </row>
    <row r="12628" spans="1:6" s="191" customFormat="1">
      <c r="A12628" s="80"/>
      <c r="B12628" s="177"/>
      <c r="C12628" s="82"/>
      <c r="D12628" s="83"/>
      <c r="E12628" s="83"/>
      <c r="F12628" s="83"/>
    </row>
    <row r="12629" spans="1:6" s="191" customFormat="1">
      <c r="A12629" s="80"/>
      <c r="B12629" s="177"/>
      <c r="C12629" s="82"/>
      <c r="D12629" s="83"/>
      <c r="E12629" s="83"/>
      <c r="F12629" s="83"/>
    </row>
    <row r="12630" spans="1:6" s="191" customFormat="1">
      <c r="A12630" s="80"/>
      <c r="B12630" s="177"/>
      <c r="C12630" s="82"/>
      <c r="D12630" s="83"/>
      <c r="E12630" s="83"/>
      <c r="F12630" s="83"/>
    </row>
    <row r="12631" spans="1:6" s="191" customFormat="1">
      <c r="A12631" s="80"/>
      <c r="B12631" s="177"/>
      <c r="C12631" s="82"/>
      <c r="D12631" s="83"/>
      <c r="E12631" s="83"/>
      <c r="F12631" s="83"/>
    </row>
    <row r="12632" spans="1:6" s="191" customFormat="1">
      <c r="A12632" s="80"/>
      <c r="B12632" s="177"/>
      <c r="C12632" s="82"/>
      <c r="D12632" s="83"/>
      <c r="E12632" s="83"/>
      <c r="F12632" s="83"/>
    </row>
    <row r="12633" spans="1:6" s="191" customFormat="1">
      <c r="A12633" s="80"/>
      <c r="B12633" s="177"/>
      <c r="C12633" s="82"/>
      <c r="D12633" s="83"/>
      <c r="E12633" s="83"/>
      <c r="F12633" s="83"/>
    </row>
    <row r="12634" spans="1:6" s="191" customFormat="1">
      <c r="A12634" s="80"/>
      <c r="B12634" s="177"/>
      <c r="C12634" s="82"/>
      <c r="D12634" s="83"/>
      <c r="E12634" s="83"/>
      <c r="F12634" s="83"/>
    </row>
    <row r="12635" spans="1:6" s="191" customFormat="1">
      <c r="A12635" s="80"/>
      <c r="B12635" s="177"/>
      <c r="C12635" s="82"/>
      <c r="D12635" s="83"/>
      <c r="E12635" s="83"/>
      <c r="F12635" s="83"/>
    </row>
    <row r="12636" spans="1:6" s="191" customFormat="1">
      <c r="A12636" s="80"/>
      <c r="B12636" s="177"/>
      <c r="C12636" s="82"/>
      <c r="D12636" s="83"/>
      <c r="E12636" s="83"/>
      <c r="F12636" s="83"/>
    </row>
    <row r="12637" spans="1:6" s="191" customFormat="1">
      <c r="A12637" s="80"/>
      <c r="B12637" s="177"/>
      <c r="C12637" s="82"/>
      <c r="D12637" s="83"/>
      <c r="E12637" s="83"/>
      <c r="F12637" s="83"/>
    </row>
    <row r="12638" spans="1:6" s="191" customFormat="1">
      <c r="A12638" s="80"/>
      <c r="B12638" s="177"/>
      <c r="C12638" s="82"/>
      <c r="D12638" s="83"/>
      <c r="E12638" s="83"/>
      <c r="F12638" s="83"/>
    </row>
    <row r="12639" spans="1:6" s="191" customFormat="1">
      <c r="A12639" s="80"/>
      <c r="B12639" s="177"/>
      <c r="C12639" s="82"/>
      <c r="D12639" s="83"/>
      <c r="E12639" s="83"/>
      <c r="F12639" s="83"/>
    </row>
    <row r="12640" spans="1:6" s="191" customFormat="1">
      <c r="A12640" s="80"/>
      <c r="B12640" s="177"/>
      <c r="C12640" s="82"/>
      <c r="D12640" s="83"/>
      <c r="E12640" s="83"/>
      <c r="F12640" s="83"/>
    </row>
    <row r="12641" spans="1:6" s="191" customFormat="1">
      <c r="A12641" s="80"/>
      <c r="B12641" s="177"/>
      <c r="C12641" s="82"/>
      <c r="D12641" s="83"/>
      <c r="E12641" s="83"/>
      <c r="F12641" s="83"/>
    </row>
    <row r="12642" spans="1:6" s="191" customFormat="1">
      <c r="A12642" s="80"/>
      <c r="B12642" s="177"/>
      <c r="C12642" s="82"/>
      <c r="D12642" s="83"/>
      <c r="E12642" s="83"/>
      <c r="F12642" s="83"/>
    </row>
    <row r="12643" spans="1:6" s="191" customFormat="1">
      <c r="A12643" s="80"/>
      <c r="B12643" s="177"/>
      <c r="C12643" s="82"/>
      <c r="D12643" s="83"/>
      <c r="E12643" s="83"/>
      <c r="F12643" s="83"/>
    </row>
    <row r="12644" spans="1:6" s="191" customFormat="1">
      <c r="A12644" s="80"/>
      <c r="B12644" s="177"/>
      <c r="C12644" s="82"/>
      <c r="D12644" s="83"/>
      <c r="E12644" s="83"/>
      <c r="F12644" s="83"/>
    </row>
    <row r="12645" spans="1:6" s="191" customFormat="1">
      <c r="A12645" s="80"/>
      <c r="B12645" s="177"/>
      <c r="C12645" s="82"/>
      <c r="D12645" s="83"/>
      <c r="E12645" s="83"/>
      <c r="F12645" s="83"/>
    </row>
    <row r="12646" spans="1:6" s="191" customFormat="1">
      <c r="A12646" s="80"/>
      <c r="B12646" s="177"/>
      <c r="C12646" s="82"/>
      <c r="D12646" s="83"/>
      <c r="E12646" s="83"/>
      <c r="F12646" s="83"/>
    </row>
    <row r="12647" spans="1:6" s="191" customFormat="1">
      <c r="A12647" s="80"/>
      <c r="B12647" s="177"/>
      <c r="C12647" s="82"/>
      <c r="D12647" s="83"/>
      <c r="E12647" s="83"/>
      <c r="F12647" s="83"/>
    </row>
    <row r="12648" spans="1:6" s="191" customFormat="1">
      <c r="A12648" s="80"/>
      <c r="B12648" s="177"/>
      <c r="C12648" s="82"/>
      <c r="D12648" s="83"/>
      <c r="E12648" s="83"/>
      <c r="F12648" s="83"/>
    </row>
    <row r="12649" spans="1:6" s="191" customFormat="1">
      <c r="A12649" s="80"/>
      <c r="B12649" s="177"/>
      <c r="C12649" s="82"/>
      <c r="D12649" s="83"/>
      <c r="E12649" s="83"/>
      <c r="F12649" s="83"/>
    </row>
    <row r="12650" spans="1:6" s="191" customFormat="1">
      <c r="A12650" s="80"/>
      <c r="B12650" s="177"/>
      <c r="C12650" s="82"/>
      <c r="D12650" s="83"/>
      <c r="E12650" s="83"/>
      <c r="F12650" s="83"/>
    </row>
    <row r="12651" spans="1:6" s="191" customFormat="1">
      <c r="A12651" s="80"/>
      <c r="B12651" s="177"/>
      <c r="C12651" s="82"/>
      <c r="D12651" s="83"/>
      <c r="E12651" s="83"/>
      <c r="F12651" s="83"/>
    </row>
    <row r="12652" spans="1:6" s="191" customFormat="1">
      <c r="A12652" s="80"/>
      <c r="B12652" s="177"/>
      <c r="C12652" s="82"/>
      <c r="D12652" s="83"/>
      <c r="E12652" s="83"/>
      <c r="F12652" s="83"/>
    </row>
    <row r="12653" spans="1:6" s="191" customFormat="1">
      <c r="A12653" s="80"/>
      <c r="B12653" s="177"/>
      <c r="C12653" s="82"/>
      <c r="D12653" s="83"/>
      <c r="E12653" s="83"/>
      <c r="F12653" s="83"/>
    </row>
    <row r="12654" spans="1:6" s="191" customFormat="1">
      <c r="A12654" s="80"/>
      <c r="B12654" s="177"/>
      <c r="C12654" s="82"/>
      <c r="D12654" s="83"/>
      <c r="E12654" s="83"/>
      <c r="F12654" s="83"/>
    </row>
    <row r="12655" spans="1:6" s="191" customFormat="1">
      <c r="A12655" s="80"/>
      <c r="B12655" s="177"/>
      <c r="C12655" s="82"/>
      <c r="D12655" s="83"/>
      <c r="E12655" s="83"/>
      <c r="F12655" s="83"/>
    </row>
    <row r="12656" spans="1:6" s="191" customFormat="1">
      <c r="A12656" s="80"/>
      <c r="B12656" s="177"/>
      <c r="C12656" s="82"/>
      <c r="D12656" s="83"/>
      <c r="E12656" s="83"/>
      <c r="F12656" s="83"/>
    </row>
    <row r="12657" spans="1:6" s="191" customFormat="1">
      <c r="A12657" s="80"/>
      <c r="B12657" s="177"/>
      <c r="C12657" s="82"/>
      <c r="D12657" s="83"/>
      <c r="E12657" s="83"/>
      <c r="F12657" s="83"/>
    </row>
    <row r="12658" spans="1:6" s="191" customFormat="1">
      <c r="A12658" s="80"/>
      <c r="B12658" s="177"/>
      <c r="C12658" s="82"/>
      <c r="D12658" s="83"/>
      <c r="E12658" s="83"/>
      <c r="F12658" s="83"/>
    </row>
    <row r="12659" spans="1:6" s="191" customFormat="1">
      <c r="A12659" s="80"/>
      <c r="B12659" s="177"/>
      <c r="C12659" s="82"/>
      <c r="D12659" s="83"/>
      <c r="E12659" s="83"/>
      <c r="F12659" s="83"/>
    </row>
    <row r="12660" spans="1:6" s="191" customFormat="1">
      <c r="A12660" s="80"/>
      <c r="B12660" s="177"/>
      <c r="C12660" s="82"/>
      <c r="D12660" s="83"/>
      <c r="E12660" s="83"/>
      <c r="F12660" s="83"/>
    </row>
    <row r="12661" spans="1:6" s="191" customFormat="1">
      <c r="A12661" s="80"/>
      <c r="B12661" s="177"/>
      <c r="C12661" s="82"/>
      <c r="D12661" s="83"/>
      <c r="E12661" s="83"/>
      <c r="F12661" s="83"/>
    </row>
    <row r="12662" spans="1:6" s="191" customFormat="1">
      <c r="A12662" s="80"/>
      <c r="B12662" s="177"/>
      <c r="C12662" s="82"/>
      <c r="D12662" s="83"/>
      <c r="E12662" s="83"/>
      <c r="F12662" s="83"/>
    </row>
    <row r="12663" spans="1:6" s="191" customFormat="1">
      <c r="A12663" s="80"/>
      <c r="B12663" s="177"/>
      <c r="C12663" s="82"/>
      <c r="D12663" s="83"/>
      <c r="E12663" s="83"/>
      <c r="F12663" s="83"/>
    </row>
    <row r="12664" spans="1:6" s="191" customFormat="1">
      <c r="A12664" s="80"/>
      <c r="B12664" s="177"/>
      <c r="C12664" s="82"/>
      <c r="D12664" s="83"/>
      <c r="E12664" s="83"/>
      <c r="F12664" s="83"/>
    </row>
    <row r="12665" spans="1:6" s="191" customFormat="1">
      <c r="A12665" s="80"/>
      <c r="B12665" s="177"/>
      <c r="C12665" s="82"/>
      <c r="D12665" s="83"/>
      <c r="E12665" s="83"/>
      <c r="F12665" s="83"/>
    </row>
    <row r="12666" spans="1:6" s="191" customFormat="1">
      <c r="A12666" s="80"/>
      <c r="B12666" s="177"/>
      <c r="C12666" s="82"/>
      <c r="D12666" s="83"/>
      <c r="E12666" s="83"/>
      <c r="F12666" s="83"/>
    </row>
    <row r="12667" spans="1:6" s="191" customFormat="1">
      <c r="A12667" s="80"/>
      <c r="B12667" s="177"/>
      <c r="C12667" s="82"/>
      <c r="D12667" s="83"/>
      <c r="E12667" s="83"/>
      <c r="F12667" s="83"/>
    </row>
    <row r="12668" spans="1:6" s="191" customFormat="1">
      <c r="A12668" s="80"/>
      <c r="B12668" s="177"/>
      <c r="C12668" s="82"/>
      <c r="D12668" s="83"/>
      <c r="E12668" s="83"/>
      <c r="F12668" s="83"/>
    </row>
    <row r="12669" spans="1:6" s="191" customFormat="1">
      <c r="A12669" s="80"/>
      <c r="B12669" s="177"/>
      <c r="C12669" s="82"/>
      <c r="D12669" s="83"/>
      <c r="E12669" s="83"/>
      <c r="F12669" s="83"/>
    </row>
    <row r="12670" spans="1:6" s="191" customFormat="1">
      <c r="A12670" s="80"/>
      <c r="B12670" s="177"/>
      <c r="C12670" s="82"/>
      <c r="D12670" s="83"/>
      <c r="E12670" s="83"/>
      <c r="F12670" s="83"/>
    </row>
    <row r="12671" spans="1:6" s="191" customFormat="1">
      <c r="A12671" s="80"/>
      <c r="B12671" s="177"/>
      <c r="C12671" s="82"/>
      <c r="D12671" s="83"/>
      <c r="E12671" s="83"/>
      <c r="F12671" s="83"/>
    </row>
    <row r="12672" spans="1:6" s="191" customFormat="1">
      <c r="A12672" s="80"/>
      <c r="B12672" s="177"/>
      <c r="C12672" s="82"/>
      <c r="D12672" s="83"/>
      <c r="E12672" s="83"/>
      <c r="F12672" s="83"/>
    </row>
    <row r="12673" spans="1:6" s="191" customFormat="1">
      <c r="A12673" s="80"/>
      <c r="B12673" s="177"/>
      <c r="C12673" s="82"/>
      <c r="D12673" s="83"/>
      <c r="E12673" s="83"/>
      <c r="F12673" s="83"/>
    </row>
    <row r="12674" spans="1:6" s="191" customFormat="1">
      <c r="A12674" s="80"/>
      <c r="B12674" s="177"/>
      <c r="C12674" s="82"/>
      <c r="D12674" s="83"/>
      <c r="E12674" s="83"/>
      <c r="F12674" s="83"/>
    </row>
    <row r="12675" spans="1:6" s="191" customFormat="1">
      <c r="A12675" s="80"/>
      <c r="B12675" s="177"/>
      <c r="C12675" s="82"/>
      <c r="D12675" s="83"/>
      <c r="E12675" s="83"/>
      <c r="F12675" s="83"/>
    </row>
    <row r="12676" spans="1:6" s="191" customFormat="1">
      <c r="A12676" s="80"/>
      <c r="B12676" s="177"/>
      <c r="C12676" s="82"/>
      <c r="D12676" s="83"/>
      <c r="E12676" s="83"/>
      <c r="F12676" s="83"/>
    </row>
    <row r="12677" spans="1:6" s="191" customFormat="1">
      <c r="A12677" s="80"/>
      <c r="B12677" s="177"/>
      <c r="C12677" s="82"/>
      <c r="D12677" s="83"/>
      <c r="E12677" s="83"/>
      <c r="F12677" s="83"/>
    </row>
    <row r="12678" spans="1:6" s="191" customFormat="1">
      <c r="A12678" s="80"/>
      <c r="B12678" s="177"/>
      <c r="C12678" s="82"/>
      <c r="D12678" s="83"/>
      <c r="E12678" s="83"/>
      <c r="F12678" s="83"/>
    </row>
    <row r="12679" spans="1:6" s="191" customFormat="1">
      <c r="A12679" s="80"/>
      <c r="B12679" s="177"/>
      <c r="C12679" s="82"/>
      <c r="D12679" s="83"/>
      <c r="E12679" s="83"/>
      <c r="F12679" s="83"/>
    </row>
    <row r="12680" spans="1:6" s="191" customFormat="1">
      <c r="A12680" s="80"/>
      <c r="B12680" s="177"/>
      <c r="C12680" s="82"/>
      <c r="D12680" s="83"/>
      <c r="E12680" s="83"/>
      <c r="F12680" s="83"/>
    </row>
    <row r="12681" spans="1:6" s="191" customFormat="1">
      <c r="A12681" s="80"/>
      <c r="B12681" s="177"/>
      <c r="C12681" s="82"/>
      <c r="D12681" s="83"/>
      <c r="E12681" s="83"/>
      <c r="F12681" s="83"/>
    </row>
    <row r="12682" spans="1:6" s="191" customFormat="1">
      <c r="A12682" s="80"/>
      <c r="B12682" s="177"/>
      <c r="C12682" s="82"/>
      <c r="D12682" s="83"/>
      <c r="E12682" s="83"/>
      <c r="F12682" s="83"/>
    </row>
    <row r="12683" spans="1:6" s="191" customFormat="1">
      <c r="A12683" s="80"/>
      <c r="B12683" s="177"/>
      <c r="C12683" s="82"/>
      <c r="D12683" s="83"/>
      <c r="E12683" s="83"/>
      <c r="F12683" s="83"/>
    </row>
    <row r="12684" spans="1:6" s="191" customFormat="1">
      <c r="A12684" s="80"/>
      <c r="B12684" s="177"/>
      <c r="C12684" s="82"/>
      <c r="D12684" s="83"/>
      <c r="E12684" s="83"/>
      <c r="F12684" s="83"/>
    </row>
    <row r="12685" spans="1:6" s="191" customFormat="1">
      <c r="A12685" s="80"/>
      <c r="B12685" s="177"/>
      <c r="C12685" s="82"/>
      <c r="D12685" s="83"/>
      <c r="E12685" s="83"/>
      <c r="F12685" s="83"/>
    </row>
    <row r="12686" spans="1:6" s="191" customFormat="1">
      <c r="A12686" s="80"/>
      <c r="B12686" s="177"/>
      <c r="C12686" s="82"/>
      <c r="D12686" s="83"/>
      <c r="E12686" s="83"/>
      <c r="F12686" s="83"/>
    </row>
    <row r="12687" spans="1:6" s="191" customFormat="1">
      <c r="A12687" s="80"/>
      <c r="B12687" s="177"/>
      <c r="C12687" s="82"/>
      <c r="D12687" s="83"/>
      <c r="E12687" s="83"/>
      <c r="F12687" s="83"/>
    </row>
    <row r="12688" spans="1:6" s="191" customFormat="1">
      <c r="A12688" s="80"/>
      <c r="B12688" s="177"/>
      <c r="C12688" s="82"/>
      <c r="D12688" s="83"/>
      <c r="E12688" s="83"/>
      <c r="F12688" s="83"/>
    </row>
    <row r="12689" spans="1:11" s="191" customFormat="1">
      <c r="A12689" s="80"/>
      <c r="B12689" s="177"/>
      <c r="C12689" s="82"/>
      <c r="D12689" s="83"/>
      <c r="E12689" s="83"/>
      <c r="F12689" s="83"/>
    </row>
    <row r="12690" spans="1:11" s="191" customFormat="1">
      <c r="A12690" s="80"/>
      <c r="B12690" s="177"/>
      <c r="C12690" s="82"/>
      <c r="D12690" s="83"/>
      <c r="E12690" s="83"/>
      <c r="F12690" s="83"/>
    </row>
    <row r="12691" spans="1:11" s="191" customFormat="1">
      <c r="A12691" s="80"/>
      <c r="B12691" s="177"/>
      <c r="C12691" s="82"/>
      <c r="D12691" s="83"/>
      <c r="E12691" s="83"/>
      <c r="F12691" s="83"/>
    </row>
    <row r="12692" spans="1:11" s="191" customFormat="1">
      <c r="A12692" s="80"/>
      <c r="B12692" s="177"/>
      <c r="C12692" s="82"/>
      <c r="D12692" s="83"/>
      <c r="E12692" s="83"/>
      <c r="F12692" s="83"/>
    </row>
    <row r="12693" spans="1:11" s="191" customFormat="1">
      <c r="A12693" s="80"/>
      <c r="B12693" s="177"/>
      <c r="C12693" s="82"/>
      <c r="D12693" s="83"/>
      <c r="E12693" s="83"/>
      <c r="F12693" s="83"/>
    </row>
    <row r="12694" spans="1:11" s="191" customFormat="1">
      <c r="A12694" s="80"/>
      <c r="B12694" s="177"/>
      <c r="C12694" s="82"/>
      <c r="D12694" s="83"/>
      <c r="E12694" s="83"/>
      <c r="F12694" s="83"/>
    </row>
    <row r="12695" spans="1:11" s="191" customFormat="1">
      <c r="A12695" s="80"/>
      <c r="B12695" s="177"/>
      <c r="C12695" s="82"/>
      <c r="D12695" s="83"/>
      <c r="E12695" s="83"/>
      <c r="F12695" s="83"/>
      <c r="G12695" s="192"/>
      <c r="H12695" s="192"/>
      <c r="I12695" s="192"/>
      <c r="J12695" s="192"/>
    </row>
    <row r="12696" spans="1:11" s="191" customFormat="1">
      <c r="A12696" s="80"/>
      <c r="B12696" s="177"/>
      <c r="C12696" s="82"/>
      <c r="D12696" s="83"/>
      <c r="E12696" s="83"/>
      <c r="F12696" s="83"/>
    </row>
    <row r="12697" spans="1:11" s="191" customFormat="1">
      <c r="A12697" s="80"/>
      <c r="B12697" s="177"/>
      <c r="C12697" s="82"/>
      <c r="D12697" s="83"/>
      <c r="E12697" s="83"/>
      <c r="F12697" s="83"/>
    </row>
    <row r="12698" spans="1:11" s="191" customFormat="1">
      <c r="A12698" s="80"/>
      <c r="B12698" s="177"/>
      <c r="C12698" s="82"/>
      <c r="D12698" s="83"/>
      <c r="E12698" s="83"/>
      <c r="F12698" s="83"/>
      <c r="K12698" s="192"/>
    </row>
    <row r="12699" spans="1:11" s="191" customFormat="1">
      <c r="A12699" s="80"/>
      <c r="B12699" s="177"/>
      <c r="C12699" s="82"/>
      <c r="D12699" s="83"/>
      <c r="E12699" s="83"/>
      <c r="F12699" s="83"/>
    </row>
    <row r="12700" spans="1:11" s="191" customFormat="1">
      <c r="A12700" s="80"/>
      <c r="B12700" s="177"/>
      <c r="C12700" s="82"/>
      <c r="D12700" s="83"/>
      <c r="E12700" s="83"/>
      <c r="F12700" s="83"/>
    </row>
    <row r="12701" spans="1:11" s="191" customFormat="1">
      <c r="A12701" s="80"/>
      <c r="B12701" s="177"/>
      <c r="C12701" s="82"/>
      <c r="D12701" s="83"/>
      <c r="E12701" s="83"/>
      <c r="F12701" s="83"/>
    </row>
    <row r="12702" spans="1:11" s="192" customFormat="1">
      <c r="A12702" s="80"/>
      <c r="B12702" s="177"/>
      <c r="C12702" s="82"/>
      <c r="D12702" s="83"/>
      <c r="E12702" s="83"/>
      <c r="F12702" s="83"/>
      <c r="G12702" s="191"/>
      <c r="H12702" s="191"/>
      <c r="I12702" s="191"/>
      <c r="J12702" s="191"/>
      <c r="K12702" s="191"/>
    </row>
    <row r="12703" spans="1:11" s="191" customFormat="1">
      <c r="A12703" s="80"/>
      <c r="B12703" s="177"/>
      <c r="C12703" s="82"/>
      <c r="D12703" s="83"/>
      <c r="E12703" s="83"/>
      <c r="F12703" s="83"/>
    </row>
    <row r="12704" spans="1:11" s="191" customFormat="1">
      <c r="A12704" s="80"/>
      <c r="B12704" s="177"/>
      <c r="C12704" s="82"/>
      <c r="D12704" s="83"/>
      <c r="E12704" s="83"/>
      <c r="F12704" s="83"/>
    </row>
    <row r="12705" spans="1:6" s="191" customFormat="1">
      <c r="A12705" s="80"/>
      <c r="B12705" s="177"/>
      <c r="C12705" s="82"/>
      <c r="D12705" s="83"/>
      <c r="E12705" s="83"/>
      <c r="F12705" s="83"/>
    </row>
    <row r="12706" spans="1:6" s="191" customFormat="1">
      <c r="A12706" s="80"/>
      <c r="B12706" s="177"/>
      <c r="C12706" s="82"/>
      <c r="D12706" s="83"/>
      <c r="E12706" s="83"/>
      <c r="F12706" s="83"/>
    </row>
    <row r="12707" spans="1:6" s="191" customFormat="1">
      <c r="A12707" s="80"/>
      <c r="B12707" s="177"/>
      <c r="C12707" s="82"/>
      <c r="D12707" s="83"/>
      <c r="E12707" s="83"/>
      <c r="F12707" s="83"/>
    </row>
    <row r="12708" spans="1:6" s="191" customFormat="1">
      <c r="A12708" s="80"/>
      <c r="B12708" s="177"/>
      <c r="C12708" s="82"/>
      <c r="D12708" s="83"/>
      <c r="E12708" s="83"/>
      <c r="F12708" s="83"/>
    </row>
    <row r="12709" spans="1:6" s="191" customFormat="1">
      <c r="A12709" s="80"/>
      <c r="B12709" s="177"/>
      <c r="C12709" s="82"/>
      <c r="D12709" s="83"/>
      <c r="E12709" s="83"/>
      <c r="F12709" s="83"/>
    </row>
    <row r="12710" spans="1:6" s="191" customFormat="1">
      <c r="A12710" s="80"/>
      <c r="B12710" s="177"/>
      <c r="C12710" s="82"/>
      <c r="D12710" s="83"/>
      <c r="E12710" s="83"/>
      <c r="F12710" s="83"/>
    </row>
    <row r="12711" spans="1:6" s="191" customFormat="1">
      <c r="A12711" s="80"/>
      <c r="B12711" s="177"/>
      <c r="C12711" s="82"/>
      <c r="D12711" s="83"/>
      <c r="E12711" s="83"/>
      <c r="F12711" s="83"/>
    </row>
    <row r="12712" spans="1:6" s="191" customFormat="1">
      <c r="A12712" s="80"/>
      <c r="B12712" s="177"/>
      <c r="C12712" s="82"/>
      <c r="D12712" s="83"/>
      <c r="E12712" s="83"/>
      <c r="F12712" s="83"/>
    </row>
    <row r="12713" spans="1:6" s="191" customFormat="1">
      <c r="A12713" s="80"/>
      <c r="B12713" s="177"/>
      <c r="C12713" s="82"/>
      <c r="D12713" s="83"/>
      <c r="E12713" s="83"/>
      <c r="F12713" s="83"/>
    </row>
    <row r="12714" spans="1:6" s="191" customFormat="1">
      <c r="A12714" s="80"/>
      <c r="B12714" s="177"/>
      <c r="C12714" s="82"/>
      <c r="D12714" s="83"/>
      <c r="E12714" s="83"/>
      <c r="F12714" s="83"/>
    </row>
    <row r="12715" spans="1:6" s="191" customFormat="1">
      <c r="A12715" s="80"/>
      <c r="B12715" s="177"/>
      <c r="C12715" s="82"/>
      <c r="D12715" s="83"/>
      <c r="E12715" s="83"/>
      <c r="F12715" s="83"/>
    </row>
    <row r="12716" spans="1:6" s="191" customFormat="1">
      <c r="A12716" s="80"/>
      <c r="B12716" s="177"/>
      <c r="C12716" s="82"/>
      <c r="D12716" s="83"/>
      <c r="E12716" s="83"/>
      <c r="F12716" s="83"/>
    </row>
    <row r="12717" spans="1:6" s="191" customFormat="1">
      <c r="A12717" s="80"/>
      <c r="B12717" s="177"/>
      <c r="C12717" s="82"/>
      <c r="D12717" s="83"/>
      <c r="E12717" s="83"/>
      <c r="F12717" s="83"/>
    </row>
    <row r="12718" spans="1:6" s="191" customFormat="1">
      <c r="A12718" s="80"/>
      <c r="B12718" s="177"/>
      <c r="C12718" s="82"/>
      <c r="D12718" s="83"/>
      <c r="E12718" s="83"/>
      <c r="F12718" s="83"/>
    </row>
    <row r="12719" spans="1:6" s="191" customFormat="1">
      <c r="A12719" s="80"/>
      <c r="B12719" s="177"/>
      <c r="C12719" s="82"/>
      <c r="D12719" s="83"/>
      <c r="E12719" s="83"/>
      <c r="F12719" s="83"/>
    </row>
    <row r="12720" spans="1:6" s="191" customFormat="1">
      <c r="A12720" s="80"/>
      <c r="B12720" s="177"/>
      <c r="C12720" s="82"/>
      <c r="D12720" s="83"/>
      <c r="E12720" s="83"/>
      <c r="F12720" s="83"/>
    </row>
    <row r="12721" spans="1:6" s="191" customFormat="1">
      <c r="A12721" s="80"/>
      <c r="B12721" s="177"/>
      <c r="C12721" s="82"/>
      <c r="D12721" s="83"/>
      <c r="E12721" s="83"/>
      <c r="F12721" s="83"/>
    </row>
    <row r="12722" spans="1:6" s="191" customFormat="1">
      <c r="A12722" s="80"/>
      <c r="B12722" s="177"/>
      <c r="C12722" s="82"/>
      <c r="D12722" s="83"/>
      <c r="E12722" s="83"/>
      <c r="F12722" s="83"/>
    </row>
    <row r="12723" spans="1:6" s="191" customFormat="1">
      <c r="A12723" s="80"/>
      <c r="B12723" s="177"/>
      <c r="C12723" s="82"/>
      <c r="D12723" s="83"/>
      <c r="E12723" s="83"/>
      <c r="F12723" s="83"/>
    </row>
    <row r="12724" spans="1:6" s="191" customFormat="1">
      <c r="A12724" s="80"/>
      <c r="B12724" s="177"/>
      <c r="C12724" s="82"/>
      <c r="D12724" s="83"/>
      <c r="E12724" s="83"/>
      <c r="F12724" s="83"/>
    </row>
    <row r="12725" spans="1:6" s="191" customFormat="1">
      <c r="A12725" s="80"/>
      <c r="B12725" s="177"/>
      <c r="C12725" s="82"/>
      <c r="D12725" s="83"/>
      <c r="E12725" s="83"/>
      <c r="F12725" s="83"/>
    </row>
    <row r="12726" spans="1:6" s="191" customFormat="1">
      <c r="A12726" s="80"/>
      <c r="B12726" s="177"/>
      <c r="C12726" s="82"/>
      <c r="D12726" s="83"/>
      <c r="E12726" s="83"/>
      <c r="F12726" s="83"/>
    </row>
    <row r="12727" spans="1:6" s="191" customFormat="1">
      <c r="A12727" s="80"/>
      <c r="B12727" s="177"/>
      <c r="C12727" s="82"/>
      <c r="D12727" s="83"/>
      <c r="E12727" s="83"/>
      <c r="F12727" s="83"/>
    </row>
    <row r="12728" spans="1:6" s="191" customFormat="1">
      <c r="A12728" s="80"/>
      <c r="B12728" s="177"/>
      <c r="C12728" s="82"/>
      <c r="D12728" s="83"/>
      <c r="E12728" s="83"/>
      <c r="F12728" s="83"/>
    </row>
    <row r="12729" spans="1:6" s="191" customFormat="1">
      <c r="A12729" s="80"/>
      <c r="B12729" s="177"/>
      <c r="C12729" s="82"/>
      <c r="D12729" s="83"/>
      <c r="E12729" s="83"/>
      <c r="F12729" s="83"/>
    </row>
    <row r="12730" spans="1:6" s="191" customFormat="1">
      <c r="A12730" s="80"/>
      <c r="B12730" s="177"/>
      <c r="C12730" s="82"/>
      <c r="D12730" s="83"/>
      <c r="E12730" s="83"/>
      <c r="F12730" s="83"/>
    </row>
    <row r="12731" spans="1:6" s="191" customFormat="1">
      <c r="A12731" s="80"/>
      <c r="B12731" s="177"/>
      <c r="C12731" s="82"/>
      <c r="D12731" s="83"/>
      <c r="E12731" s="83"/>
      <c r="F12731" s="83"/>
    </row>
    <row r="12732" spans="1:6" s="191" customFormat="1">
      <c r="A12732" s="80"/>
      <c r="B12732" s="177"/>
      <c r="C12732" s="82"/>
      <c r="D12732" s="83"/>
      <c r="E12732" s="83"/>
      <c r="F12732" s="83"/>
    </row>
    <row r="12733" spans="1:6" s="191" customFormat="1">
      <c r="A12733" s="80"/>
      <c r="B12733" s="177"/>
      <c r="C12733" s="82"/>
      <c r="D12733" s="83"/>
      <c r="E12733" s="83"/>
      <c r="F12733" s="83"/>
    </row>
    <row r="12734" spans="1:6" s="191" customFormat="1">
      <c r="A12734" s="80"/>
      <c r="B12734" s="177"/>
      <c r="C12734" s="82"/>
      <c r="D12734" s="83"/>
      <c r="E12734" s="83"/>
      <c r="F12734" s="83"/>
    </row>
    <row r="12735" spans="1:6" s="191" customFormat="1">
      <c r="A12735" s="80"/>
      <c r="B12735" s="177"/>
      <c r="C12735" s="82"/>
      <c r="D12735" s="83"/>
      <c r="E12735" s="83"/>
      <c r="F12735" s="83"/>
    </row>
    <row r="12736" spans="1:6" s="191" customFormat="1">
      <c r="A12736" s="80"/>
      <c r="B12736" s="177"/>
      <c r="C12736" s="82"/>
      <c r="D12736" s="83"/>
      <c r="E12736" s="83"/>
      <c r="F12736" s="83"/>
    </row>
    <row r="12737" spans="1:6" s="191" customFormat="1">
      <c r="A12737" s="80"/>
      <c r="B12737" s="177"/>
      <c r="C12737" s="82"/>
      <c r="D12737" s="83"/>
      <c r="E12737" s="83"/>
      <c r="F12737" s="83"/>
    </row>
    <row r="12738" spans="1:6" s="191" customFormat="1">
      <c r="A12738" s="80"/>
      <c r="B12738" s="177"/>
      <c r="C12738" s="82"/>
      <c r="D12738" s="83"/>
      <c r="E12738" s="83"/>
      <c r="F12738" s="83"/>
    </row>
    <row r="12739" spans="1:6" s="191" customFormat="1">
      <c r="A12739" s="80"/>
      <c r="B12739" s="177"/>
      <c r="C12739" s="82"/>
      <c r="D12739" s="83"/>
      <c r="E12739" s="83"/>
      <c r="F12739" s="83"/>
    </row>
    <row r="12740" spans="1:6" s="191" customFormat="1">
      <c r="A12740" s="80"/>
      <c r="B12740" s="177"/>
      <c r="C12740" s="82"/>
      <c r="D12740" s="83"/>
      <c r="E12740" s="83"/>
      <c r="F12740" s="83"/>
    </row>
    <row r="12741" spans="1:6" s="191" customFormat="1">
      <c r="A12741" s="80"/>
      <c r="B12741" s="177"/>
      <c r="C12741" s="82"/>
      <c r="D12741" s="83"/>
      <c r="E12741" s="83"/>
      <c r="F12741" s="83"/>
    </row>
    <row r="12742" spans="1:6" s="191" customFormat="1">
      <c r="A12742" s="80"/>
      <c r="B12742" s="177"/>
      <c r="C12742" s="82"/>
      <c r="D12742" s="83"/>
      <c r="E12742" s="83"/>
      <c r="F12742" s="83"/>
    </row>
    <row r="12743" spans="1:6" s="191" customFormat="1">
      <c r="A12743" s="80"/>
      <c r="B12743" s="177"/>
      <c r="C12743" s="82"/>
      <c r="D12743" s="83"/>
      <c r="E12743" s="83"/>
      <c r="F12743" s="83"/>
    </row>
    <row r="12744" spans="1:6" s="191" customFormat="1">
      <c r="A12744" s="80"/>
      <c r="B12744" s="177"/>
      <c r="C12744" s="82"/>
      <c r="D12744" s="83"/>
      <c r="E12744" s="83"/>
      <c r="F12744" s="83"/>
    </row>
    <row r="12745" spans="1:6" s="191" customFormat="1">
      <c r="A12745" s="80"/>
      <c r="B12745" s="177"/>
      <c r="C12745" s="82"/>
      <c r="D12745" s="83"/>
      <c r="E12745" s="83"/>
      <c r="F12745" s="83"/>
    </row>
    <row r="12746" spans="1:6" s="191" customFormat="1">
      <c r="A12746" s="80"/>
      <c r="B12746" s="177"/>
      <c r="C12746" s="82"/>
      <c r="D12746" s="83"/>
      <c r="E12746" s="83"/>
      <c r="F12746" s="83"/>
    </row>
    <row r="12747" spans="1:6" s="191" customFormat="1">
      <c r="A12747" s="80"/>
      <c r="B12747" s="177"/>
      <c r="C12747" s="82"/>
      <c r="D12747" s="83"/>
      <c r="E12747" s="83"/>
      <c r="F12747" s="83"/>
    </row>
    <row r="12748" spans="1:6" s="191" customFormat="1">
      <c r="A12748" s="80"/>
      <c r="B12748" s="177"/>
      <c r="C12748" s="82"/>
      <c r="D12748" s="83"/>
      <c r="E12748" s="83"/>
      <c r="F12748" s="83"/>
    </row>
    <row r="12749" spans="1:6" s="191" customFormat="1">
      <c r="A12749" s="80"/>
      <c r="B12749" s="177"/>
      <c r="C12749" s="82"/>
      <c r="D12749" s="83"/>
      <c r="E12749" s="83"/>
      <c r="F12749" s="83"/>
    </row>
    <row r="12750" spans="1:6" s="191" customFormat="1">
      <c r="A12750" s="80"/>
      <c r="B12750" s="177"/>
      <c r="C12750" s="82"/>
      <c r="D12750" s="83"/>
      <c r="E12750" s="83"/>
      <c r="F12750" s="83"/>
    </row>
    <row r="12751" spans="1:6" s="191" customFormat="1">
      <c r="A12751" s="80"/>
      <c r="B12751" s="177"/>
      <c r="C12751" s="82"/>
      <c r="D12751" s="83"/>
      <c r="E12751" s="83"/>
      <c r="F12751" s="83"/>
    </row>
    <row r="12752" spans="1:6" s="191" customFormat="1">
      <c r="A12752" s="80"/>
      <c r="B12752" s="177"/>
      <c r="C12752" s="82"/>
      <c r="D12752" s="83"/>
      <c r="E12752" s="83"/>
      <c r="F12752" s="83"/>
    </row>
    <row r="12753" spans="1:6" s="191" customFormat="1">
      <c r="A12753" s="80"/>
      <c r="B12753" s="177"/>
      <c r="C12753" s="82"/>
      <c r="D12753" s="83"/>
      <c r="E12753" s="83"/>
      <c r="F12753" s="83"/>
    </row>
    <row r="12754" spans="1:6" s="191" customFormat="1">
      <c r="A12754" s="80"/>
      <c r="B12754" s="177"/>
      <c r="C12754" s="82"/>
      <c r="D12754" s="83"/>
      <c r="E12754" s="83"/>
      <c r="F12754" s="83"/>
    </row>
    <row r="12755" spans="1:6" s="191" customFormat="1">
      <c r="A12755" s="80"/>
      <c r="B12755" s="177"/>
      <c r="C12755" s="82"/>
      <c r="D12755" s="83"/>
      <c r="E12755" s="83"/>
      <c r="F12755" s="83"/>
    </row>
    <row r="12756" spans="1:6" s="191" customFormat="1">
      <c r="A12756" s="80"/>
      <c r="B12756" s="177"/>
      <c r="C12756" s="82"/>
      <c r="D12756" s="83"/>
      <c r="E12756" s="83"/>
      <c r="F12756" s="83"/>
    </row>
    <row r="12757" spans="1:6" s="191" customFormat="1">
      <c r="A12757" s="80"/>
      <c r="B12757" s="177"/>
      <c r="C12757" s="82"/>
      <c r="D12757" s="83"/>
      <c r="E12757" s="83"/>
      <c r="F12757" s="83"/>
    </row>
    <row r="12758" spans="1:6" s="191" customFormat="1">
      <c r="A12758" s="80"/>
      <c r="B12758" s="177"/>
      <c r="C12758" s="82"/>
      <c r="D12758" s="83"/>
      <c r="E12758" s="83"/>
      <c r="F12758" s="83"/>
    </row>
    <row r="12759" spans="1:6" s="191" customFormat="1">
      <c r="A12759" s="80"/>
      <c r="B12759" s="177"/>
      <c r="C12759" s="82"/>
      <c r="D12759" s="83"/>
      <c r="E12759" s="83"/>
      <c r="F12759" s="83"/>
    </row>
    <row r="12760" spans="1:6" s="191" customFormat="1">
      <c r="A12760" s="80"/>
      <c r="B12760" s="177"/>
      <c r="C12760" s="82"/>
      <c r="D12760" s="83"/>
      <c r="E12760" s="83"/>
      <c r="F12760" s="83"/>
    </row>
    <row r="12761" spans="1:6" s="191" customFormat="1">
      <c r="A12761" s="80"/>
      <c r="B12761" s="177"/>
      <c r="C12761" s="82"/>
      <c r="D12761" s="83"/>
      <c r="E12761" s="83"/>
      <c r="F12761" s="83"/>
    </row>
    <row r="12762" spans="1:6" s="191" customFormat="1">
      <c r="A12762" s="80"/>
      <c r="B12762" s="177"/>
      <c r="C12762" s="82"/>
      <c r="D12762" s="83"/>
      <c r="E12762" s="83"/>
      <c r="F12762" s="83"/>
    </row>
    <row r="12763" spans="1:6" s="191" customFormat="1">
      <c r="A12763" s="80"/>
      <c r="B12763" s="177"/>
      <c r="C12763" s="82"/>
      <c r="D12763" s="83"/>
      <c r="E12763" s="83"/>
      <c r="F12763" s="83"/>
    </row>
    <row r="12764" spans="1:6" s="191" customFormat="1">
      <c r="A12764" s="80"/>
      <c r="B12764" s="177"/>
      <c r="C12764" s="82"/>
      <c r="D12764" s="83"/>
      <c r="E12764" s="83"/>
      <c r="F12764" s="83"/>
    </row>
    <row r="12765" spans="1:6" s="191" customFormat="1">
      <c r="A12765" s="80"/>
      <c r="B12765" s="177"/>
      <c r="C12765" s="82"/>
      <c r="D12765" s="83"/>
      <c r="E12765" s="83"/>
      <c r="F12765" s="83"/>
    </row>
    <row r="12766" spans="1:6" s="191" customFormat="1">
      <c r="A12766" s="80"/>
      <c r="B12766" s="177"/>
      <c r="C12766" s="82"/>
      <c r="D12766" s="83"/>
      <c r="E12766" s="83"/>
      <c r="F12766" s="83"/>
    </row>
    <row r="12767" spans="1:6" s="191" customFormat="1">
      <c r="A12767" s="80"/>
      <c r="B12767" s="177"/>
      <c r="C12767" s="82"/>
      <c r="D12767" s="83"/>
      <c r="E12767" s="83"/>
      <c r="F12767" s="83"/>
    </row>
    <row r="12768" spans="1:6" s="191" customFormat="1">
      <c r="A12768" s="80"/>
      <c r="B12768" s="177"/>
      <c r="C12768" s="82"/>
      <c r="D12768" s="83"/>
      <c r="E12768" s="83"/>
      <c r="F12768" s="83"/>
    </row>
    <row r="12769" spans="1:6" s="191" customFormat="1">
      <c r="A12769" s="80"/>
      <c r="B12769" s="177"/>
      <c r="C12769" s="82"/>
      <c r="D12769" s="83"/>
      <c r="E12769" s="83"/>
      <c r="F12769" s="83"/>
    </row>
    <row r="12770" spans="1:6" s="191" customFormat="1">
      <c r="A12770" s="80"/>
      <c r="B12770" s="177"/>
      <c r="C12770" s="82"/>
      <c r="D12770" s="83"/>
      <c r="E12770" s="83"/>
      <c r="F12770" s="83"/>
    </row>
    <row r="12771" spans="1:6" s="191" customFormat="1">
      <c r="A12771" s="80"/>
      <c r="B12771" s="177"/>
      <c r="C12771" s="82"/>
      <c r="D12771" s="83"/>
      <c r="E12771" s="83"/>
      <c r="F12771" s="83"/>
    </row>
    <row r="12772" spans="1:6" s="191" customFormat="1">
      <c r="A12772" s="80"/>
      <c r="B12772" s="177"/>
      <c r="C12772" s="82"/>
      <c r="D12772" s="83"/>
      <c r="E12772" s="83"/>
      <c r="F12772" s="83"/>
    </row>
    <row r="12773" spans="1:6" s="191" customFormat="1">
      <c r="A12773" s="80"/>
      <c r="B12773" s="177"/>
      <c r="C12773" s="82"/>
      <c r="D12773" s="83"/>
      <c r="E12773" s="83"/>
      <c r="F12773" s="83"/>
    </row>
    <row r="12774" spans="1:6" s="191" customFormat="1">
      <c r="A12774" s="80"/>
      <c r="B12774" s="177"/>
      <c r="C12774" s="82"/>
      <c r="D12774" s="83"/>
      <c r="E12774" s="83"/>
      <c r="F12774" s="83"/>
    </row>
    <row r="12775" spans="1:6" s="191" customFormat="1">
      <c r="A12775" s="80"/>
      <c r="B12775" s="177"/>
      <c r="C12775" s="82"/>
      <c r="D12775" s="83"/>
      <c r="E12775" s="83"/>
      <c r="F12775" s="83"/>
    </row>
    <row r="12776" spans="1:6" s="191" customFormat="1">
      <c r="A12776" s="80"/>
      <c r="B12776" s="177"/>
      <c r="C12776" s="82"/>
      <c r="D12776" s="83"/>
      <c r="E12776" s="83"/>
      <c r="F12776" s="83"/>
    </row>
    <row r="12777" spans="1:6" s="191" customFormat="1">
      <c r="A12777" s="80"/>
      <c r="B12777" s="177"/>
      <c r="C12777" s="82"/>
      <c r="D12777" s="83"/>
      <c r="E12777" s="83"/>
      <c r="F12777" s="83"/>
    </row>
    <row r="12778" spans="1:6" s="191" customFormat="1">
      <c r="A12778" s="80"/>
      <c r="B12778" s="177"/>
      <c r="C12778" s="82"/>
      <c r="D12778" s="83"/>
      <c r="E12778" s="83"/>
      <c r="F12778" s="83"/>
    </row>
    <row r="12779" spans="1:6" s="191" customFormat="1">
      <c r="A12779" s="80"/>
      <c r="B12779" s="177"/>
      <c r="C12779" s="82"/>
      <c r="D12779" s="83"/>
      <c r="E12779" s="83"/>
      <c r="F12779" s="83"/>
    </row>
    <row r="12780" spans="1:6" s="191" customFormat="1">
      <c r="A12780" s="80"/>
      <c r="B12780" s="177"/>
      <c r="C12780" s="82"/>
      <c r="D12780" s="83"/>
      <c r="E12780" s="83"/>
      <c r="F12780" s="83"/>
    </row>
    <row r="12781" spans="1:6" s="191" customFormat="1">
      <c r="A12781" s="80"/>
      <c r="B12781" s="177"/>
      <c r="C12781" s="82"/>
      <c r="D12781" s="83"/>
      <c r="E12781" s="83"/>
      <c r="F12781" s="83"/>
    </row>
    <row r="12782" spans="1:6" s="191" customFormat="1">
      <c r="A12782" s="80"/>
      <c r="B12782" s="177"/>
      <c r="C12782" s="82"/>
      <c r="D12782" s="83"/>
      <c r="E12782" s="83"/>
      <c r="F12782" s="83"/>
    </row>
    <row r="12783" spans="1:6" s="191" customFormat="1">
      <c r="A12783" s="80"/>
      <c r="B12783" s="177"/>
      <c r="C12783" s="82"/>
      <c r="D12783" s="83"/>
      <c r="E12783" s="83"/>
      <c r="F12783" s="83"/>
    </row>
    <row r="12784" spans="1:6" s="191" customFormat="1">
      <c r="A12784" s="80"/>
      <c r="B12784" s="177"/>
      <c r="C12784" s="82"/>
      <c r="D12784" s="83"/>
      <c r="E12784" s="83"/>
      <c r="F12784" s="83"/>
    </row>
    <row r="12785" spans="1:6" s="191" customFormat="1">
      <c r="A12785" s="80"/>
      <c r="B12785" s="177"/>
      <c r="C12785" s="82"/>
      <c r="D12785" s="83"/>
      <c r="E12785" s="83"/>
      <c r="F12785" s="83"/>
    </row>
    <row r="12786" spans="1:6" s="191" customFormat="1">
      <c r="A12786" s="80"/>
      <c r="B12786" s="177"/>
      <c r="C12786" s="82"/>
      <c r="D12786" s="83"/>
      <c r="E12786" s="83"/>
      <c r="F12786" s="83"/>
    </row>
    <row r="12787" spans="1:6" s="191" customFormat="1">
      <c r="A12787" s="80"/>
      <c r="B12787" s="177"/>
      <c r="C12787" s="82"/>
      <c r="D12787" s="83"/>
      <c r="E12787" s="83"/>
      <c r="F12787" s="83"/>
    </row>
    <row r="12788" spans="1:6" s="191" customFormat="1">
      <c r="A12788" s="80"/>
      <c r="B12788" s="177"/>
      <c r="C12788" s="82"/>
      <c r="D12788" s="83"/>
      <c r="E12788" s="83"/>
      <c r="F12788" s="83"/>
    </row>
    <row r="12789" spans="1:6" s="191" customFormat="1">
      <c r="A12789" s="80"/>
      <c r="B12789" s="177"/>
      <c r="C12789" s="82"/>
      <c r="D12789" s="83"/>
      <c r="E12789" s="83"/>
      <c r="F12789" s="83"/>
    </row>
    <row r="12790" spans="1:6" s="191" customFormat="1">
      <c r="A12790" s="80"/>
      <c r="B12790" s="177"/>
      <c r="C12790" s="82"/>
      <c r="D12790" s="83"/>
      <c r="E12790" s="83"/>
      <c r="F12790" s="83"/>
    </row>
    <row r="12791" spans="1:6" s="191" customFormat="1">
      <c r="A12791" s="80"/>
      <c r="B12791" s="177"/>
      <c r="C12791" s="82"/>
      <c r="D12791" s="83"/>
      <c r="E12791" s="83"/>
      <c r="F12791" s="83"/>
    </row>
    <row r="12792" spans="1:6" s="191" customFormat="1">
      <c r="A12792" s="80"/>
      <c r="B12792" s="177"/>
      <c r="C12792" s="82"/>
      <c r="D12792" s="83"/>
      <c r="E12792" s="83"/>
      <c r="F12792" s="83"/>
    </row>
    <row r="12793" spans="1:6" s="191" customFormat="1">
      <c r="A12793" s="80"/>
      <c r="B12793" s="177"/>
      <c r="C12793" s="82"/>
      <c r="D12793" s="83"/>
      <c r="E12793" s="83"/>
      <c r="F12793" s="83"/>
    </row>
    <row r="12794" spans="1:6" s="191" customFormat="1">
      <c r="A12794" s="80"/>
      <c r="B12794" s="177"/>
      <c r="C12794" s="82"/>
      <c r="D12794" s="83"/>
      <c r="E12794" s="83"/>
      <c r="F12794" s="83"/>
    </row>
    <row r="12795" spans="1:6" s="191" customFormat="1">
      <c r="A12795" s="80"/>
      <c r="B12795" s="177"/>
      <c r="C12795" s="82"/>
      <c r="D12795" s="83"/>
      <c r="E12795" s="83"/>
      <c r="F12795" s="83"/>
    </row>
    <row r="12796" spans="1:6" s="191" customFormat="1">
      <c r="A12796" s="80"/>
      <c r="B12796" s="177"/>
      <c r="C12796" s="82"/>
      <c r="D12796" s="83"/>
      <c r="E12796" s="83"/>
      <c r="F12796" s="83"/>
    </row>
    <row r="12797" spans="1:6" s="191" customFormat="1">
      <c r="A12797" s="80"/>
      <c r="B12797" s="177"/>
      <c r="C12797" s="82"/>
      <c r="D12797" s="83"/>
      <c r="E12797" s="83"/>
      <c r="F12797" s="83"/>
    </row>
    <row r="12798" spans="1:6" s="191" customFormat="1">
      <c r="A12798" s="80"/>
      <c r="B12798" s="177"/>
      <c r="C12798" s="82"/>
      <c r="D12798" s="83"/>
      <c r="E12798" s="83"/>
      <c r="F12798" s="83"/>
    </row>
    <row r="12799" spans="1:6" s="191" customFormat="1">
      <c r="A12799" s="80"/>
      <c r="B12799" s="177"/>
      <c r="C12799" s="82"/>
      <c r="D12799" s="83"/>
      <c r="E12799" s="83"/>
      <c r="F12799" s="83"/>
    </row>
    <row r="12800" spans="1:6" s="191" customFormat="1">
      <c r="A12800" s="80"/>
      <c r="B12800" s="177"/>
      <c r="C12800" s="82"/>
      <c r="D12800" s="83"/>
      <c r="E12800" s="83"/>
      <c r="F12800" s="83"/>
    </row>
    <row r="12801" spans="1:6" s="191" customFormat="1">
      <c r="A12801" s="80"/>
      <c r="B12801" s="177"/>
      <c r="C12801" s="82"/>
      <c r="D12801" s="83"/>
      <c r="E12801" s="83"/>
      <c r="F12801" s="83"/>
    </row>
    <row r="12802" spans="1:6" s="191" customFormat="1">
      <c r="A12802" s="80"/>
      <c r="B12802" s="177"/>
      <c r="C12802" s="82"/>
      <c r="D12802" s="83"/>
      <c r="E12802" s="83"/>
      <c r="F12802" s="83"/>
    </row>
    <row r="12803" spans="1:6" s="191" customFormat="1">
      <c r="A12803" s="80"/>
      <c r="B12803" s="177"/>
      <c r="C12803" s="82"/>
      <c r="D12803" s="83"/>
      <c r="E12803" s="83"/>
      <c r="F12803" s="83"/>
    </row>
    <row r="12804" spans="1:6" s="191" customFormat="1">
      <c r="A12804" s="80"/>
      <c r="B12804" s="177"/>
      <c r="C12804" s="82"/>
      <c r="D12804" s="83"/>
      <c r="E12804" s="83"/>
      <c r="F12804" s="83"/>
    </row>
    <row r="12805" spans="1:6" s="191" customFormat="1">
      <c r="A12805" s="80"/>
      <c r="B12805" s="177"/>
      <c r="C12805" s="82"/>
      <c r="D12805" s="83"/>
      <c r="E12805" s="83"/>
      <c r="F12805" s="83"/>
    </row>
    <row r="12806" spans="1:6" s="191" customFormat="1">
      <c r="A12806" s="80"/>
      <c r="B12806" s="177"/>
      <c r="C12806" s="82"/>
      <c r="D12806" s="83"/>
      <c r="E12806" s="83"/>
      <c r="F12806" s="83"/>
    </row>
    <row r="12807" spans="1:6" s="191" customFormat="1">
      <c r="A12807" s="80"/>
      <c r="B12807" s="177"/>
      <c r="C12807" s="82"/>
      <c r="D12807" s="83"/>
      <c r="E12807" s="83"/>
      <c r="F12807" s="83"/>
    </row>
    <row r="12808" spans="1:6" s="191" customFormat="1">
      <c r="A12808" s="80"/>
      <c r="B12808" s="177"/>
      <c r="C12808" s="82"/>
      <c r="D12808" s="83"/>
      <c r="E12808" s="83"/>
      <c r="F12808" s="83"/>
    </row>
    <row r="12809" spans="1:6" s="191" customFormat="1">
      <c r="A12809" s="80"/>
      <c r="B12809" s="177"/>
      <c r="C12809" s="82"/>
      <c r="D12809" s="83"/>
      <c r="E12809" s="83"/>
      <c r="F12809" s="83"/>
    </row>
    <row r="12810" spans="1:6" s="191" customFormat="1">
      <c r="A12810" s="80"/>
      <c r="B12810" s="177"/>
      <c r="C12810" s="82"/>
      <c r="D12810" s="83"/>
      <c r="E12810" s="83"/>
      <c r="F12810" s="83"/>
    </row>
    <row r="12811" spans="1:6" s="191" customFormat="1">
      <c r="A12811" s="80"/>
      <c r="B12811" s="177"/>
      <c r="C12811" s="82"/>
      <c r="D12811" s="83"/>
      <c r="E12811" s="83"/>
      <c r="F12811" s="83"/>
    </row>
    <row r="12812" spans="1:6" s="191" customFormat="1">
      <c r="A12812" s="80"/>
      <c r="B12812" s="177"/>
      <c r="C12812" s="82"/>
      <c r="D12812" s="83"/>
      <c r="E12812" s="83"/>
      <c r="F12812" s="83"/>
    </row>
    <row r="12813" spans="1:6" s="191" customFormat="1">
      <c r="A12813" s="80"/>
      <c r="B12813" s="177"/>
      <c r="C12813" s="82"/>
      <c r="D12813" s="83"/>
      <c r="E12813" s="83"/>
      <c r="F12813" s="83"/>
    </row>
    <row r="12814" spans="1:6" s="191" customFormat="1">
      <c r="A12814" s="80"/>
      <c r="B12814" s="177"/>
      <c r="C12814" s="82"/>
      <c r="D12814" s="83"/>
      <c r="E12814" s="83"/>
      <c r="F12814" s="83"/>
    </row>
    <row r="12815" spans="1:6" s="191" customFormat="1">
      <c r="A12815" s="80"/>
      <c r="B12815" s="177"/>
      <c r="C12815" s="82"/>
      <c r="D12815" s="83"/>
      <c r="E12815" s="83"/>
      <c r="F12815" s="83"/>
    </row>
    <row r="12816" spans="1:6" s="191" customFormat="1">
      <c r="A12816" s="80"/>
      <c r="B12816" s="177"/>
      <c r="C12816" s="82"/>
      <c r="D12816" s="83"/>
      <c r="E12816" s="83"/>
      <c r="F12816" s="83"/>
    </row>
    <row r="12817" spans="1:6" s="191" customFormat="1">
      <c r="A12817" s="80"/>
      <c r="B12817" s="177"/>
      <c r="C12817" s="82"/>
      <c r="D12817" s="83"/>
      <c r="E12817" s="83"/>
      <c r="F12817" s="83"/>
    </row>
    <row r="12818" spans="1:6" s="191" customFormat="1">
      <c r="A12818" s="80"/>
      <c r="B12818" s="177"/>
      <c r="C12818" s="82"/>
      <c r="D12818" s="83"/>
      <c r="E12818" s="83"/>
      <c r="F12818" s="83"/>
    </row>
    <row r="12819" spans="1:6" s="191" customFormat="1">
      <c r="A12819" s="80"/>
      <c r="B12819" s="177"/>
      <c r="C12819" s="82"/>
      <c r="D12819" s="83"/>
      <c r="E12819" s="83"/>
      <c r="F12819" s="83"/>
    </row>
    <row r="12820" spans="1:6" s="191" customFormat="1">
      <c r="A12820" s="80"/>
      <c r="B12820" s="177"/>
      <c r="C12820" s="82"/>
      <c r="D12820" s="83"/>
      <c r="E12820" s="83"/>
      <c r="F12820" s="83"/>
    </row>
    <row r="12821" spans="1:6" s="191" customFormat="1">
      <c r="A12821" s="80"/>
      <c r="B12821" s="177"/>
      <c r="C12821" s="82"/>
      <c r="D12821" s="83"/>
      <c r="E12821" s="83"/>
      <c r="F12821" s="83"/>
    </row>
    <row r="12822" spans="1:6" s="191" customFormat="1">
      <c r="A12822" s="80"/>
      <c r="B12822" s="177"/>
      <c r="C12822" s="82"/>
      <c r="D12822" s="83"/>
      <c r="E12822" s="83"/>
      <c r="F12822" s="83"/>
    </row>
    <row r="12823" spans="1:6" s="191" customFormat="1">
      <c r="A12823" s="80"/>
      <c r="B12823" s="177"/>
      <c r="C12823" s="82"/>
      <c r="D12823" s="83"/>
      <c r="E12823" s="83"/>
      <c r="F12823" s="83"/>
    </row>
    <row r="12824" spans="1:6" s="191" customFormat="1">
      <c r="A12824" s="80"/>
      <c r="B12824" s="177"/>
      <c r="C12824" s="82"/>
      <c r="D12824" s="83"/>
      <c r="E12824" s="83"/>
      <c r="F12824" s="83"/>
    </row>
    <row r="12825" spans="1:6" s="191" customFormat="1">
      <c r="A12825" s="80"/>
      <c r="B12825" s="177"/>
      <c r="C12825" s="82"/>
      <c r="D12825" s="83"/>
      <c r="E12825" s="83"/>
      <c r="F12825" s="83"/>
    </row>
    <row r="12826" spans="1:6" s="191" customFormat="1">
      <c r="A12826" s="80"/>
      <c r="B12826" s="177"/>
      <c r="C12826" s="82"/>
      <c r="D12826" s="83"/>
      <c r="E12826" s="83"/>
      <c r="F12826" s="83"/>
    </row>
    <row r="12827" spans="1:6" s="191" customFormat="1">
      <c r="A12827" s="80"/>
      <c r="B12827" s="177"/>
      <c r="C12827" s="82"/>
      <c r="D12827" s="83"/>
      <c r="E12827" s="83"/>
      <c r="F12827" s="83"/>
    </row>
    <row r="12828" spans="1:6" s="191" customFormat="1">
      <c r="A12828" s="80"/>
      <c r="B12828" s="177"/>
      <c r="C12828" s="82"/>
      <c r="D12828" s="83"/>
      <c r="E12828" s="83"/>
      <c r="F12828" s="83"/>
    </row>
    <row r="12829" spans="1:6" s="191" customFormat="1">
      <c r="A12829" s="80"/>
      <c r="B12829" s="177"/>
      <c r="C12829" s="82"/>
      <c r="D12829" s="83"/>
      <c r="E12829" s="83"/>
      <c r="F12829" s="83"/>
    </row>
    <row r="12830" spans="1:6" s="191" customFormat="1">
      <c r="A12830" s="80"/>
      <c r="B12830" s="177"/>
      <c r="C12830" s="82"/>
      <c r="D12830" s="83"/>
      <c r="E12830" s="83"/>
      <c r="F12830" s="83"/>
    </row>
    <row r="12831" spans="1:6" s="191" customFormat="1">
      <c r="A12831" s="80"/>
      <c r="B12831" s="177"/>
      <c r="C12831" s="82"/>
      <c r="D12831" s="83"/>
      <c r="E12831" s="83"/>
      <c r="F12831" s="83"/>
    </row>
    <row r="12832" spans="1:6" s="191" customFormat="1">
      <c r="A12832" s="80"/>
      <c r="B12832" s="177"/>
      <c r="C12832" s="82"/>
      <c r="D12832" s="83"/>
      <c r="E12832" s="83"/>
      <c r="F12832" s="83"/>
    </row>
    <row r="12833" spans="1:6" s="191" customFormat="1">
      <c r="A12833" s="80"/>
      <c r="B12833" s="177"/>
      <c r="C12833" s="82"/>
      <c r="D12833" s="83"/>
      <c r="E12833" s="83"/>
      <c r="F12833" s="83"/>
    </row>
    <row r="12834" spans="1:6" s="191" customFormat="1">
      <c r="A12834" s="80"/>
      <c r="B12834" s="177"/>
      <c r="C12834" s="82"/>
      <c r="D12834" s="83"/>
      <c r="E12834" s="83"/>
      <c r="F12834" s="83"/>
    </row>
    <row r="12835" spans="1:6" s="191" customFormat="1">
      <c r="A12835" s="80"/>
      <c r="B12835" s="177"/>
      <c r="C12835" s="82"/>
      <c r="D12835" s="83"/>
      <c r="E12835" s="83"/>
      <c r="F12835" s="83"/>
    </row>
    <row r="12836" spans="1:6" s="191" customFormat="1">
      <c r="A12836" s="80"/>
      <c r="B12836" s="177"/>
      <c r="C12836" s="82"/>
      <c r="D12836" s="83"/>
      <c r="E12836" s="83"/>
      <c r="F12836" s="83"/>
    </row>
    <row r="12837" spans="1:6" s="191" customFormat="1">
      <c r="A12837" s="80"/>
      <c r="B12837" s="177"/>
      <c r="C12837" s="82"/>
      <c r="D12837" s="83"/>
      <c r="E12837" s="83"/>
      <c r="F12837" s="83"/>
    </row>
    <row r="12838" spans="1:6" s="191" customFormat="1">
      <c r="A12838" s="80"/>
      <c r="B12838" s="177"/>
      <c r="C12838" s="82"/>
      <c r="D12838" s="83"/>
      <c r="E12838" s="83"/>
      <c r="F12838" s="83"/>
    </row>
    <row r="12839" spans="1:6" s="191" customFormat="1">
      <c r="A12839" s="80"/>
      <c r="B12839" s="177"/>
      <c r="C12839" s="82"/>
      <c r="D12839" s="83"/>
      <c r="E12839" s="83"/>
      <c r="F12839" s="83"/>
    </row>
    <row r="12840" spans="1:6" s="191" customFormat="1">
      <c r="A12840" s="80"/>
      <c r="B12840" s="177"/>
      <c r="C12840" s="82"/>
      <c r="D12840" s="83"/>
      <c r="E12840" s="83"/>
      <c r="F12840" s="83"/>
    </row>
    <row r="12841" spans="1:6" s="191" customFormat="1">
      <c r="A12841" s="80"/>
      <c r="B12841" s="177"/>
      <c r="C12841" s="82"/>
      <c r="D12841" s="83"/>
      <c r="E12841" s="83"/>
      <c r="F12841" s="83"/>
    </row>
    <row r="12842" spans="1:6" s="191" customFormat="1">
      <c r="A12842" s="80"/>
      <c r="B12842" s="177"/>
      <c r="C12842" s="82"/>
      <c r="D12842" s="83"/>
      <c r="E12842" s="83"/>
      <c r="F12842" s="83"/>
    </row>
    <row r="12843" spans="1:6" s="191" customFormat="1">
      <c r="A12843" s="80"/>
      <c r="B12843" s="177"/>
      <c r="C12843" s="82"/>
      <c r="D12843" s="83"/>
      <c r="E12843" s="83"/>
      <c r="F12843" s="83"/>
    </row>
    <row r="12844" spans="1:6" s="191" customFormat="1">
      <c r="A12844" s="80"/>
      <c r="B12844" s="177"/>
      <c r="C12844" s="82"/>
      <c r="D12844" s="83"/>
      <c r="E12844" s="83"/>
      <c r="F12844" s="83"/>
    </row>
    <row r="12845" spans="1:6" s="191" customFormat="1">
      <c r="A12845" s="80"/>
      <c r="B12845" s="177"/>
      <c r="C12845" s="82"/>
      <c r="D12845" s="83"/>
      <c r="E12845" s="83"/>
      <c r="F12845" s="83"/>
    </row>
    <row r="12846" spans="1:6" s="191" customFormat="1">
      <c r="A12846" s="80"/>
      <c r="B12846" s="177"/>
      <c r="C12846" s="82"/>
      <c r="D12846" s="83"/>
      <c r="E12846" s="83"/>
      <c r="F12846" s="83"/>
    </row>
    <row r="12847" spans="1:6" s="191" customFormat="1">
      <c r="A12847" s="80"/>
      <c r="B12847" s="177"/>
      <c r="C12847" s="82"/>
      <c r="D12847" s="83"/>
      <c r="E12847" s="83"/>
      <c r="F12847" s="83"/>
    </row>
    <row r="12848" spans="1:6" s="191" customFormat="1">
      <c r="A12848" s="80"/>
      <c r="B12848" s="177"/>
      <c r="C12848" s="82"/>
      <c r="D12848" s="83"/>
      <c r="E12848" s="83"/>
      <c r="F12848" s="83"/>
    </row>
    <row r="12849" spans="1:6" s="191" customFormat="1">
      <c r="A12849" s="80"/>
      <c r="B12849" s="177"/>
      <c r="C12849" s="82"/>
      <c r="D12849" s="83"/>
      <c r="E12849" s="83"/>
      <c r="F12849" s="83"/>
    </row>
    <row r="12850" spans="1:6" s="191" customFormat="1">
      <c r="A12850" s="80"/>
      <c r="B12850" s="177"/>
      <c r="C12850" s="82"/>
      <c r="D12850" s="83"/>
      <c r="E12850" s="83"/>
      <c r="F12850" s="83"/>
    </row>
    <row r="12851" spans="1:6" s="191" customFormat="1">
      <c r="A12851" s="80"/>
      <c r="B12851" s="177"/>
      <c r="C12851" s="82"/>
      <c r="D12851" s="83"/>
      <c r="E12851" s="83"/>
      <c r="F12851" s="83"/>
    </row>
    <row r="12852" spans="1:6" s="191" customFormat="1">
      <c r="A12852" s="80"/>
      <c r="B12852" s="177"/>
      <c r="C12852" s="82"/>
      <c r="D12852" s="83"/>
      <c r="E12852" s="83"/>
      <c r="F12852" s="83"/>
    </row>
    <row r="12853" spans="1:6" s="191" customFormat="1">
      <c r="A12853" s="80"/>
      <c r="B12853" s="177"/>
      <c r="C12853" s="82"/>
      <c r="D12853" s="83"/>
      <c r="E12853" s="83"/>
      <c r="F12853" s="83"/>
    </row>
    <row r="12854" spans="1:6" s="191" customFormat="1">
      <c r="A12854" s="80"/>
      <c r="B12854" s="177"/>
      <c r="C12854" s="82"/>
      <c r="D12854" s="83"/>
      <c r="E12854" s="83"/>
      <c r="F12854" s="83"/>
    </row>
    <row r="12855" spans="1:6" s="191" customFormat="1">
      <c r="A12855" s="80"/>
      <c r="B12855" s="177"/>
      <c r="C12855" s="82"/>
      <c r="D12855" s="83"/>
      <c r="E12855" s="83"/>
      <c r="F12855" s="83"/>
    </row>
    <row r="12856" spans="1:6" s="191" customFormat="1">
      <c r="A12856" s="80"/>
      <c r="B12856" s="177"/>
      <c r="C12856" s="82"/>
      <c r="D12856" s="83"/>
      <c r="E12856" s="83"/>
      <c r="F12856" s="83"/>
    </row>
    <row r="12857" spans="1:6" s="191" customFormat="1">
      <c r="A12857" s="80"/>
      <c r="B12857" s="177"/>
      <c r="C12857" s="82"/>
      <c r="D12857" s="83"/>
      <c r="E12857" s="83"/>
      <c r="F12857" s="83"/>
    </row>
    <row r="12858" spans="1:6" s="191" customFormat="1">
      <c r="A12858" s="80"/>
      <c r="B12858" s="177"/>
      <c r="C12858" s="82"/>
      <c r="D12858" s="83"/>
      <c r="E12858" s="83"/>
      <c r="F12858" s="83"/>
    </row>
    <row r="12859" spans="1:6" s="191" customFormat="1">
      <c r="A12859" s="80"/>
      <c r="B12859" s="177"/>
      <c r="C12859" s="82"/>
      <c r="D12859" s="83"/>
      <c r="E12859" s="83"/>
      <c r="F12859" s="83"/>
    </row>
    <row r="12860" spans="1:6" s="191" customFormat="1">
      <c r="A12860" s="80"/>
      <c r="B12860" s="177"/>
      <c r="C12860" s="82"/>
      <c r="D12860" s="83"/>
      <c r="E12860" s="83"/>
      <c r="F12860" s="83"/>
    </row>
    <row r="12861" spans="1:6" s="191" customFormat="1">
      <c r="A12861" s="80"/>
      <c r="B12861" s="177"/>
      <c r="C12861" s="82"/>
      <c r="D12861" s="83"/>
      <c r="E12861" s="83"/>
      <c r="F12861" s="83"/>
    </row>
    <row r="12862" spans="1:6" s="191" customFormat="1">
      <c r="A12862" s="80"/>
      <c r="B12862" s="177"/>
      <c r="C12862" s="82"/>
      <c r="D12862" s="83"/>
      <c r="E12862" s="83"/>
      <c r="F12862" s="83"/>
    </row>
    <row r="12863" spans="1:6" s="191" customFormat="1">
      <c r="A12863" s="80"/>
      <c r="B12863" s="177"/>
      <c r="C12863" s="82"/>
      <c r="D12863" s="83"/>
      <c r="E12863" s="83"/>
      <c r="F12863" s="83"/>
    </row>
    <row r="12864" spans="1:6" s="191" customFormat="1">
      <c r="A12864" s="80"/>
      <c r="B12864" s="177"/>
      <c r="C12864" s="82"/>
      <c r="D12864" s="83"/>
      <c r="E12864" s="83"/>
      <c r="F12864" s="83"/>
    </row>
    <row r="12865" spans="1:6" s="191" customFormat="1">
      <c r="A12865" s="80"/>
      <c r="B12865" s="177"/>
      <c r="C12865" s="82"/>
      <c r="D12865" s="83"/>
      <c r="E12865" s="83"/>
      <c r="F12865" s="83"/>
    </row>
    <row r="12866" spans="1:6" s="191" customFormat="1">
      <c r="A12866" s="80"/>
      <c r="B12866" s="177"/>
      <c r="C12866" s="82"/>
      <c r="D12866" s="83"/>
      <c r="E12866" s="83"/>
      <c r="F12866" s="83"/>
    </row>
    <row r="12867" spans="1:6" s="191" customFormat="1">
      <c r="A12867" s="80"/>
      <c r="B12867" s="177"/>
      <c r="C12867" s="82"/>
      <c r="D12867" s="83"/>
      <c r="E12867" s="83"/>
      <c r="F12867" s="83"/>
    </row>
    <row r="12868" spans="1:6" s="191" customFormat="1">
      <c r="A12868" s="80"/>
      <c r="B12868" s="177"/>
      <c r="C12868" s="82"/>
      <c r="D12868" s="83"/>
      <c r="E12868" s="83"/>
      <c r="F12868" s="83"/>
    </row>
    <row r="12869" spans="1:6" s="191" customFormat="1">
      <c r="A12869" s="80"/>
      <c r="B12869" s="177"/>
      <c r="C12869" s="82"/>
      <c r="D12869" s="83"/>
      <c r="E12869" s="83"/>
      <c r="F12869" s="83"/>
    </row>
    <row r="12870" spans="1:6" s="191" customFormat="1">
      <c r="A12870" s="80"/>
      <c r="B12870" s="177"/>
      <c r="C12870" s="82"/>
      <c r="D12870" s="83"/>
      <c r="E12870" s="83"/>
      <c r="F12870" s="83"/>
    </row>
    <row r="12871" spans="1:6" s="191" customFormat="1">
      <c r="A12871" s="80"/>
      <c r="B12871" s="177"/>
      <c r="C12871" s="82"/>
      <c r="D12871" s="83"/>
      <c r="E12871" s="83"/>
      <c r="F12871" s="83"/>
    </row>
    <row r="12872" spans="1:6" s="191" customFormat="1">
      <c r="A12872" s="80"/>
      <c r="B12872" s="177"/>
      <c r="C12872" s="82"/>
      <c r="D12872" s="83"/>
      <c r="E12872" s="83"/>
      <c r="F12872" s="83"/>
    </row>
    <row r="12873" spans="1:6" s="191" customFormat="1">
      <c r="A12873" s="80"/>
      <c r="B12873" s="177"/>
      <c r="C12873" s="82"/>
      <c r="D12873" s="83"/>
      <c r="E12873" s="83"/>
      <c r="F12873" s="83"/>
    </row>
    <row r="12874" spans="1:6" s="191" customFormat="1">
      <c r="A12874" s="80"/>
      <c r="B12874" s="177"/>
      <c r="C12874" s="82"/>
      <c r="D12874" s="83"/>
      <c r="E12874" s="83"/>
      <c r="F12874" s="83"/>
    </row>
    <row r="12875" spans="1:6" s="191" customFormat="1">
      <c r="A12875" s="80"/>
      <c r="B12875" s="177"/>
      <c r="C12875" s="82"/>
      <c r="D12875" s="83"/>
      <c r="E12875" s="83"/>
      <c r="F12875" s="83"/>
    </row>
    <row r="12876" spans="1:6" s="191" customFormat="1">
      <c r="A12876" s="80"/>
      <c r="B12876" s="177"/>
      <c r="C12876" s="82"/>
      <c r="D12876" s="83"/>
      <c r="E12876" s="83"/>
      <c r="F12876" s="83"/>
    </row>
    <row r="12877" spans="1:6" s="191" customFormat="1">
      <c r="A12877" s="80"/>
      <c r="B12877" s="177"/>
      <c r="C12877" s="82"/>
      <c r="D12877" s="83"/>
      <c r="E12877" s="83"/>
      <c r="F12877" s="83"/>
    </row>
    <row r="12878" spans="1:6" s="191" customFormat="1">
      <c r="A12878" s="80"/>
      <c r="B12878" s="177"/>
      <c r="C12878" s="82"/>
      <c r="D12878" s="83"/>
      <c r="E12878" s="83"/>
      <c r="F12878" s="83"/>
    </row>
    <row r="12879" spans="1:6" s="191" customFormat="1">
      <c r="A12879" s="80"/>
      <c r="B12879" s="177"/>
      <c r="C12879" s="82"/>
      <c r="D12879" s="83"/>
      <c r="E12879" s="83"/>
      <c r="F12879" s="83"/>
    </row>
    <row r="12880" spans="1:6" s="191" customFormat="1">
      <c r="A12880" s="80"/>
      <c r="B12880" s="177"/>
      <c r="C12880" s="82"/>
      <c r="D12880" s="83"/>
      <c r="E12880" s="83"/>
      <c r="F12880" s="83"/>
    </row>
    <row r="12881" spans="1:6" s="191" customFormat="1">
      <c r="A12881" s="80"/>
      <c r="B12881" s="177"/>
      <c r="C12881" s="82"/>
      <c r="D12881" s="83"/>
      <c r="E12881" s="83"/>
      <c r="F12881" s="83"/>
    </row>
    <row r="12882" spans="1:6" s="191" customFormat="1">
      <c r="A12882" s="80"/>
      <c r="B12882" s="177"/>
      <c r="C12882" s="82"/>
      <c r="D12882" s="83"/>
      <c r="E12882" s="83"/>
      <c r="F12882" s="83"/>
    </row>
    <row r="12883" spans="1:6" s="191" customFormat="1">
      <c r="A12883" s="80"/>
      <c r="B12883" s="177"/>
      <c r="C12883" s="82"/>
      <c r="D12883" s="83"/>
      <c r="E12883" s="83"/>
      <c r="F12883" s="83"/>
    </row>
    <row r="12884" spans="1:6" s="191" customFormat="1">
      <c r="A12884" s="80"/>
      <c r="B12884" s="177"/>
      <c r="C12884" s="82"/>
      <c r="D12884" s="83"/>
      <c r="E12884" s="83"/>
      <c r="F12884" s="83"/>
    </row>
    <row r="12885" spans="1:6" s="191" customFormat="1">
      <c r="A12885" s="80"/>
      <c r="B12885" s="177"/>
      <c r="C12885" s="82"/>
      <c r="D12885" s="83"/>
      <c r="E12885" s="83"/>
      <c r="F12885" s="83"/>
    </row>
    <row r="12886" spans="1:6" s="191" customFormat="1">
      <c r="A12886" s="80"/>
      <c r="B12886" s="177"/>
      <c r="C12886" s="82"/>
      <c r="D12886" s="83"/>
      <c r="E12886" s="83"/>
      <c r="F12886" s="83"/>
    </row>
    <row r="12887" spans="1:6" s="191" customFormat="1">
      <c r="A12887" s="80"/>
      <c r="B12887" s="177"/>
      <c r="C12887" s="82"/>
      <c r="D12887" s="83"/>
      <c r="E12887" s="83"/>
      <c r="F12887" s="83"/>
    </row>
    <row r="12888" spans="1:6" s="191" customFormat="1">
      <c r="A12888" s="80"/>
      <c r="B12888" s="177"/>
      <c r="C12888" s="82"/>
      <c r="D12888" s="83"/>
      <c r="E12888" s="83"/>
      <c r="F12888" s="83"/>
    </row>
    <row r="12889" spans="1:6" s="191" customFormat="1">
      <c r="A12889" s="80"/>
      <c r="B12889" s="177"/>
      <c r="C12889" s="82"/>
      <c r="D12889" s="83"/>
      <c r="E12889" s="83"/>
      <c r="F12889" s="83"/>
    </row>
    <row r="12890" spans="1:6" s="191" customFormat="1">
      <c r="A12890" s="80"/>
      <c r="B12890" s="177"/>
      <c r="C12890" s="82"/>
      <c r="D12890" s="83"/>
      <c r="E12890" s="83"/>
      <c r="F12890" s="83"/>
    </row>
    <row r="12891" spans="1:6" s="191" customFormat="1">
      <c r="A12891" s="80"/>
      <c r="B12891" s="177"/>
      <c r="C12891" s="82"/>
      <c r="D12891" s="83"/>
      <c r="E12891" s="83"/>
      <c r="F12891" s="83"/>
    </row>
    <row r="12892" spans="1:6" s="191" customFormat="1">
      <c r="A12892" s="80"/>
      <c r="B12892" s="177"/>
      <c r="C12892" s="82"/>
      <c r="D12892" s="83"/>
      <c r="E12892" s="83"/>
      <c r="F12892" s="83"/>
    </row>
    <row r="12893" spans="1:6" s="191" customFormat="1">
      <c r="A12893" s="80"/>
      <c r="B12893" s="177"/>
      <c r="C12893" s="82"/>
      <c r="D12893" s="83"/>
      <c r="E12893" s="83"/>
      <c r="F12893" s="83"/>
    </row>
    <row r="12894" spans="1:6" s="191" customFormat="1">
      <c r="A12894" s="80"/>
      <c r="B12894" s="177"/>
      <c r="C12894" s="82"/>
      <c r="D12894" s="83"/>
      <c r="E12894" s="83"/>
      <c r="F12894" s="83"/>
    </row>
    <row r="12895" spans="1:6" s="191" customFormat="1">
      <c r="A12895" s="80"/>
      <c r="B12895" s="177"/>
      <c r="C12895" s="82"/>
      <c r="D12895" s="83"/>
      <c r="E12895" s="83"/>
      <c r="F12895" s="83"/>
    </row>
    <row r="12896" spans="1:6" s="191" customFormat="1">
      <c r="A12896" s="80"/>
      <c r="B12896" s="177"/>
      <c r="C12896" s="82"/>
      <c r="D12896" s="83"/>
      <c r="E12896" s="83"/>
      <c r="F12896" s="83"/>
    </row>
    <row r="12897" spans="1:6" s="191" customFormat="1">
      <c r="A12897" s="80"/>
      <c r="B12897" s="177"/>
      <c r="C12897" s="82"/>
      <c r="D12897" s="83"/>
      <c r="E12897" s="83"/>
      <c r="F12897" s="83"/>
    </row>
    <row r="12898" spans="1:6" s="191" customFormat="1">
      <c r="A12898" s="80"/>
      <c r="B12898" s="177"/>
      <c r="C12898" s="82"/>
      <c r="D12898" s="83"/>
      <c r="E12898" s="83"/>
      <c r="F12898" s="83"/>
    </row>
    <row r="12899" spans="1:6" s="191" customFormat="1">
      <c r="A12899" s="80"/>
      <c r="B12899" s="177"/>
      <c r="C12899" s="82"/>
      <c r="D12899" s="83"/>
      <c r="E12899" s="83"/>
      <c r="F12899" s="83"/>
    </row>
    <row r="12900" spans="1:6" s="191" customFormat="1">
      <c r="A12900" s="80"/>
      <c r="B12900" s="177"/>
      <c r="C12900" s="82"/>
      <c r="D12900" s="83"/>
      <c r="E12900" s="83"/>
      <c r="F12900" s="83"/>
    </row>
    <row r="12901" spans="1:6" s="191" customFormat="1">
      <c r="A12901" s="80"/>
      <c r="B12901" s="177"/>
      <c r="C12901" s="82"/>
      <c r="D12901" s="83"/>
      <c r="E12901" s="83"/>
      <c r="F12901" s="83"/>
    </row>
    <row r="12902" spans="1:6" s="191" customFormat="1">
      <c r="A12902" s="80"/>
      <c r="B12902" s="177"/>
      <c r="C12902" s="82"/>
      <c r="D12902" s="83"/>
      <c r="E12902" s="83"/>
      <c r="F12902" s="83"/>
    </row>
    <row r="12903" spans="1:6" s="191" customFormat="1">
      <c r="A12903" s="80"/>
      <c r="B12903" s="177"/>
      <c r="C12903" s="82"/>
      <c r="D12903" s="83"/>
      <c r="E12903" s="83"/>
      <c r="F12903" s="83"/>
    </row>
    <row r="12904" spans="1:6" s="191" customFormat="1">
      <c r="A12904" s="80"/>
      <c r="B12904" s="177"/>
      <c r="C12904" s="82"/>
      <c r="D12904" s="83"/>
      <c r="E12904" s="83"/>
      <c r="F12904" s="83"/>
    </row>
    <row r="12905" spans="1:6" s="191" customFormat="1">
      <c r="A12905" s="80"/>
      <c r="B12905" s="177"/>
      <c r="C12905" s="82"/>
      <c r="D12905" s="83"/>
      <c r="E12905" s="83"/>
      <c r="F12905" s="83"/>
    </row>
    <row r="12906" spans="1:6" s="191" customFormat="1">
      <c r="A12906" s="80"/>
      <c r="B12906" s="177"/>
      <c r="C12906" s="82"/>
      <c r="D12906" s="83"/>
      <c r="E12906" s="83"/>
      <c r="F12906" s="83"/>
    </row>
    <row r="12907" spans="1:6" s="191" customFormat="1">
      <c r="A12907" s="80"/>
      <c r="B12907" s="177"/>
      <c r="C12907" s="82"/>
      <c r="D12907" s="83"/>
      <c r="E12907" s="83"/>
      <c r="F12907" s="83"/>
    </row>
    <row r="12908" spans="1:6" s="191" customFormat="1">
      <c r="A12908" s="80"/>
      <c r="B12908" s="177"/>
      <c r="C12908" s="82"/>
      <c r="D12908" s="83"/>
      <c r="E12908" s="83"/>
      <c r="F12908" s="83"/>
    </row>
    <row r="12909" spans="1:6" s="191" customFormat="1">
      <c r="A12909" s="80"/>
      <c r="B12909" s="177"/>
      <c r="C12909" s="82"/>
      <c r="D12909" s="83"/>
      <c r="E12909" s="83"/>
      <c r="F12909" s="83"/>
    </row>
    <row r="12910" spans="1:6" s="191" customFormat="1">
      <c r="A12910" s="80"/>
      <c r="B12910" s="177"/>
      <c r="C12910" s="82"/>
      <c r="D12910" s="83"/>
      <c r="E12910" s="83"/>
      <c r="F12910" s="83"/>
    </row>
    <row r="12911" spans="1:6" s="191" customFormat="1">
      <c r="A12911" s="80"/>
      <c r="B12911" s="177"/>
      <c r="C12911" s="82"/>
      <c r="D12911" s="83"/>
      <c r="E12911" s="83"/>
      <c r="F12911" s="83"/>
    </row>
    <row r="12912" spans="1:6" s="191" customFormat="1">
      <c r="A12912" s="80"/>
      <c r="B12912" s="177"/>
      <c r="C12912" s="82"/>
      <c r="D12912" s="83"/>
      <c r="E12912" s="83"/>
      <c r="F12912" s="83"/>
    </row>
    <row r="12913" spans="1:6" s="191" customFormat="1">
      <c r="A12913" s="80"/>
      <c r="B12913" s="177"/>
      <c r="C12913" s="82"/>
      <c r="D12913" s="83"/>
      <c r="E12913" s="83"/>
      <c r="F12913" s="83"/>
    </row>
    <row r="12914" spans="1:6" s="191" customFormat="1">
      <c r="A12914" s="80"/>
      <c r="B12914" s="177"/>
      <c r="C12914" s="82"/>
      <c r="D12914" s="83"/>
      <c r="E12914" s="83"/>
      <c r="F12914" s="83"/>
    </row>
    <row r="12915" spans="1:6" s="191" customFormat="1">
      <c r="A12915" s="80"/>
      <c r="B12915" s="177"/>
      <c r="C12915" s="82"/>
      <c r="D12915" s="83"/>
      <c r="E12915" s="83"/>
      <c r="F12915" s="83"/>
    </row>
    <row r="12916" spans="1:6" s="191" customFormat="1">
      <c r="A12916" s="80"/>
      <c r="B12916" s="177"/>
      <c r="C12916" s="82"/>
      <c r="D12916" s="83"/>
      <c r="E12916" s="83"/>
      <c r="F12916" s="83"/>
    </row>
    <row r="12917" spans="1:6" s="191" customFormat="1">
      <c r="A12917" s="80"/>
      <c r="B12917" s="177"/>
      <c r="C12917" s="82"/>
      <c r="D12917" s="83"/>
      <c r="E12917" s="83"/>
      <c r="F12917" s="83"/>
    </row>
    <row r="12918" spans="1:6" s="191" customFormat="1">
      <c r="A12918" s="80"/>
      <c r="B12918" s="177"/>
      <c r="C12918" s="82"/>
      <c r="D12918" s="83"/>
      <c r="E12918" s="83"/>
      <c r="F12918" s="83"/>
    </row>
    <row r="12919" spans="1:6" s="191" customFormat="1">
      <c r="A12919" s="80"/>
      <c r="B12919" s="177"/>
      <c r="C12919" s="82"/>
      <c r="D12919" s="83"/>
      <c r="E12919" s="83"/>
      <c r="F12919" s="83"/>
    </row>
    <row r="12920" spans="1:6" s="191" customFormat="1">
      <c r="A12920" s="80"/>
      <c r="B12920" s="177"/>
      <c r="C12920" s="82"/>
      <c r="D12920" s="83"/>
      <c r="E12920" s="83"/>
      <c r="F12920" s="83"/>
    </row>
    <row r="12921" spans="1:6" s="191" customFormat="1">
      <c r="A12921" s="80"/>
      <c r="B12921" s="177"/>
      <c r="C12921" s="82"/>
      <c r="D12921" s="83"/>
      <c r="E12921" s="83"/>
      <c r="F12921" s="83"/>
    </row>
    <row r="12922" spans="1:6" s="191" customFormat="1">
      <c r="A12922" s="80"/>
      <c r="B12922" s="177"/>
      <c r="C12922" s="82"/>
      <c r="D12922" s="83"/>
      <c r="E12922" s="83"/>
      <c r="F12922" s="83"/>
    </row>
    <row r="12923" spans="1:6" s="191" customFormat="1">
      <c r="A12923" s="80"/>
      <c r="B12923" s="177"/>
      <c r="C12923" s="82"/>
      <c r="D12923" s="83"/>
      <c r="E12923" s="83"/>
      <c r="F12923" s="83"/>
    </row>
    <row r="12924" spans="1:6" s="191" customFormat="1">
      <c r="A12924" s="80"/>
      <c r="B12924" s="177"/>
      <c r="C12924" s="82"/>
      <c r="D12924" s="83"/>
      <c r="E12924" s="83"/>
      <c r="F12924" s="83"/>
    </row>
    <row r="12925" spans="1:6" s="191" customFormat="1">
      <c r="A12925" s="80"/>
      <c r="B12925" s="177"/>
      <c r="C12925" s="82"/>
      <c r="D12925" s="83"/>
      <c r="E12925" s="83"/>
      <c r="F12925" s="83"/>
    </row>
    <row r="12926" spans="1:6" s="191" customFormat="1">
      <c r="A12926" s="80"/>
      <c r="B12926" s="177"/>
      <c r="C12926" s="82"/>
      <c r="D12926" s="83"/>
      <c r="E12926" s="83"/>
      <c r="F12926" s="83"/>
    </row>
    <row r="12927" spans="1:6" s="191" customFormat="1">
      <c r="A12927" s="80"/>
      <c r="B12927" s="177"/>
      <c r="C12927" s="82"/>
      <c r="D12927" s="83"/>
      <c r="E12927" s="83"/>
      <c r="F12927" s="83"/>
    </row>
    <row r="12928" spans="1:6" s="191" customFormat="1">
      <c r="A12928" s="80"/>
      <c r="B12928" s="177"/>
      <c r="C12928" s="82"/>
      <c r="D12928" s="83"/>
      <c r="E12928" s="83"/>
      <c r="F12928" s="83"/>
    </row>
    <row r="12929" spans="1:6" s="191" customFormat="1">
      <c r="A12929" s="80"/>
      <c r="B12929" s="177"/>
      <c r="C12929" s="82"/>
      <c r="D12929" s="83"/>
      <c r="E12929" s="83"/>
      <c r="F12929" s="83"/>
    </row>
    <row r="12930" spans="1:6" s="191" customFormat="1">
      <c r="A12930" s="80"/>
      <c r="B12930" s="177"/>
      <c r="C12930" s="82"/>
      <c r="D12930" s="83"/>
      <c r="E12930" s="83"/>
      <c r="F12930" s="83"/>
    </row>
    <row r="12931" spans="1:6" s="191" customFormat="1">
      <c r="A12931" s="80"/>
      <c r="B12931" s="177"/>
      <c r="C12931" s="82"/>
      <c r="D12931" s="83"/>
      <c r="E12931" s="83"/>
      <c r="F12931" s="83"/>
    </row>
    <row r="12932" spans="1:6" s="191" customFormat="1">
      <c r="A12932" s="80"/>
      <c r="B12932" s="177"/>
      <c r="C12932" s="82"/>
      <c r="D12932" s="83"/>
      <c r="E12932" s="83"/>
      <c r="F12932" s="83"/>
    </row>
    <row r="12933" spans="1:6" s="191" customFormat="1">
      <c r="A12933" s="80"/>
      <c r="B12933" s="177"/>
      <c r="C12933" s="82"/>
      <c r="D12933" s="83"/>
      <c r="E12933" s="83"/>
      <c r="F12933" s="83"/>
    </row>
    <row r="12934" spans="1:6" s="191" customFormat="1">
      <c r="A12934" s="80"/>
      <c r="B12934" s="177"/>
      <c r="C12934" s="82"/>
      <c r="D12934" s="83"/>
      <c r="E12934" s="83"/>
      <c r="F12934" s="83"/>
    </row>
    <row r="12935" spans="1:6" s="191" customFormat="1">
      <c r="A12935" s="80"/>
      <c r="B12935" s="177"/>
      <c r="C12935" s="82"/>
      <c r="D12935" s="83"/>
      <c r="E12935" s="83"/>
      <c r="F12935" s="83"/>
    </row>
    <row r="12936" spans="1:6" s="191" customFormat="1">
      <c r="A12936" s="80"/>
      <c r="B12936" s="177"/>
      <c r="C12936" s="82"/>
      <c r="D12936" s="83"/>
      <c r="E12936" s="83"/>
      <c r="F12936" s="83"/>
    </row>
    <row r="12937" spans="1:6" s="191" customFormat="1">
      <c r="A12937" s="80"/>
      <c r="B12937" s="177"/>
      <c r="C12937" s="82"/>
      <c r="D12937" s="83"/>
      <c r="E12937" s="83"/>
      <c r="F12937" s="83"/>
    </row>
    <row r="12938" spans="1:6" s="191" customFormat="1">
      <c r="A12938" s="80"/>
      <c r="B12938" s="177"/>
      <c r="C12938" s="82"/>
      <c r="D12938" s="83"/>
      <c r="E12938" s="83"/>
      <c r="F12938" s="83"/>
    </row>
    <row r="12939" spans="1:6" s="191" customFormat="1">
      <c r="A12939" s="80"/>
      <c r="B12939" s="177"/>
      <c r="C12939" s="82"/>
      <c r="D12939" s="83"/>
      <c r="E12939" s="83"/>
      <c r="F12939" s="83"/>
    </row>
    <row r="12940" spans="1:6" s="191" customFormat="1">
      <c r="A12940" s="80"/>
      <c r="B12940" s="177"/>
      <c r="C12940" s="82"/>
      <c r="D12940" s="83"/>
      <c r="E12940" s="83"/>
      <c r="F12940" s="83"/>
    </row>
    <row r="12941" spans="1:6" s="191" customFormat="1">
      <c r="A12941" s="80"/>
      <c r="B12941" s="177"/>
      <c r="C12941" s="82"/>
      <c r="D12941" s="83"/>
      <c r="E12941" s="83"/>
      <c r="F12941" s="83"/>
    </row>
    <row r="12942" spans="1:6" s="191" customFormat="1">
      <c r="A12942" s="80"/>
      <c r="B12942" s="177"/>
      <c r="C12942" s="82"/>
      <c r="D12942" s="83"/>
      <c r="E12942" s="83"/>
      <c r="F12942" s="83"/>
    </row>
    <row r="12943" spans="1:6" s="191" customFormat="1">
      <c r="A12943" s="80"/>
      <c r="B12943" s="177"/>
      <c r="C12943" s="82"/>
      <c r="D12943" s="83"/>
      <c r="E12943" s="83"/>
      <c r="F12943" s="83"/>
    </row>
    <row r="12944" spans="1:6" s="191" customFormat="1">
      <c r="A12944" s="80"/>
      <c r="B12944" s="177"/>
      <c r="C12944" s="82"/>
      <c r="D12944" s="83"/>
      <c r="E12944" s="83"/>
      <c r="F12944" s="83"/>
    </row>
    <row r="12945" spans="1:6" s="191" customFormat="1">
      <c r="A12945" s="80"/>
      <c r="B12945" s="177"/>
      <c r="C12945" s="82"/>
      <c r="D12945" s="83"/>
      <c r="E12945" s="83"/>
      <c r="F12945" s="83"/>
    </row>
    <row r="12946" spans="1:6" s="191" customFormat="1">
      <c r="A12946" s="80"/>
      <c r="B12946" s="177"/>
      <c r="C12946" s="82"/>
      <c r="D12946" s="83"/>
      <c r="E12946" s="83"/>
      <c r="F12946" s="83"/>
    </row>
    <row r="12947" spans="1:6" s="191" customFormat="1">
      <c r="A12947" s="80"/>
      <c r="B12947" s="177"/>
      <c r="C12947" s="82"/>
      <c r="D12947" s="83"/>
      <c r="E12947" s="83"/>
      <c r="F12947" s="83"/>
    </row>
    <row r="12948" spans="1:6" s="191" customFormat="1">
      <c r="A12948" s="80"/>
      <c r="B12948" s="177"/>
      <c r="C12948" s="82"/>
      <c r="D12948" s="83"/>
      <c r="E12948" s="83"/>
      <c r="F12948" s="83"/>
    </row>
    <row r="12949" spans="1:6" s="191" customFormat="1">
      <c r="A12949" s="80"/>
      <c r="B12949" s="177"/>
      <c r="C12949" s="82"/>
      <c r="D12949" s="83"/>
      <c r="E12949" s="83"/>
      <c r="F12949" s="83"/>
    </row>
    <row r="12950" spans="1:6" s="191" customFormat="1">
      <c r="A12950" s="80"/>
      <c r="B12950" s="177"/>
      <c r="C12950" s="82"/>
      <c r="D12950" s="83"/>
      <c r="E12950" s="83"/>
      <c r="F12950" s="83"/>
    </row>
    <row r="12951" spans="1:6" s="191" customFormat="1">
      <c r="A12951" s="80"/>
      <c r="B12951" s="177"/>
      <c r="C12951" s="82"/>
      <c r="D12951" s="83"/>
      <c r="E12951" s="83"/>
      <c r="F12951" s="83"/>
    </row>
    <row r="12952" spans="1:6" s="191" customFormat="1">
      <c r="A12952" s="80"/>
      <c r="B12952" s="177"/>
      <c r="C12952" s="82"/>
      <c r="D12952" s="83"/>
      <c r="E12952" s="83"/>
      <c r="F12952" s="83"/>
    </row>
    <row r="12953" spans="1:6" s="191" customFormat="1">
      <c r="A12953" s="80"/>
      <c r="B12953" s="177"/>
      <c r="C12953" s="82"/>
      <c r="D12953" s="83"/>
      <c r="E12953" s="83"/>
      <c r="F12953" s="83"/>
    </row>
    <row r="12954" spans="1:6" s="191" customFormat="1">
      <c r="A12954" s="80"/>
      <c r="B12954" s="177"/>
      <c r="C12954" s="82"/>
      <c r="D12954" s="83"/>
      <c r="E12954" s="83"/>
      <c r="F12954" s="83"/>
    </row>
    <row r="12955" spans="1:6" s="191" customFormat="1">
      <c r="A12955" s="80"/>
      <c r="B12955" s="177"/>
      <c r="C12955" s="82"/>
      <c r="D12955" s="83"/>
      <c r="E12955" s="83"/>
      <c r="F12955" s="83"/>
    </row>
    <row r="12956" spans="1:6" s="191" customFormat="1">
      <c r="A12956" s="80"/>
      <c r="B12956" s="177"/>
      <c r="C12956" s="82"/>
      <c r="D12956" s="83"/>
      <c r="E12956" s="83"/>
      <c r="F12956" s="83"/>
    </row>
    <row r="12957" spans="1:6" s="191" customFormat="1">
      <c r="A12957" s="80"/>
      <c r="B12957" s="177"/>
      <c r="C12957" s="82"/>
      <c r="D12957" s="83"/>
      <c r="E12957" s="83"/>
      <c r="F12957" s="83"/>
    </row>
    <row r="12958" spans="1:6" s="191" customFormat="1">
      <c r="A12958" s="80"/>
      <c r="B12958" s="177"/>
      <c r="C12958" s="82"/>
      <c r="D12958" s="83"/>
      <c r="E12958" s="83"/>
      <c r="F12958" s="83"/>
    </row>
    <row r="12959" spans="1:6" s="191" customFormat="1">
      <c r="A12959" s="80"/>
      <c r="B12959" s="177"/>
      <c r="C12959" s="82"/>
      <c r="D12959" s="83"/>
      <c r="E12959" s="83"/>
      <c r="F12959" s="83"/>
    </row>
    <row r="12960" spans="1:6" s="191" customFormat="1">
      <c r="A12960" s="80"/>
      <c r="B12960" s="177"/>
      <c r="C12960" s="82"/>
      <c r="D12960" s="83"/>
      <c r="E12960" s="83"/>
      <c r="F12960" s="83"/>
    </row>
    <row r="12961" spans="1:6" s="191" customFormat="1">
      <c r="A12961" s="80"/>
      <c r="B12961" s="177"/>
      <c r="C12961" s="82"/>
      <c r="D12961" s="83"/>
      <c r="E12961" s="83"/>
      <c r="F12961" s="83"/>
    </row>
    <row r="12962" spans="1:6" s="191" customFormat="1">
      <c r="A12962" s="80"/>
      <c r="B12962" s="177"/>
      <c r="C12962" s="82"/>
      <c r="D12962" s="83"/>
      <c r="E12962" s="83"/>
      <c r="F12962" s="83"/>
    </row>
    <row r="12963" spans="1:6" s="191" customFormat="1">
      <c r="A12963" s="80"/>
      <c r="B12963" s="177"/>
      <c r="C12963" s="82"/>
      <c r="D12963" s="83"/>
      <c r="E12963" s="83"/>
      <c r="F12963" s="83"/>
    </row>
    <row r="12964" spans="1:6" s="191" customFormat="1">
      <c r="A12964" s="80"/>
      <c r="B12964" s="177"/>
      <c r="C12964" s="82"/>
      <c r="D12964" s="83"/>
      <c r="E12964" s="83"/>
      <c r="F12964" s="83"/>
    </row>
    <row r="12965" spans="1:6" s="191" customFormat="1">
      <c r="A12965" s="80"/>
      <c r="B12965" s="177"/>
      <c r="C12965" s="82"/>
      <c r="D12965" s="83"/>
      <c r="E12965" s="83"/>
      <c r="F12965" s="83"/>
    </row>
    <row r="12966" spans="1:6" s="191" customFormat="1">
      <c r="A12966" s="80"/>
      <c r="B12966" s="177"/>
      <c r="C12966" s="82"/>
      <c r="D12966" s="83"/>
      <c r="E12966" s="83"/>
      <c r="F12966" s="83"/>
    </row>
    <row r="12967" spans="1:6" s="191" customFormat="1">
      <c r="A12967" s="80"/>
      <c r="B12967" s="177"/>
      <c r="C12967" s="82"/>
      <c r="D12967" s="83"/>
      <c r="E12967" s="83"/>
      <c r="F12967" s="83"/>
    </row>
    <row r="12968" spans="1:6" s="191" customFormat="1">
      <c r="A12968" s="80"/>
      <c r="B12968" s="177"/>
      <c r="C12968" s="82"/>
      <c r="D12968" s="83"/>
      <c r="E12968" s="83"/>
      <c r="F12968" s="83"/>
    </row>
    <row r="12969" spans="1:6" s="191" customFormat="1">
      <c r="A12969" s="80"/>
      <c r="B12969" s="177"/>
      <c r="C12969" s="82"/>
      <c r="D12969" s="83"/>
      <c r="E12969" s="83"/>
      <c r="F12969" s="83"/>
    </row>
    <row r="12970" spans="1:6" s="191" customFormat="1">
      <c r="A12970" s="80"/>
      <c r="B12970" s="177"/>
      <c r="C12970" s="82"/>
      <c r="D12970" s="83"/>
      <c r="E12970" s="83"/>
      <c r="F12970" s="83"/>
    </row>
    <row r="12971" spans="1:6" s="191" customFormat="1">
      <c r="A12971" s="80"/>
      <c r="B12971" s="177"/>
      <c r="C12971" s="82"/>
      <c r="D12971" s="83"/>
      <c r="E12971" s="83"/>
      <c r="F12971" s="83"/>
    </row>
    <row r="12972" spans="1:6" s="191" customFormat="1">
      <c r="A12972" s="80"/>
      <c r="B12972" s="177"/>
      <c r="C12972" s="82"/>
      <c r="D12972" s="83"/>
      <c r="E12972" s="83"/>
      <c r="F12972" s="83"/>
    </row>
    <row r="12973" spans="1:6" s="191" customFormat="1">
      <c r="A12973" s="80"/>
      <c r="B12973" s="177"/>
      <c r="C12973" s="82"/>
      <c r="D12973" s="83"/>
      <c r="E12973" s="83"/>
      <c r="F12973" s="83"/>
    </row>
    <row r="12974" spans="1:6" s="191" customFormat="1">
      <c r="A12974" s="80"/>
      <c r="B12974" s="177"/>
      <c r="C12974" s="82"/>
      <c r="D12974" s="83"/>
      <c r="E12974" s="83"/>
      <c r="F12974" s="83"/>
    </row>
    <row r="12975" spans="1:6" s="191" customFormat="1">
      <c r="A12975" s="80"/>
      <c r="B12975" s="177"/>
      <c r="C12975" s="82"/>
      <c r="D12975" s="83"/>
      <c r="E12975" s="83"/>
      <c r="F12975" s="83"/>
    </row>
    <row r="12976" spans="1:6" s="191" customFormat="1">
      <c r="A12976" s="80"/>
      <c r="B12976" s="177"/>
      <c r="C12976" s="82"/>
      <c r="D12976" s="83"/>
      <c r="E12976" s="83"/>
      <c r="F12976" s="83"/>
    </row>
    <row r="12977" spans="1:6" s="191" customFormat="1">
      <c r="A12977" s="80"/>
      <c r="B12977" s="177"/>
      <c r="C12977" s="82"/>
      <c r="D12977" s="83"/>
      <c r="E12977" s="83"/>
      <c r="F12977" s="83"/>
    </row>
    <row r="12978" spans="1:6" s="191" customFormat="1">
      <c r="A12978" s="80"/>
      <c r="B12978" s="177"/>
      <c r="C12978" s="82"/>
      <c r="D12978" s="83"/>
      <c r="E12978" s="83"/>
      <c r="F12978" s="83"/>
    </row>
    <row r="12979" spans="1:6" s="191" customFormat="1">
      <c r="A12979" s="80"/>
      <c r="B12979" s="177"/>
      <c r="C12979" s="82"/>
      <c r="D12979" s="83"/>
      <c r="E12979" s="83"/>
      <c r="F12979" s="83"/>
    </row>
    <row r="12980" spans="1:6" s="191" customFormat="1">
      <c r="A12980" s="80"/>
      <c r="B12980" s="177"/>
      <c r="C12980" s="82"/>
      <c r="D12980" s="83"/>
      <c r="E12980" s="83"/>
      <c r="F12980" s="83"/>
    </row>
    <row r="12981" spans="1:6" s="191" customFormat="1">
      <c r="A12981" s="80"/>
      <c r="B12981" s="177"/>
      <c r="C12981" s="82"/>
      <c r="D12981" s="83"/>
      <c r="E12981" s="83"/>
      <c r="F12981" s="83"/>
    </row>
    <row r="12982" spans="1:6" s="191" customFormat="1">
      <c r="A12982" s="80"/>
      <c r="B12982" s="177"/>
      <c r="C12982" s="82"/>
      <c r="D12982" s="83"/>
      <c r="E12982" s="83"/>
      <c r="F12982" s="83"/>
    </row>
    <row r="12983" spans="1:6" s="191" customFormat="1">
      <c r="A12983" s="80"/>
      <c r="B12983" s="177"/>
      <c r="C12983" s="82"/>
      <c r="D12983" s="83"/>
      <c r="E12983" s="83"/>
      <c r="F12983" s="83"/>
    </row>
    <row r="12984" spans="1:6" s="191" customFormat="1">
      <c r="A12984" s="80"/>
      <c r="B12984" s="177"/>
      <c r="C12984" s="82"/>
      <c r="D12984" s="83"/>
      <c r="E12984" s="83"/>
      <c r="F12984" s="83"/>
    </row>
    <row r="12985" spans="1:6" s="191" customFormat="1">
      <c r="A12985" s="80"/>
      <c r="B12985" s="177"/>
      <c r="C12985" s="82"/>
      <c r="D12985" s="83"/>
      <c r="E12985" s="83"/>
      <c r="F12985" s="83"/>
    </row>
    <row r="12986" spans="1:6" s="191" customFormat="1">
      <c r="A12986" s="80"/>
      <c r="B12986" s="177"/>
      <c r="C12986" s="82"/>
      <c r="D12986" s="83"/>
      <c r="E12986" s="83"/>
      <c r="F12986" s="83"/>
    </row>
    <row r="12987" spans="1:6" s="191" customFormat="1">
      <c r="A12987" s="80"/>
      <c r="B12987" s="177"/>
      <c r="C12987" s="82"/>
      <c r="D12987" s="83"/>
      <c r="E12987" s="83"/>
      <c r="F12987" s="83"/>
    </row>
    <row r="12988" spans="1:6" s="191" customFormat="1">
      <c r="A12988" s="80"/>
      <c r="B12988" s="177"/>
      <c r="C12988" s="82"/>
      <c r="D12988" s="83"/>
      <c r="E12988" s="83"/>
      <c r="F12988" s="83"/>
    </row>
    <row r="12989" spans="1:6" s="191" customFormat="1">
      <c r="A12989" s="80"/>
      <c r="B12989" s="177"/>
      <c r="C12989" s="82"/>
      <c r="D12989" s="83"/>
      <c r="E12989" s="83"/>
      <c r="F12989" s="83"/>
    </row>
    <row r="12990" spans="1:6" s="191" customFormat="1">
      <c r="A12990" s="80"/>
      <c r="B12990" s="177"/>
      <c r="C12990" s="82"/>
      <c r="D12990" s="83"/>
      <c r="E12990" s="83"/>
      <c r="F12990" s="83"/>
    </row>
    <row r="12991" spans="1:6" s="191" customFormat="1">
      <c r="A12991" s="80"/>
      <c r="B12991" s="177"/>
      <c r="C12991" s="82"/>
      <c r="D12991" s="83"/>
      <c r="E12991" s="83"/>
      <c r="F12991" s="83"/>
    </row>
    <row r="12992" spans="1:6" s="191" customFormat="1">
      <c r="A12992" s="80"/>
      <c r="B12992" s="177"/>
      <c r="C12992" s="82"/>
      <c r="D12992" s="83"/>
      <c r="E12992" s="83"/>
      <c r="F12992" s="83"/>
    </row>
    <row r="12993" spans="1:6" s="191" customFormat="1">
      <c r="A12993" s="80"/>
      <c r="B12993" s="177"/>
      <c r="C12993" s="82"/>
      <c r="D12993" s="83"/>
      <c r="E12993" s="83"/>
      <c r="F12993" s="83"/>
    </row>
    <row r="12994" spans="1:6" s="191" customFormat="1">
      <c r="A12994" s="80"/>
      <c r="B12994" s="177"/>
      <c r="C12994" s="82"/>
      <c r="D12994" s="83"/>
      <c r="E12994" s="83"/>
      <c r="F12994" s="83"/>
    </row>
    <row r="12995" spans="1:6" s="191" customFormat="1">
      <c r="A12995" s="80"/>
      <c r="B12995" s="177"/>
      <c r="C12995" s="82"/>
      <c r="D12995" s="83"/>
      <c r="E12995" s="83"/>
      <c r="F12995" s="83"/>
    </row>
    <row r="12996" spans="1:6" s="191" customFormat="1">
      <c r="A12996" s="80"/>
      <c r="B12996" s="177"/>
      <c r="C12996" s="82"/>
      <c r="D12996" s="83"/>
      <c r="E12996" s="83"/>
      <c r="F12996" s="83"/>
    </row>
    <row r="12997" spans="1:6" s="191" customFormat="1">
      <c r="A12997" s="80"/>
      <c r="B12997" s="177"/>
      <c r="C12997" s="82"/>
      <c r="D12997" s="83"/>
      <c r="E12997" s="83"/>
      <c r="F12997" s="83"/>
    </row>
    <row r="12998" spans="1:6" s="191" customFormat="1">
      <c r="A12998" s="80"/>
      <c r="B12998" s="177"/>
      <c r="C12998" s="82"/>
      <c r="D12998" s="83"/>
      <c r="E12998" s="83"/>
      <c r="F12998" s="83"/>
    </row>
    <row r="12999" spans="1:6" s="191" customFormat="1">
      <c r="A12999" s="80"/>
      <c r="B12999" s="177"/>
      <c r="C12999" s="82"/>
      <c r="D12999" s="83"/>
      <c r="E12999" s="83"/>
      <c r="F12999" s="83"/>
    </row>
    <row r="13000" spans="1:6" s="191" customFormat="1">
      <c r="A13000" s="80"/>
      <c r="B13000" s="177"/>
      <c r="C13000" s="82"/>
      <c r="D13000" s="83"/>
      <c r="E13000" s="83"/>
      <c r="F13000" s="83"/>
    </row>
    <row r="13001" spans="1:6" s="191" customFormat="1">
      <c r="A13001" s="80"/>
      <c r="B13001" s="177"/>
      <c r="C13001" s="82"/>
      <c r="D13001" s="83"/>
      <c r="E13001" s="83"/>
      <c r="F13001" s="83"/>
    </row>
    <row r="13002" spans="1:6" s="191" customFormat="1">
      <c r="A13002" s="80"/>
      <c r="B13002" s="177"/>
      <c r="C13002" s="82"/>
      <c r="D13002" s="83"/>
      <c r="E13002" s="83"/>
      <c r="F13002" s="83"/>
    </row>
    <row r="13003" spans="1:6" s="191" customFormat="1">
      <c r="A13003" s="80"/>
      <c r="B13003" s="177"/>
      <c r="C13003" s="82"/>
      <c r="D13003" s="83"/>
      <c r="E13003" s="83"/>
      <c r="F13003" s="83"/>
    </row>
    <row r="13004" spans="1:6" s="191" customFormat="1">
      <c r="A13004" s="80"/>
      <c r="B13004" s="177"/>
      <c r="C13004" s="82"/>
      <c r="D13004" s="83"/>
      <c r="E13004" s="83"/>
      <c r="F13004" s="83"/>
    </row>
    <row r="13005" spans="1:6" s="191" customFormat="1">
      <c r="A13005" s="80"/>
      <c r="B13005" s="177"/>
      <c r="C13005" s="82"/>
      <c r="D13005" s="83"/>
      <c r="E13005" s="83"/>
      <c r="F13005" s="83"/>
    </row>
    <row r="13006" spans="1:6" s="191" customFormat="1">
      <c r="A13006" s="80"/>
      <c r="B13006" s="177"/>
      <c r="C13006" s="82"/>
      <c r="D13006" s="83"/>
      <c r="E13006" s="83"/>
      <c r="F13006" s="83"/>
    </row>
    <row r="13007" spans="1:6" s="191" customFormat="1">
      <c r="A13007" s="80"/>
      <c r="B13007" s="177"/>
      <c r="C13007" s="82"/>
      <c r="D13007" s="83"/>
      <c r="E13007" s="83"/>
      <c r="F13007" s="83"/>
    </row>
    <row r="13008" spans="1:6" s="191" customFormat="1">
      <c r="A13008" s="80"/>
      <c r="B13008" s="177"/>
      <c r="C13008" s="82"/>
      <c r="D13008" s="83"/>
      <c r="E13008" s="83"/>
      <c r="F13008" s="83"/>
    </row>
    <row r="13009" spans="1:6" s="191" customFormat="1">
      <c r="A13009" s="80"/>
      <c r="B13009" s="177"/>
      <c r="C13009" s="82"/>
      <c r="D13009" s="83"/>
      <c r="E13009" s="83"/>
      <c r="F13009" s="83"/>
    </row>
    <row r="13010" spans="1:6" s="191" customFormat="1">
      <c r="A13010" s="80"/>
      <c r="B13010" s="177"/>
      <c r="C13010" s="82"/>
      <c r="D13010" s="83"/>
      <c r="E13010" s="83"/>
      <c r="F13010" s="83"/>
    </row>
    <row r="13011" spans="1:6" s="191" customFormat="1">
      <c r="A13011" s="80"/>
      <c r="B13011" s="177"/>
      <c r="C13011" s="82"/>
      <c r="D13011" s="83"/>
      <c r="E13011" s="83"/>
      <c r="F13011" s="83"/>
    </row>
    <row r="13012" spans="1:6" s="191" customFormat="1">
      <c r="A13012" s="80"/>
      <c r="B13012" s="177"/>
      <c r="C13012" s="82"/>
      <c r="D13012" s="83"/>
      <c r="E13012" s="83"/>
      <c r="F13012" s="83"/>
    </row>
    <row r="13013" spans="1:6" s="191" customFormat="1">
      <c r="A13013" s="80"/>
      <c r="B13013" s="177"/>
      <c r="C13013" s="82"/>
      <c r="D13013" s="83"/>
      <c r="E13013" s="83"/>
      <c r="F13013" s="83"/>
    </row>
    <row r="13014" spans="1:6" s="191" customFormat="1">
      <c r="A13014" s="80"/>
      <c r="B13014" s="177"/>
      <c r="C13014" s="82"/>
      <c r="D13014" s="83"/>
      <c r="E13014" s="83"/>
      <c r="F13014" s="83"/>
    </row>
    <row r="13015" spans="1:6" s="191" customFormat="1">
      <c r="A13015" s="80"/>
      <c r="B13015" s="177"/>
      <c r="C13015" s="82"/>
      <c r="D13015" s="83"/>
      <c r="E13015" s="83"/>
      <c r="F13015" s="83"/>
    </row>
    <row r="13016" spans="1:6" s="191" customFormat="1">
      <c r="A13016" s="80"/>
      <c r="B13016" s="177"/>
      <c r="C13016" s="82"/>
      <c r="D13016" s="83"/>
      <c r="E13016" s="83"/>
      <c r="F13016" s="83"/>
    </row>
    <row r="13017" spans="1:6" s="191" customFormat="1">
      <c r="A13017" s="80"/>
      <c r="B13017" s="177"/>
      <c r="C13017" s="82"/>
      <c r="D13017" s="83"/>
      <c r="E13017" s="83"/>
      <c r="F13017" s="83"/>
    </row>
    <row r="13018" spans="1:6" s="191" customFormat="1">
      <c r="A13018" s="80"/>
      <c r="B13018" s="177"/>
      <c r="C13018" s="82"/>
      <c r="D13018" s="83"/>
      <c r="E13018" s="83"/>
      <c r="F13018" s="83"/>
    </row>
    <row r="13019" spans="1:6" s="191" customFormat="1">
      <c r="A13019" s="80"/>
      <c r="B13019" s="177"/>
      <c r="C13019" s="82"/>
      <c r="D13019" s="83"/>
      <c r="E13019" s="83"/>
      <c r="F13019" s="83"/>
    </row>
    <row r="13020" spans="1:6" s="191" customFormat="1">
      <c r="A13020" s="80"/>
      <c r="B13020" s="177"/>
      <c r="C13020" s="82"/>
      <c r="D13020" s="83"/>
      <c r="E13020" s="83"/>
      <c r="F13020" s="83"/>
    </row>
    <row r="13021" spans="1:6" s="191" customFormat="1">
      <c r="A13021" s="80"/>
      <c r="B13021" s="177"/>
      <c r="C13021" s="82"/>
      <c r="D13021" s="83"/>
      <c r="E13021" s="83"/>
      <c r="F13021" s="83"/>
    </row>
    <row r="13022" spans="1:6" s="191" customFormat="1">
      <c r="A13022" s="80"/>
      <c r="B13022" s="177"/>
      <c r="C13022" s="82"/>
      <c r="D13022" s="83"/>
      <c r="E13022" s="83"/>
      <c r="F13022" s="83"/>
    </row>
    <row r="13023" spans="1:6" s="191" customFormat="1">
      <c r="A13023" s="80"/>
      <c r="B13023" s="177"/>
      <c r="C13023" s="82"/>
      <c r="D13023" s="83"/>
      <c r="E13023" s="83"/>
      <c r="F13023" s="83"/>
    </row>
    <row r="13024" spans="1:6" s="191" customFormat="1">
      <c r="A13024" s="80"/>
      <c r="B13024" s="177"/>
      <c r="C13024" s="82"/>
      <c r="D13024" s="83"/>
      <c r="E13024" s="83"/>
      <c r="F13024" s="83"/>
    </row>
    <row r="13025" spans="1:6" s="191" customFormat="1">
      <c r="A13025" s="80"/>
      <c r="B13025" s="177"/>
      <c r="C13025" s="82"/>
      <c r="D13025" s="83"/>
      <c r="E13025" s="83"/>
      <c r="F13025" s="83"/>
    </row>
    <row r="13026" spans="1:6" s="191" customFormat="1">
      <c r="A13026" s="80"/>
      <c r="B13026" s="177"/>
      <c r="C13026" s="82"/>
      <c r="D13026" s="83"/>
      <c r="E13026" s="83"/>
      <c r="F13026" s="83"/>
    </row>
    <row r="13027" spans="1:6" s="191" customFormat="1">
      <c r="A13027" s="80"/>
      <c r="B13027" s="177"/>
      <c r="C13027" s="82"/>
      <c r="D13027" s="83"/>
      <c r="E13027" s="83"/>
      <c r="F13027" s="83"/>
    </row>
    <row r="13028" spans="1:6" s="191" customFormat="1">
      <c r="A13028" s="80"/>
      <c r="B13028" s="177"/>
      <c r="C13028" s="82"/>
      <c r="D13028" s="83"/>
      <c r="E13028" s="83"/>
      <c r="F13028" s="83"/>
    </row>
    <row r="13029" spans="1:6" s="191" customFormat="1">
      <c r="A13029" s="80"/>
      <c r="B13029" s="177"/>
      <c r="C13029" s="82"/>
      <c r="D13029" s="83"/>
      <c r="E13029" s="83"/>
      <c r="F13029" s="83"/>
    </row>
    <row r="13030" spans="1:6" s="191" customFormat="1">
      <c r="A13030" s="80"/>
      <c r="B13030" s="177"/>
      <c r="C13030" s="82"/>
      <c r="D13030" s="83"/>
      <c r="E13030" s="83"/>
      <c r="F13030" s="83"/>
    </row>
    <row r="13031" spans="1:6" s="191" customFormat="1">
      <c r="A13031" s="80"/>
      <c r="B13031" s="177"/>
      <c r="C13031" s="82"/>
      <c r="D13031" s="83"/>
      <c r="E13031" s="83"/>
      <c r="F13031" s="83"/>
    </row>
    <row r="13032" spans="1:6" s="191" customFormat="1">
      <c r="A13032" s="80"/>
      <c r="B13032" s="177"/>
      <c r="C13032" s="82"/>
      <c r="D13032" s="83"/>
      <c r="E13032" s="83"/>
      <c r="F13032" s="83"/>
    </row>
    <row r="13033" spans="1:6" s="191" customFormat="1">
      <c r="A13033" s="80"/>
      <c r="B13033" s="177"/>
      <c r="C13033" s="82"/>
      <c r="D13033" s="83"/>
      <c r="E13033" s="83"/>
      <c r="F13033" s="83"/>
    </row>
    <row r="13034" spans="1:6" s="191" customFormat="1">
      <c r="A13034" s="80"/>
      <c r="B13034" s="177"/>
      <c r="C13034" s="82"/>
      <c r="D13034" s="83"/>
      <c r="E13034" s="83"/>
      <c r="F13034" s="83"/>
    </row>
    <row r="13035" spans="1:6" s="191" customFormat="1">
      <c r="A13035" s="80"/>
      <c r="B13035" s="177"/>
      <c r="C13035" s="82"/>
      <c r="D13035" s="83"/>
      <c r="E13035" s="83"/>
      <c r="F13035" s="83"/>
    </row>
    <row r="13036" spans="1:6" s="191" customFormat="1">
      <c r="A13036" s="80"/>
      <c r="B13036" s="177"/>
      <c r="C13036" s="82"/>
      <c r="D13036" s="83"/>
      <c r="E13036" s="83"/>
      <c r="F13036" s="83"/>
    </row>
    <row r="13037" spans="1:6" s="191" customFormat="1">
      <c r="A13037" s="80"/>
      <c r="B13037" s="177"/>
      <c r="C13037" s="82"/>
      <c r="D13037" s="83"/>
      <c r="E13037" s="83"/>
      <c r="F13037" s="83"/>
    </row>
    <row r="13038" spans="1:6" s="191" customFormat="1">
      <c r="A13038" s="80"/>
      <c r="B13038" s="177"/>
      <c r="C13038" s="82"/>
      <c r="D13038" s="83"/>
      <c r="E13038" s="83"/>
      <c r="F13038" s="83"/>
    </row>
    <row r="13039" spans="1:6" s="191" customFormat="1">
      <c r="A13039" s="80"/>
      <c r="B13039" s="177"/>
      <c r="C13039" s="82"/>
      <c r="D13039" s="83"/>
      <c r="E13039" s="83"/>
      <c r="F13039" s="83"/>
    </row>
    <row r="13040" spans="1:6" s="191" customFormat="1">
      <c r="A13040" s="80"/>
      <c r="B13040" s="177"/>
      <c r="C13040" s="82"/>
      <c r="D13040" s="83"/>
      <c r="E13040" s="83"/>
      <c r="F13040" s="83"/>
    </row>
    <row r="13041" spans="1:6" s="191" customFormat="1">
      <c r="A13041" s="80"/>
      <c r="B13041" s="177"/>
      <c r="C13041" s="82"/>
      <c r="D13041" s="83"/>
      <c r="E13041" s="83"/>
      <c r="F13041" s="83"/>
    </row>
    <row r="13042" spans="1:6" s="191" customFormat="1">
      <c r="A13042" s="80"/>
      <c r="B13042" s="177"/>
      <c r="C13042" s="82"/>
      <c r="D13042" s="83"/>
      <c r="E13042" s="83"/>
      <c r="F13042" s="83"/>
    </row>
    <row r="13043" spans="1:6" s="191" customFormat="1">
      <c r="A13043" s="80"/>
      <c r="B13043" s="177"/>
      <c r="C13043" s="82"/>
      <c r="D13043" s="83"/>
      <c r="E13043" s="83"/>
      <c r="F13043" s="83"/>
    </row>
    <row r="13044" spans="1:6" s="191" customFormat="1">
      <c r="A13044" s="80"/>
      <c r="B13044" s="177"/>
      <c r="C13044" s="82"/>
      <c r="D13044" s="83"/>
      <c r="E13044" s="83"/>
      <c r="F13044" s="83"/>
    </row>
    <row r="13045" spans="1:6" s="191" customFormat="1">
      <c r="A13045" s="80"/>
      <c r="B13045" s="177"/>
      <c r="C13045" s="82"/>
      <c r="D13045" s="83"/>
      <c r="E13045" s="83"/>
      <c r="F13045" s="83"/>
    </row>
    <row r="13046" spans="1:6" s="191" customFormat="1">
      <c r="A13046" s="80"/>
      <c r="B13046" s="177"/>
      <c r="C13046" s="82"/>
      <c r="D13046" s="83"/>
      <c r="E13046" s="83"/>
      <c r="F13046" s="83"/>
    </row>
    <row r="13047" spans="1:6" s="191" customFormat="1">
      <c r="A13047" s="80"/>
      <c r="B13047" s="177"/>
      <c r="C13047" s="82"/>
      <c r="D13047" s="83"/>
      <c r="E13047" s="83"/>
      <c r="F13047" s="83"/>
    </row>
    <row r="13048" spans="1:6" s="191" customFormat="1">
      <c r="A13048" s="80"/>
      <c r="B13048" s="177"/>
      <c r="C13048" s="82"/>
      <c r="D13048" s="83"/>
      <c r="E13048" s="83"/>
      <c r="F13048" s="83"/>
    </row>
    <row r="13049" spans="1:6" s="191" customFormat="1">
      <c r="A13049" s="80"/>
      <c r="B13049" s="177"/>
      <c r="C13049" s="82"/>
      <c r="D13049" s="83"/>
      <c r="E13049" s="83"/>
      <c r="F13049" s="83"/>
    </row>
    <row r="13050" spans="1:6" s="191" customFormat="1">
      <c r="A13050" s="80"/>
      <c r="B13050" s="177"/>
      <c r="C13050" s="82"/>
      <c r="D13050" s="83"/>
      <c r="E13050" s="83"/>
      <c r="F13050" s="83"/>
    </row>
    <row r="13051" spans="1:6" s="191" customFormat="1">
      <c r="A13051" s="80"/>
      <c r="B13051" s="177"/>
      <c r="C13051" s="82"/>
      <c r="D13051" s="83"/>
      <c r="E13051" s="83"/>
      <c r="F13051" s="83"/>
    </row>
    <row r="13052" spans="1:6" s="191" customFormat="1">
      <c r="A13052" s="80"/>
      <c r="B13052" s="177"/>
      <c r="C13052" s="82"/>
      <c r="D13052" s="83"/>
      <c r="E13052" s="83"/>
      <c r="F13052" s="83"/>
    </row>
    <row r="13053" spans="1:6" s="191" customFormat="1">
      <c r="A13053" s="80"/>
      <c r="B13053" s="177"/>
      <c r="C13053" s="82"/>
      <c r="D13053" s="83"/>
      <c r="E13053" s="83"/>
      <c r="F13053" s="83"/>
    </row>
    <row r="13054" spans="1:6" s="191" customFormat="1">
      <c r="A13054" s="80"/>
      <c r="B13054" s="177"/>
      <c r="C13054" s="82"/>
      <c r="D13054" s="83"/>
      <c r="E13054" s="83"/>
      <c r="F13054" s="83"/>
    </row>
    <row r="13055" spans="1:6" s="191" customFormat="1">
      <c r="A13055" s="80"/>
      <c r="B13055" s="177"/>
      <c r="C13055" s="82"/>
      <c r="D13055" s="83"/>
      <c r="E13055" s="83"/>
      <c r="F13055" s="83"/>
    </row>
    <row r="13056" spans="1:6" s="191" customFormat="1">
      <c r="A13056" s="80"/>
      <c r="B13056" s="177"/>
      <c r="C13056" s="82"/>
      <c r="D13056" s="83"/>
      <c r="E13056" s="83"/>
      <c r="F13056" s="83"/>
    </row>
    <row r="13057" spans="1:6" s="191" customFormat="1">
      <c r="A13057" s="80"/>
      <c r="B13057" s="177"/>
      <c r="C13057" s="82"/>
      <c r="D13057" s="83"/>
      <c r="E13057" s="83"/>
      <c r="F13057" s="83"/>
    </row>
    <row r="13058" spans="1:6" s="191" customFormat="1">
      <c r="A13058" s="80"/>
      <c r="B13058" s="177"/>
      <c r="C13058" s="82"/>
      <c r="D13058" s="83"/>
      <c r="E13058" s="83"/>
      <c r="F13058" s="83"/>
    </row>
    <row r="13059" spans="1:6" s="191" customFormat="1">
      <c r="A13059" s="80"/>
      <c r="B13059" s="177"/>
      <c r="C13059" s="82"/>
      <c r="D13059" s="83"/>
      <c r="E13059" s="83"/>
      <c r="F13059" s="83"/>
    </row>
    <row r="13060" spans="1:6" s="191" customFormat="1">
      <c r="A13060" s="80"/>
      <c r="B13060" s="177"/>
      <c r="C13060" s="82"/>
      <c r="D13060" s="83"/>
      <c r="E13060" s="83"/>
      <c r="F13060" s="83"/>
    </row>
    <row r="13061" spans="1:6" s="191" customFormat="1">
      <c r="A13061" s="80"/>
      <c r="B13061" s="177"/>
      <c r="C13061" s="82"/>
      <c r="D13061" s="83"/>
      <c r="E13061" s="83"/>
      <c r="F13061" s="83"/>
    </row>
    <row r="13062" spans="1:6" s="191" customFormat="1">
      <c r="A13062" s="80"/>
      <c r="B13062" s="177"/>
      <c r="C13062" s="82"/>
      <c r="D13062" s="83"/>
      <c r="E13062" s="83"/>
      <c r="F13062" s="83"/>
    </row>
    <row r="13063" spans="1:6" s="191" customFormat="1">
      <c r="A13063" s="80"/>
      <c r="B13063" s="177"/>
      <c r="C13063" s="82"/>
      <c r="D13063" s="83"/>
      <c r="E13063" s="83"/>
      <c r="F13063" s="83"/>
    </row>
    <row r="13064" spans="1:6" s="191" customFormat="1">
      <c r="A13064" s="80"/>
      <c r="B13064" s="177"/>
      <c r="C13064" s="82"/>
      <c r="D13064" s="83"/>
      <c r="E13064" s="83"/>
      <c r="F13064" s="83"/>
    </row>
    <row r="13065" spans="1:6" s="191" customFormat="1">
      <c r="A13065" s="80"/>
      <c r="B13065" s="177"/>
      <c r="C13065" s="82"/>
      <c r="D13065" s="83"/>
      <c r="E13065" s="83"/>
      <c r="F13065" s="83"/>
    </row>
    <row r="13066" spans="1:6" s="191" customFormat="1">
      <c r="A13066" s="80"/>
      <c r="B13066" s="177"/>
      <c r="C13066" s="82"/>
      <c r="D13066" s="83"/>
      <c r="E13066" s="83"/>
      <c r="F13066" s="83"/>
    </row>
    <row r="13067" spans="1:6" s="191" customFormat="1">
      <c r="A13067" s="80"/>
      <c r="B13067" s="177"/>
      <c r="C13067" s="82"/>
      <c r="D13067" s="83"/>
      <c r="E13067" s="83"/>
      <c r="F13067" s="83"/>
    </row>
    <row r="13068" spans="1:6" s="191" customFormat="1">
      <c r="A13068" s="80"/>
      <c r="B13068" s="177"/>
      <c r="C13068" s="82"/>
      <c r="D13068" s="83"/>
      <c r="E13068" s="83"/>
      <c r="F13068" s="83"/>
    </row>
    <row r="13069" spans="1:6" s="191" customFormat="1">
      <c r="A13069" s="80"/>
      <c r="B13069" s="177"/>
      <c r="C13069" s="82"/>
      <c r="D13069" s="83"/>
      <c r="E13069" s="83"/>
      <c r="F13069" s="83"/>
    </row>
    <row r="13070" spans="1:6" s="191" customFormat="1">
      <c r="A13070" s="80"/>
      <c r="B13070" s="177"/>
      <c r="C13070" s="82"/>
      <c r="D13070" s="83"/>
      <c r="E13070" s="83"/>
      <c r="F13070" s="83"/>
    </row>
    <row r="13071" spans="1:6" s="191" customFormat="1">
      <c r="A13071" s="80"/>
      <c r="B13071" s="177"/>
      <c r="C13071" s="82"/>
      <c r="D13071" s="83"/>
      <c r="E13071" s="83"/>
      <c r="F13071" s="83"/>
    </row>
    <row r="13072" spans="1:6" s="191" customFormat="1">
      <c r="A13072" s="80"/>
      <c r="B13072" s="177"/>
      <c r="C13072" s="82"/>
      <c r="D13072" s="83"/>
      <c r="E13072" s="83"/>
      <c r="F13072" s="83"/>
    </row>
    <row r="13073" spans="1:6" s="191" customFormat="1">
      <c r="A13073" s="80"/>
      <c r="B13073" s="177"/>
      <c r="C13073" s="82"/>
      <c r="D13073" s="83"/>
      <c r="E13073" s="83"/>
      <c r="F13073" s="83"/>
    </row>
    <row r="13074" spans="1:6" s="191" customFormat="1">
      <c r="A13074" s="80"/>
      <c r="B13074" s="177"/>
      <c r="C13074" s="82"/>
      <c r="D13074" s="83"/>
      <c r="E13074" s="83"/>
      <c r="F13074" s="83"/>
    </row>
    <row r="13075" spans="1:6" s="191" customFormat="1">
      <c r="A13075" s="80"/>
      <c r="B13075" s="177"/>
      <c r="C13075" s="82"/>
      <c r="D13075" s="83"/>
      <c r="E13075" s="83"/>
      <c r="F13075" s="83"/>
    </row>
    <row r="13076" spans="1:6" s="191" customFormat="1">
      <c r="A13076" s="80"/>
      <c r="B13076" s="177"/>
      <c r="C13076" s="82"/>
      <c r="D13076" s="83"/>
      <c r="E13076" s="83"/>
      <c r="F13076" s="83"/>
    </row>
    <row r="13077" spans="1:6" s="191" customFormat="1">
      <c r="A13077" s="80"/>
      <c r="B13077" s="177"/>
      <c r="C13077" s="82"/>
      <c r="D13077" s="83"/>
      <c r="E13077" s="83"/>
      <c r="F13077" s="83"/>
    </row>
    <row r="13078" spans="1:6" s="191" customFormat="1">
      <c r="A13078" s="80"/>
      <c r="B13078" s="177"/>
      <c r="C13078" s="82"/>
      <c r="D13078" s="83"/>
      <c r="E13078" s="83"/>
      <c r="F13078" s="83"/>
    </row>
    <row r="13079" spans="1:6" s="191" customFormat="1">
      <c r="A13079" s="80"/>
      <c r="B13079" s="177"/>
      <c r="C13079" s="82"/>
      <c r="D13079" s="83"/>
      <c r="E13079" s="83"/>
      <c r="F13079" s="83"/>
    </row>
    <row r="13080" spans="1:6" s="191" customFormat="1">
      <c r="A13080" s="80"/>
      <c r="B13080" s="177"/>
      <c r="C13080" s="82"/>
      <c r="D13080" s="83"/>
      <c r="E13080" s="83"/>
      <c r="F13080" s="83"/>
    </row>
    <row r="13081" spans="1:6" s="191" customFormat="1">
      <c r="A13081" s="80"/>
      <c r="B13081" s="177"/>
      <c r="C13081" s="82"/>
      <c r="D13081" s="83"/>
      <c r="E13081" s="83"/>
      <c r="F13081" s="83"/>
    </row>
    <row r="13082" spans="1:6" s="191" customFormat="1">
      <c r="A13082" s="80"/>
      <c r="B13082" s="177"/>
      <c r="C13082" s="82"/>
      <c r="D13082" s="83"/>
      <c r="E13082" s="83"/>
      <c r="F13082" s="83"/>
    </row>
    <row r="13083" spans="1:6" s="191" customFormat="1">
      <c r="A13083" s="80"/>
      <c r="B13083" s="177"/>
      <c r="C13083" s="82"/>
      <c r="D13083" s="83"/>
      <c r="E13083" s="83"/>
      <c r="F13083" s="83"/>
    </row>
    <row r="13084" spans="1:6" s="191" customFormat="1">
      <c r="A13084" s="80"/>
      <c r="B13084" s="177"/>
      <c r="C13084" s="82"/>
      <c r="D13084" s="83"/>
      <c r="E13084" s="83"/>
      <c r="F13084" s="83"/>
    </row>
    <row r="13085" spans="1:6" s="191" customFormat="1">
      <c r="A13085" s="80"/>
      <c r="B13085" s="177"/>
      <c r="C13085" s="82"/>
      <c r="D13085" s="83"/>
      <c r="E13085" s="83"/>
      <c r="F13085" s="83"/>
    </row>
    <row r="13086" spans="1:6" s="191" customFormat="1">
      <c r="A13086" s="80"/>
      <c r="B13086" s="177"/>
      <c r="C13086" s="82"/>
      <c r="D13086" s="83"/>
      <c r="E13086" s="83"/>
      <c r="F13086" s="83"/>
    </row>
    <row r="13087" spans="1:6" s="191" customFormat="1">
      <c r="A13087" s="80"/>
      <c r="B13087" s="177"/>
      <c r="C13087" s="82"/>
      <c r="D13087" s="83"/>
      <c r="E13087" s="83"/>
      <c r="F13087" s="83"/>
    </row>
    <row r="13088" spans="1:6" s="191" customFormat="1">
      <c r="A13088" s="80"/>
      <c r="B13088" s="177"/>
      <c r="C13088" s="82"/>
      <c r="D13088" s="83"/>
      <c r="E13088" s="83"/>
      <c r="F13088" s="83"/>
    </row>
    <row r="13089" spans="1:6" s="191" customFormat="1">
      <c r="A13089" s="80"/>
      <c r="B13089" s="177"/>
      <c r="C13089" s="82"/>
      <c r="D13089" s="83"/>
      <c r="E13089" s="83"/>
      <c r="F13089" s="83"/>
    </row>
    <row r="13090" spans="1:6" s="191" customFormat="1">
      <c r="A13090" s="80"/>
      <c r="B13090" s="177"/>
      <c r="C13090" s="82"/>
      <c r="D13090" s="83"/>
      <c r="E13090" s="83"/>
      <c r="F13090" s="83"/>
    </row>
    <row r="13091" spans="1:6" s="191" customFormat="1">
      <c r="A13091" s="80"/>
      <c r="B13091" s="177"/>
      <c r="C13091" s="82"/>
      <c r="D13091" s="83"/>
      <c r="E13091" s="83"/>
      <c r="F13091" s="83"/>
    </row>
    <row r="13092" spans="1:6" s="191" customFormat="1">
      <c r="A13092" s="80"/>
      <c r="B13092" s="177"/>
      <c r="C13092" s="82"/>
      <c r="D13092" s="83"/>
      <c r="E13092" s="83"/>
      <c r="F13092" s="83"/>
    </row>
    <row r="13093" spans="1:6" s="191" customFormat="1">
      <c r="A13093" s="80"/>
      <c r="B13093" s="177"/>
      <c r="C13093" s="82"/>
      <c r="D13093" s="83"/>
      <c r="E13093" s="83"/>
      <c r="F13093" s="83"/>
    </row>
    <row r="13094" spans="1:6" s="191" customFormat="1">
      <c r="A13094" s="80"/>
      <c r="B13094" s="177"/>
      <c r="C13094" s="82"/>
      <c r="D13094" s="83"/>
      <c r="E13094" s="83"/>
      <c r="F13094" s="83"/>
    </row>
    <row r="13095" spans="1:6" s="191" customFormat="1">
      <c r="A13095" s="80"/>
      <c r="B13095" s="177"/>
      <c r="C13095" s="82"/>
      <c r="D13095" s="83"/>
      <c r="E13095" s="83"/>
      <c r="F13095" s="83"/>
    </row>
    <row r="13096" spans="1:6" s="191" customFormat="1">
      <c r="A13096" s="80"/>
      <c r="B13096" s="177"/>
      <c r="C13096" s="82"/>
      <c r="D13096" s="83"/>
      <c r="E13096" s="83"/>
      <c r="F13096" s="83"/>
    </row>
    <row r="13097" spans="1:6" s="191" customFormat="1">
      <c r="A13097" s="80"/>
      <c r="B13097" s="177"/>
      <c r="C13097" s="82"/>
      <c r="D13097" s="83"/>
      <c r="E13097" s="83"/>
      <c r="F13097" s="83"/>
    </row>
    <row r="13098" spans="1:6" s="191" customFormat="1">
      <c r="A13098" s="80"/>
      <c r="B13098" s="177"/>
      <c r="C13098" s="82"/>
      <c r="D13098" s="83"/>
      <c r="E13098" s="83"/>
      <c r="F13098" s="83"/>
    </row>
    <row r="13099" spans="1:6" s="191" customFormat="1">
      <c r="A13099" s="80"/>
      <c r="B13099" s="177"/>
      <c r="C13099" s="82"/>
      <c r="D13099" s="83"/>
      <c r="E13099" s="83"/>
      <c r="F13099" s="83"/>
    </row>
    <row r="13100" spans="1:6" s="191" customFormat="1">
      <c r="A13100" s="80"/>
      <c r="B13100" s="177"/>
      <c r="C13100" s="82"/>
      <c r="D13100" s="83"/>
      <c r="E13100" s="83"/>
      <c r="F13100" s="83"/>
    </row>
    <row r="13101" spans="1:6" s="191" customFormat="1">
      <c r="A13101" s="80"/>
      <c r="B13101" s="177"/>
      <c r="C13101" s="82"/>
      <c r="D13101" s="83"/>
      <c r="E13101" s="83"/>
      <c r="F13101" s="83"/>
    </row>
    <row r="13102" spans="1:6" s="191" customFormat="1">
      <c r="A13102" s="80"/>
      <c r="B13102" s="177"/>
      <c r="C13102" s="82"/>
      <c r="D13102" s="83"/>
      <c r="E13102" s="83"/>
      <c r="F13102" s="83"/>
    </row>
    <row r="13103" spans="1:6" s="191" customFormat="1">
      <c r="A13103" s="80"/>
      <c r="B13103" s="177"/>
      <c r="C13103" s="82"/>
      <c r="D13103" s="83"/>
      <c r="E13103" s="83"/>
      <c r="F13103" s="83"/>
    </row>
    <row r="13104" spans="1:6" s="191" customFormat="1">
      <c r="A13104" s="80"/>
      <c r="B13104" s="177"/>
      <c r="C13104" s="82"/>
      <c r="D13104" s="83"/>
      <c r="E13104" s="83"/>
      <c r="F13104" s="83"/>
    </row>
    <row r="13105" spans="1:6" s="191" customFormat="1">
      <c r="A13105" s="80"/>
      <c r="B13105" s="177"/>
      <c r="C13105" s="82"/>
      <c r="D13105" s="83"/>
      <c r="E13105" s="83"/>
      <c r="F13105" s="83"/>
    </row>
    <row r="13106" spans="1:6" s="191" customFormat="1">
      <c r="A13106" s="80"/>
      <c r="B13106" s="177"/>
      <c r="C13106" s="82"/>
      <c r="D13106" s="83"/>
      <c r="E13106" s="83"/>
      <c r="F13106" s="83"/>
    </row>
    <row r="13107" spans="1:6" s="191" customFormat="1">
      <c r="A13107" s="80"/>
      <c r="B13107" s="177"/>
      <c r="C13107" s="82"/>
      <c r="D13107" s="83"/>
      <c r="E13107" s="83"/>
      <c r="F13107" s="83"/>
    </row>
    <row r="13108" spans="1:6" s="191" customFormat="1">
      <c r="A13108" s="80"/>
      <c r="B13108" s="177"/>
      <c r="C13108" s="82"/>
      <c r="D13108" s="83"/>
      <c r="E13108" s="83"/>
      <c r="F13108" s="83"/>
    </row>
    <row r="13109" spans="1:6" s="191" customFormat="1">
      <c r="A13109" s="80"/>
      <c r="B13109" s="177"/>
      <c r="C13109" s="82"/>
      <c r="D13109" s="83"/>
      <c r="E13109" s="83"/>
      <c r="F13109" s="83"/>
    </row>
    <row r="13110" spans="1:6" s="191" customFormat="1">
      <c r="A13110" s="80"/>
      <c r="B13110" s="177"/>
      <c r="C13110" s="82"/>
      <c r="D13110" s="83"/>
      <c r="E13110" s="83"/>
      <c r="F13110" s="83"/>
    </row>
    <row r="13111" spans="1:6" s="191" customFormat="1">
      <c r="A13111" s="80"/>
      <c r="B13111" s="177"/>
      <c r="C13111" s="82"/>
      <c r="D13111" s="83"/>
      <c r="E13111" s="83"/>
      <c r="F13111" s="83"/>
    </row>
    <row r="13112" spans="1:6" s="191" customFormat="1">
      <c r="A13112" s="80"/>
      <c r="B13112" s="177"/>
      <c r="C13112" s="82"/>
      <c r="D13112" s="83"/>
      <c r="E13112" s="83"/>
      <c r="F13112" s="83"/>
    </row>
    <row r="13113" spans="1:6" s="191" customFormat="1">
      <c r="A13113" s="80"/>
      <c r="B13113" s="177"/>
      <c r="C13113" s="82"/>
      <c r="D13113" s="83"/>
      <c r="E13113" s="83"/>
      <c r="F13113" s="83"/>
    </row>
    <row r="13114" spans="1:6" s="191" customFormat="1">
      <c r="A13114" s="80"/>
      <c r="B13114" s="177"/>
      <c r="C13114" s="82"/>
      <c r="D13114" s="83"/>
      <c r="E13114" s="83"/>
      <c r="F13114" s="83"/>
    </row>
    <row r="13115" spans="1:6" s="191" customFormat="1">
      <c r="A13115" s="80"/>
      <c r="B13115" s="177"/>
      <c r="C13115" s="82"/>
      <c r="D13115" s="83"/>
      <c r="E13115" s="83"/>
      <c r="F13115" s="83"/>
    </row>
    <row r="13116" spans="1:6" s="191" customFormat="1">
      <c r="A13116" s="80"/>
      <c r="B13116" s="177"/>
      <c r="C13116" s="82"/>
      <c r="D13116" s="83"/>
      <c r="E13116" s="83"/>
      <c r="F13116" s="83"/>
    </row>
    <row r="13117" spans="1:6" s="191" customFormat="1">
      <c r="A13117" s="80"/>
      <c r="B13117" s="177"/>
      <c r="C13117" s="82"/>
      <c r="D13117" s="83"/>
      <c r="E13117" s="83"/>
      <c r="F13117" s="83"/>
    </row>
    <row r="13118" spans="1:6" s="191" customFormat="1">
      <c r="A13118" s="80"/>
      <c r="B13118" s="177"/>
      <c r="C13118" s="82"/>
      <c r="D13118" s="83"/>
      <c r="E13118" s="83"/>
      <c r="F13118" s="83"/>
    </row>
    <row r="13119" spans="1:6" s="191" customFormat="1">
      <c r="A13119" s="80"/>
      <c r="B13119" s="177"/>
      <c r="C13119" s="82"/>
      <c r="D13119" s="83"/>
      <c r="E13119" s="83"/>
      <c r="F13119" s="83"/>
    </row>
    <row r="13120" spans="1:6" s="191" customFormat="1">
      <c r="A13120" s="80"/>
      <c r="B13120" s="177"/>
      <c r="C13120" s="82"/>
      <c r="D13120" s="83"/>
      <c r="E13120" s="83"/>
      <c r="F13120" s="83"/>
    </row>
    <row r="13121" spans="1:6" s="191" customFormat="1">
      <c r="A13121" s="80"/>
      <c r="B13121" s="177"/>
      <c r="C13121" s="82"/>
      <c r="D13121" s="83"/>
      <c r="E13121" s="83"/>
      <c r="F13121" s="83"/>
    </row>
    <row r="13122" spans="1:6" s="191" customFormat="1">
      <c r="A13122" s="80"/>
      <c r="B13122" s="177"/>
      <c r="C13122" s="82"/>
      <c r="D13122" s="83"/>
      <c r="E13122" s="83"/>
      <c r="F13122" s="83"/>
    </row>
    <row r="13123" spans="1:6" s="191" customFormat="1">
      <c r="A13123" s="80"/>
      <c r="B13123" s="177"/>
      <c r="C13123" s="82"/>
      <c r="D13123" s="83"/>
      <c r="E13123" s="83"/>
      <c r="F13123" s="83"/>
    </row>
    <row r="13124" spans="1:6" s="191" customFormat="1">
      <c r="A13124" s="80"/>
      <c r="B13124" s="177"/>
      <c r="C13124" s="82"/>
      <c r="D13124" s="83"/>
      <c r="E13124" s="83"/>
      <c r="F13124" s="83"/>
    </row>
    <row r="13125" spans="1:6" s="191" customFormat="1">
      <c r="A13125" s="80"/>
      <c r="B13125" s="177"/>
      <c r="C13125" s="82"/>
      <c r="D13125" s="83"/>
      <c r="E13125" s="83"/>
      <c r="F13125" s="83"/>
    </row>
    <row r="13126" spans="1:6" s="191" customFormat="1">
      <c r="A13126" s="80"/>
      <c r="B13126" s="177"/>
      <c r="C13126" s="82"/>
      <c r="D13126" s="83"/>
      <c r="E13126" s="83"/>
      <c r="F13126" s="83"/>
    </row>
    <row r="13127" spans="1:6" s="191" customFormat="1">
      <c r="A13127" s="80"/>
      <c r="B13127" s="177"/>
      <c r="C13127" s="82"/>
      <c r="D13127" s="83"/>
      <c r="E13127" s="83"/>
      <c r="F13127" s="83"/>
    </row>
    <row r="13128" spans="1:6" s="191" customFormat="1">
      <c r="A13128" s="80"/>
      <c r="B13128" s="177"/>
      <c r="C13128" s="82"/>
      <c r="D13128" s="83"/>
      <c r="E13128" s="83"/>
      <c r="F13128" s="83"/>
    </row>
    <row r="13129" spans="1:6" s="191" customFormat="1">
      <c r="A13129" s="80"/>
      <c r="B13129" s="177"/>
      <c r="C13129" s="82"/>
      <c r="D13129" s="83"/>
      <c r="E13129" s="83"/>
      <c r="F13129" s="83"/>
    </row>
    <row r="13130" spans="1:6" s="191" customFormat="1">
      <c r="A13130" s="80"/>
      <c r="B13130" s="177"/>
      <c r="C13130" s="82"/>
      <c r="D13130" s="83"/>
      <c r="E13130" s="83"/>
      <c r="F13130" s="83"/>
    </row>
    <row r="13131" spans="1:6" s="191" customFormat="1">
      <c r="A13131" s="80"/>
      <c r="B13131" s="177"/>
      <c r="C13131" s="82"/>
      <c r="D13131" s="83"/>
      <c r="E13131" s="83"/>
      <c r="F13131" s="83"/>
    </row>
    <row r="13132" spans="1:6" s="191" customFormat="1">
      <c r="A13132" s="80"/>
      <c r="B13132" s="177"/>
      <c r="C13132" s="82"/>
      <c r="D13132" s="83"/>
      <c r="E13132" s="83"/>
      <c r="F13132" s="83"/>
    </row>
    <row r="13133" spans="1:6" s="191" customFormat="1">
      <c r="A13133" s="80"/>
      <c r="B13133" s="177"/>
      <c r="C13133" s="82"/>
      <c r="D13133" s="83"/>
      <c r="E13133" s="83"/>
      <c r="F13133" s="83"/>
    </row>
    <row r="13134" spans="1:6" s="191" customFormat="1">
      <c r="A13134" s="80"/>
      <c r="B13134" s="177"/>
      <c r="C13134" s="82"/>
      <c r="D13134" s="83"/>
      <c r="E13134" s="83"/>
      <c r="F13134" s="83"/>
    </row>
    <row r="13135" spans="1:6" s="191" customFormat="1">
      <c r="A13135" s="80"/>
      <c r="B13135" s="177"/>
      <c r="C13135" s="82"/>
      <c r="D13135" s="83"/>
      <c r="E13135" s="83"/>
      <c r="F13135" s="83"/>
    </row>
    <row r="13136" spans="1:6" s="191" customFormat="1">
      <c r="A13136" s="80"/>
      <c r="B13136" s="177"/>
      <c r="C13136" s="82"/>
      <c r="D13136" s="83"/>
      <c r="E13136" s="83"/>
      <c r="F13136" s="83"/>
    </row>
    <row r="13137" spans="1:6" s="191" customFormat="1">
      <c r="A13137" s="80"/>
      <c r="B13137" s="177"/>
      <c r="C13137" s="82"/>
      <c r="D13137" s="83"/>
      <c r="E13137" s="83"/>
      <c r="F13137" s="83"/>
    </row>
    <row r="13138" spans="1:6" s="191" customFormat="1">
      <c r="A13138" s="80"/>
      <c r="B13138" s="177"/>
      <c r="C13138" s="82"/>
      <c r="D13138" s="83"/>
      <c r="E13138" s="83"/>
      <c r="F13138" s="83"/>
    </row>
    <row r="13139" spans="1:6" s="191" customFormat="1">
      <c r="A13139" s="80"/>
      <c r="B13139" s="177"/>
      <c r="C13139" s="82"/>
      <c r="D13139" s="83"/>
      <c r="E13139" s="83"/>
      <c r="F13139" s="83"/>
    </row>
    <row r="13140" spans="1:6" s="191" customFormat="1">
      <c r="A13140" s="80"/>
      <c r="B13140" s="177"/>
      <c r="C13140" s="82"/>
      <c r="D13140" s="83"/>
      <c r="E13140" s="83"/>
      <c r="F13140" s="83"/>
    </row>
    <row r="13141" spans="1:6" s="191" customFormat="1">
      <c r="A13141" s="80"/>
      <c r="B13141" s="177"/>
      <c r="C13141" s="82"/>
      <c r="D13141" s="83"/>
      <c r="E13141" s="83"/>
      <c r="F13141" s="83"/>
    </row>
    <row r="13142" spans="1:6" s="191" customFormat="1">
      <c r="A13142" s="80"/>
      <c r="B13142" s="177"/>
      <c r="C13142" s="82"/>
      <c r="D13142" s="83"/>
      <c r="E13142" s="83"/>
      <c r="F13142" s="83"/>
    </row>
    <row r="13143" spans="1:6" s="191" customFormat="1">
      <c r="A13143" s="80"/>
      <c r="B13143" s="177"/>
      <c r="C13143" s="82"/>
      <c r="D13143" s="83"/>
      <c r="E13143" s="83"/>
      <c r="F13143" s="83"/>
    </row>
    <row r="13144" spans="1:6" s="191" customFormat="1">
      <c r="A13144" s="80"/>
      <c r="B13144" s="177"/>
      <c r="C13144" s="82"/>
      <c r="D13144" s="83"/>
      <c r="E13144" s="83"/>
      <c r="F13144" s="83"/>
    </row>
    <row r="13145" spans="1:6" s="191" customFormat="1">
      <c r="A13145" s="80"/>
      <c r="B13145" s="177"/>
      <c r="C13145" s="82"/>
      <c r="D13145" s="83"/>
      <c r="E13145" s="83"/>
      <c r="F13145" s="83"/>
    </row>
    <row r="13146" spans="1:6" s="191" customFormat="1">
      <c r="A13146" s="80"/>
      <c r="B13146" s="177"/>
      <c r="C13146" s="82"/>
      <c r="D13146" s="83"/>
      <c r="E13146" s="83"/>
      <c r="F13146" s="83"/>
    </row>
    <row r="13147" spans="1:6" s="191" customFormat="1">
      <c r="A13147" s="80"/>
      <c r="B13147" s="177"/>
      <c r="C13147" s="82"/>
      <c r="D13147" s="83"/>
      <c r="E13147" s="83"/>
      <c r="F13147" s="83"/>
    </row>
    <row r="13148" spans="1:6" s="191" customFormat="1">
      <c r="A13148" s="80"/>
      <c r="B13148" s="177"/>
      <c r="C13148" s="82"/>
      <c r="D13148" s="83"/>
      <c r="E13148" s="83"/>
      <c r="F13148" s="83"/>
    </row>
    <row r="13149" spans="1:6" s="191" customFormat="1">
      <c r="A13149" s="80"/>
      <c r="B13149" s="177"/>
      <c r="C13149" s="82"/>
      <c r="D13149" s="83"/>
      <c r="E13149" s="83"/>
      <c r="F13149" s="83"/>
    </row>
    <row r="13150" spans="1:6" s="191" customFormat="1">
      <c r="A13150" s="80"/>
      <c r="B13150" s="177"/>
      <c r="C13150" s="82"/>
      <c r="D13150" s="83"/>
      <c r="E13150" s="83"/>
      <c r="F13150" s="83"/>
    </row>
    <row r="13151" spans="1:6" s="191" customFormat="1">
      <c r="A13151" s="80"/>
      <c r="B13151" s="177"/>
      <c r="C13151" s="82"/>
      <c r="D13151" s="83"/>
      <c r="E13151" s="83"/>
      <c r="F13151" s="83"/>
    </row>
    <row r="13152" spans="1:6" s="191" customFormat="1">
      <c r="A13152" s="80"/>
      <c r="B13152" s="177"/>
      <c r="C13152" s="82"/>
      <c r="D13152" s="83"/>
      <c r="E13152" s="83"/>
      <c r="F13152" s="83"/>
    </row>
    <row r="13153" spans="1:6" s="191" customFormat="1">
      <c r="A13153" s="80"/>
      <c r="B13153" s="177"/>
      <c r="C13153" s="82"/>
      <c r="D13153" s="83"/>
      <c r="E13153" s="83"/>
      <c r="F13153" s="83"/>
    </row>
    <row r="13154" spans="1:6" s="191" customFormat="1">
      <c r="A13154" s="80"/>
      <c r="B13154" s="177"/>
      <c r="C13154" s="82"/>
      <c r="D13154" s="83"/>
      <c r="E13154" s="83"/>
      <c r="F13154" s="83"/>
    </row>
    <row r="13155" spans="1:6" s="191" customFormat="1">
      <c r="A13155" s="80"/>
      <c r="B13155" s="177"/>
      <c r="C13155" s="82"/>
      <c r="D13155" s="83"/>
      <c r="E13155" s="83"/>
      <c r="F13155" s="83"/>
    </row>
    <row r="13156" spans="1:6" s="191" customFormat="1">
      <c r="A13156" s="80"/>
      <c r="B13156" s="177"/>
      <c r="C13156" s="82"/>
      <c r="D13156" s="83"/>
      <c r="E13156" s="83"/>
      <c r="F13156" s="83"/>
    </row>
    <row r="13157" spans="1:6" s="191" customFormat="1">
      <c r="A13157" s="80"/>
      <c r="B13157" s="177"/>
      <c r="C13157" s="82"/>
      <c r="D13157" s="83"/>
      <c r="E13157" s="83"/>
      <c r="F13157" s="83"/>
    </row>
    <row r="13158" spans="1:6" s="191" customFormat="1">
      <c r="A13158" s="80"/>
      <c r="B13158" s="177"/>
      <c r="C13158" s="82"/>
      <c r="D13158" s="83"/>
      <c r="E13158" s="83"/>
      <c r="F13158" s="83"/>
    </row>
    <row r="13159" spans="1:6" s="191" customFormat="1">
      <c r="A13159" s="80"/>
      <c r="B13159" s="177"/>
      <c r="C13159" s="82"/>
      <c r="D13159" s="83"/>
      <c r="E13159" s="83"/>
      <c r="F13159" s="83"/>
    </row>
    <row r="13160" spans="1:6" s="191" customFormat="1">
      <c r="A13160" s="80"/>
      <c r="B13160" s="177"/>
      <c r="C13160" s="82"/>
      <c r="D13160" s="83"/>
      <c r="E13160" s="83"/>
      <c r="F13160" s="83"/>
    </row>
    <row r="13161" spans="1:6" s="191" customFormat="1">
      <c r="A13161" s="80"/>
      <c r="B13161" s="177"/>
      <c r="C13161" s="82"/>
      <c r="D13161" s="83"/>
      <c r="E13161" s="83"/>
      <c r="F13161" s="83"/>
    </row>
    <row r="13162" spans="1:6" s="191" customFormat="1">
      <c r="A13162" s="80"/>
      <c r="B13162" s="177"/>
      <c r="C13162" s="82"/>
      <c r="D13162" s="83"/>
      <c r="E13162" s="83"/>
      <c r="F13162" s="83"/>
    </row>
    <row r="13163" spans="1:6" s="191" customFormat="1">
      <c r="A13163" s="80"/>
      <c r="B13163" s="177"/>
      <c r="C13163" s="82"/>
      <c r="D13163" s="83"/>
      <c r="E13163" s="83"/>
      <c r="F13163" s="83"/>
    </row>
    <row r="13164" spans="1:6" s="191" customFormat="1">
      <c r="A13164" s="80"/>
      <c r="B13164" s="177"/>
      <c r="C13164" s="82"/>
      <c r="D13164" s="83"/>
      <c r="E13164" s="83"/>
      <c r="F13164" s="83"/>
    </row>
    <row r="13165" spans="1:6" s="191" customFormat="1">
      <c r="A13165" s="80"/>
      <c r="B13165" s="177"/>
      <c r="C13165" s="82"/>
      <c r="D13165" s="83"/>
      <c r="E13165" s="83"/>
      <c r="F13165" s="83"/>
    </row>
    <row r="13166" spans="1:6" s="191" customFormat="1">
      <c r="A13166" s="80"/>
      <c r="B13166" s="177"/>
      <c r="C13166" s="82"/>
      <c r="D13166" s="83"/>
      <c r="E13166" s="83"/>
      <c r="F13166" s="83"/>
    </row>
    <row r="13167" spans="1:6" s="191" customFormat="1">
      <c r="A13167" s="80"/>
      <c r="B13167" s="177"/>
      <c r="C13167" s="82"/>
      <c r="D13167" s="83"/>
      <c r="E13167" s="83"/>
      <c r="F13167" s="83"/>
    </row>
    <row r="13168" spans="1:6" s="191" customFormat="1">
      <c r="A13168" s="80"/>
      <c r="B13168" s="177"/>
      <c r="C13168" s="82"/>
      <c r="D13168" s="83"/>
      <c r="E13168" s="83"/>
      <c r="F13168" s="83"/>
    </row>
    <row r="13169" spans="1:6" s="191" customFormat="1">
      <c r="A13169" s="80"/>
      <c r="B13169" s="177"/>
      <c r="C13169" s="82"/>
      <c r="D13169" s="83"/>
      <c r="E13169" s="83"/>
      <c r="F13169" s="83"/>
    </row>
    <row r="13170" spans="1:6" s="191" customFormat="1">
      <c r="A13170" s="80"/>
      <c r="B13170" s="177"/>
      <c r="C13170" s="82"/>
      <c r="D13170" s="83"/>
      <c r="E13170" s="83"/>
      <c r="F13170" s="83"/>
    </row>
    <row r="13171" spans="1:6" s="191" customFormat="1">
      <c r="A13171" s="80"/>
      <c r="B13171" s="177"/>
      <c r="C13171" s="82"/>
      <c r="D13171" s="83"/>
      <c r="E13171" s="83"/>
      <c r="F13171" s="83"/>
    </row>
    <row r="13172" spans="1:6" s="191" customFormat="1">
      <c r="A13172" s="80"/>
      <c r="B13172" s="177"/>
      <c r="C13172" s="82"/>
      <c r="D13172" s="83"/>
      <c r="E13172" s="83"/>
      <c r="F13172" s="83"/>
    </row>
    <row r="13173" spans="1:6" s="191" customFormat="1">
      <c r="A13173" s="80"/>
      <c r="B13173" s="177"/>
      <c r="C13173" s="82"/>
      <c r="D13173" s="83"/>
      <c r="E13173" s="83"/>
      <c r="F13173" s="83"/>
    </row>
    <row r="13174" spans="1:6" s="191" customFormat="1">
      <c r="A13174" s="80"/>
      <c r="B13174" s="177"/>
      <c r="C13174" s="82"/>
      <c r="D13174" s="83"/>
      <c r="E13174" s="83"/>
      <c r="F13174" s="83"/>
    </row>
    <row r="13175" spans="1:6" s="191" customFormat="1">
      <c r="A13175" s="80"/>
      <c r="B13175" s="177"/>
      <c r="C13175" s="82"/>
      <c r="D13175" s="83"/>
      <c r="E13175" s="83"/>
      <c r="F13175" s="83"/>
    </row>
    <row r="13176" spans="1:6" s="191" customFormat="1">
      <c r="A13176" s="80"/>
      <c r="B13176" s="177"/>
      <c r="C13176" s="82"/>
      <c r="D13176" s="83"/>
      <c r="E13176" s="83"/>
      <c r="F13176" s="83"/>
    </row>
    <row r="13177" spans="1:6" s="191" customFormat="1">
      <c r="A13177" s="80"/>
      <c r="B13177" s="177"/>
      <c r="C13177" s="82"/>
      <c r="D13177" s="83"/>
      <c r="E13177" s="83"/>
      <c r="F13177" s="83"/>
    </row>
    <row r="13178" spans="1:6" s="191" customFormat="1">
      <c r="A13178" s="80"/>
      <c r="B13178" s="177"/>
      <c r="C13178" s="82"/>
      <c r="D13178" s="83"/>
      <c r="E13178" s="83"/>
      <c r="F13178" s="83"/>
    </row>
    <row r="13179" spans="1:6" s="191" customFormat="1">
      <c r="A13179" s="80"/>
      <c r="B13179" s="177"/>
      <c r="C13179" s="82"/>
      <c r="D13179" s="83"/>
      <c r="E13179" s="83"/>
      <c r="F13179" s="83"/>
    </row>
    <row r="13180" spans="1:6" s="191" customFormat="1">
      <c r="A13180" s="80"/>
      <c r="B13180" s="177"/>
      <c r="C13180" s="82"/>
      <c r="D13180" s="83"/>
      <c r="E13180" s="83"/>
      <c r="F13180" s="83"/>
    </row>
    <row r="13181" spans="1:6" s="191" customFormat="1">
      <c r="A13181" s="80"/>
      <c r="B13181" s="177"/>
      <c r="C13181" s="82"/>
      <c r="D13181" s="83"/>
      <c r="E13181" s="83"/>
      <c r="F13181" s="83"/>
    </row>
    <row r="13182" spans="1:6" s="191" customFormat="1">
      <c r="A13182" s="80"/>
      <c r="B13182" s="177"/>
      <c r="C13182" s="82"/>
      <c r="D13182" s="83"/>
      <c r="E13182" s="83"/>
      <c r="F13182" s="83"/>
    </row>
    <row r="13183" spans="1:6" s="191" customFormat="1">
      <c r="A13183" s="80"/>
      <c r="B13183" s="177"/>
      <c r="C13183" s="82"/>
      <c r="D13183" s="83"/>
      <c r="E13183" s="83"/>
      <c r="F13183" s="83"/>
    </row>
    <row r="13184" spans="1:6" s="191" customFormat="1">
      <c r="A13184" s="80"/>
      <c r="B13184" s="177"/>
      <c r="C13184" s="82"/>
      <c r="D13184" s="83"/>
      <c r="E13184" s="83"/>
      <c r="F13184" s="83"/>
    </row>
    <row r="13185" spans="1:6" s="191" customFormat="1">
      <c r="A13185" s="80"/>
      <c r="B13185" s="177"/>
      <c r="C13185" s="82"/>
      <c r="D13185" s="83"/>
      <c r="E13185" s="83"/>
      <c r="F13185" s="83"/>
    </row>
    <row r="13186" spans="1:6" s="191" customFormat="1">
      <c r="A13186" s="80"/>
      <c r="B13186" s="177"/>
      <c r="C13186" s="82"/>
      <c r="D13186" s="83"/>
      <c r="E13186" s="83"/>
      <c r="F13186" s="83"/>
    </row>
    <row r="13187" spans="1:6" s="191" customFormat="1">
      <c r="A13187" s="80"/>
      <c r="B13187" s="177"/>
      <c r="C13187" s="82"/>
      <c r="D13187" s="83"/>
      <c r="E13187" s="83"/>
      <c r="F13187" s="83"/>
    </row>
    <row r="13188" spans="1:6" s="191" customFormat="1">
      <c r="A13188" s="80"/>
      <c r="B13188" s="177"/>
      <c r="C13188" s="82"/>
      <c r="D13188" s="83"/>
      <c r="E13188" s="83"/>
      <c r="F13188" s="83"/>
    </row>
    <row r="13189" spans="1:6" s="191" customFormat="1">
      <c r="A13189" s="80"/>
      <c r="B13189" s="177"/>
      <c r="C13189" s="82"/>
      <c r="D13189" s="83"/>
      <c r="E13189" s="83"/>
      <c r="F13189" s="83"/>
    </row>
    <row r="13190" spans="1:6" s="191" customFormat="1">
      <c r="A13190" s="80"/>
      <c r="B13190" s="177"/>
      <c r="C13190" s="82"/>
      <c r="D13190" s="83"/>
      <c r="E13190" s="83"/>
      <c r="F13190" s="83"/>
    </row>
    <row r="13191" spans="1:6" s="191" customFormat="1">
      <c r="A13191" s="80"/>
      <c r="B13191" s="177"/>
      <c r="C13191" s="82"/>
      <c r="D13191" s="83"/>
      <c r="E13191" s="83"/>
      <c r="F13191" s="83"/>
    </row>
    <row r="13192" spans="1:6" s="191" customFormat="1">
      <c r="A13192" s="80"/>
      <c r="B13192" s="177"/>
      <c r="C13192" s="82"/>
      <c r="D13192" s="83"/>
      <c r="E13192" s="83"/>
      <c r="F13192" s="83"/>
    </row>
    <row r="13193" spans="1:6" s="191" customFormat="1">
      <c r="A13193" s="80"/>
      <c r="B13193" s="177"/>
      <c r="C13193" s="82"/>
      <c r="D13193" s="83"/>
      <c r="E13193" s="83"/>
      <c r="F13193" s="83"/>
    </row>
    <row r="13194" spans="1:6" s="191" customFormat="1">
      <c r="A13194" s="80"/>
      <c r="B13194" s="177"/>
      <c r="C13194" s="82"/>
      <c r="D13194" s="83"/>
      <c r="E13194" s="83"/>
      <c r="F13194" s="83"/>
    </row>
    <row r="13195" spans="1:6" s="191" customFormat="1">
      <c r="A13195" s="80"/>
      <c r="B13195" s="177"/>
      <c r="C13195" s="82"/>
      <c r="D13195" s="83"/>
      <c r="E13195" s="83"/>
      <c r="F13195" s="83"/>
    </row>
    <row r="13196" spans="1:6" s="191" customFormat="1">
      <c r="A13196" s="80"/>
      <c r="B13196" s="177"/>
      <c r="C13196" s="82"/>
      <c r="D13196" s="83"/>
      <c r="E13196" s="83"/>
      <c r="F13196" s="83"/>
    </row>
    <row r="13197" spans="1:6" s="191" customFormat="1">
      <c r="A13197" s="80"/>
      <c r="B13197" s="177"/>
      <c r="C13197" s="82"/>
      <c r="D13197" s="83"/>
      <c r="E13197" s="83"/>
      <c r="F13197" s="83"/>
    </row>
    <row r="13198" spans="1:6" s="191" customFormat="1">
      <c r="A13198" s="80"/>
      <c r="B13198" s="177"/>
      <c r="C13198" s="82"/>
      <c r="D13198" s="83"/>
      <c r="E13198" s="83"/>
      <c r="F13198" s="83"/>
    </row>
    <row r="13199" spans="1:6" s="191" customFormat="1">
      <c r="A13199" s="80"/>
      <c r="B13199" s="177"/>
      <c r="C13199" s="82"/>
      <c r="D13199" s="83"/>
      <c r="E13199" s="83"/>
      <c r="F13199" s="83"/>
    </row>
    <row r="13200" spans="1:6" s="191" customFormat="1">
      <c r="A13200" s="80"/>
      <c r="B13200" s="177"/>
      <c r="C13200" s="82"/>
      <c r="D13200" s="83"/>
      <c r="E13200" s="83"/>
      <c r="F13200" s="83"/>
    </row>
    <row r="13201" spans="1:6" s="191" customFormat="1">
      <c r="A13201" s="80"/>
      <c r="B13201" s="177"/>
      <c r="C13201" s="82"/>
      <c r="D13201" s="83"/>
      <c r="E13201" s="83"/>
      <c r="F13201" s="83"/>
    </row>
    <row r="13202" spans="1:6" s="191" customFormat="1">
      <c r="A13202" s="80"/>
      <c r="B13202" s="177"/>
      <c r="C13202" s="82"/>
      <c r="D13202" s="83"/>
      <c r="E13202" s="83"/>
      <c r="F13202" s="83"/>
    </row>
    <row r="13203" spans="1:6" s="191" customFormat="1">
      <c r="A13203" s="80"/>
      <c r="B13203" s="177"/>
      <c r="C13203" s="82"/>
      <c r="D13203" s="83"/>
      <c r="E13203" s="83"/>
      <c r="F13203" s="83"/>
    </row>
    <row r="13204" spans="1:6" s="191" customFormat="1">
      <c r="A13204" s="80"/>
      <c r="B13204" s="177"/>
      <c r="C13204" s="82"/>
      <c r="D13204" s="83"/>
      <c r="E13204" s="83"/>
      <c r="F13204" s="83"/>
    </row>
    <row r="13205" spans="1:6" s="191" customFormat="1">
      <c r="A13205" s="80"/>
      <c r="B13205" s="177"/>
      <c r="C13205" s="82"/>
      <c r="D13205" s="83"/>
      <c r="E13205" s="83"/>
      <c r="F13205" s="83"/>
    </row>
    <row r="13206" spans="1:6" s="191" customFormat="1">
      <c r="A13206" s="80"/>
      <c r="B13206" s="177"/>
      <c r="C13206" s="82"/>
      <c r="D13206" s="83"/>
      <c r="E13206" s="83"/>
      <c r="F13206" s="83"/>
    </row>
    <row r="13207" spans="1:6" s="191" customFormat="1">
      <c r="A13207" s="80"/>
      <c r="B13207" s="177"/>
      <c r="C13207" s="82"/>
      <c r="D13207" s="83"/>
      <c r="E13207" s="83"/>
      <c r="F13207" s="83"/>
    </row>
    <row r="13208" spans="1:6" s="191" customFormat="1">
      <c r="A13208" s="80"/>
      <c r="B13208" s="177"/>
      <c r="C13208" s="82"/>
      <c r="D13208" s="83"/>
      <c r="E13208" s="83"/>
      <c r="F13208" s="83"/>
    </row>
    <row r="13209" spans="1:6" s="191" customFormat="1">
      <c r="A13209" s="80"/>
      <c r="B13209" s="177"/>
      <c r="C13209" s="82"/>
      <c r="D13209" s="83"/>
      <c r="E13209" s="83"/>
      <c r="F13209" s="83"/>
    </row>
    <row r="13210" spans="1:6" s="191" customFormat="1">
      <c r="A13210" s="80"/>
      <c r="B13210" s="177"/>
      <c r="C13210" s="82"/>
      <c r="D13210" s="83"/>
      <c r="E13210" s="83"/>
      <c r="F13210" s="83"/>
    </row>
    <row r="13211" spans="1:6" s="191" customFormat="1">
      <c r="A13211" s="80"/>
      <c r="B13211" s="177"/>
      <c r="C13211" s="82"/>
      <c r="D13211" s="83"/>
      <c r="E13211" s="83"/>
      <c r="F13211" s="83"/>
    </row>
    <row r="13212" spans="1:6" s="191" customFormat="1">
      <c r="A13212" s="80"/>
      <c r="B13212" s="177"/>
      <c r="C13212" s="82"/>
      <c r="D13212" s="83"/>
      <c r="E13212" s="83"/>
      <c r="F13212" s="83"/>
    </row>
    <row r="13213" spans="1:6" s="191" customFormat="1">
      <c r="A13213" s="80"/>
      <c r="B13213" s="177"/>
      <c r="C13213" s="82"/>
      <c r="D13213" s="83"/>
      <c r="E13213" s="83"/>
      <c r="F13213" s="83"/>
    </row>
    <row r="13214" spans="1:6" s="191" customFormat="1">
      <c r="A13214" s="80"/>
      <c r="B13214" s="177"/>
      <c r="C13214" s="82"/>
      <c r="D13214" s="83"/>
      <c r="E13214" s="83"/>
      <c r="F13214" s="83"/>
    </row>
    <row r="13215" spans="1:6" s="191" customFormat="1">
      <c r="A13215" s="80"/>
      <c r="B13215" s="177"/>
      <c r="C13215" s="82"/>
      <c r="D13215" s="83"/>
      <c r="E13215" s="83"/>
      <c r="F13215" s="83"/>
    </row>
    <row r="13216" spans="1:6" s="191" customFormat="1">
      <c r="A13216" s="80"/>
      <c r="B13216" s="177"/>
      <c r="C13216" s="82"/>
      <c r="D13216" s="83"/>
      <c r="E13216" s="83"/>
      <c r="F13216" s="83"/>
    </row>
    <row r="13217" spans="1:6" s="191" customFormat="1">
      <c r="A13217" s="80"/>
      <c r="B13217" s="177"/>
      <c r="C13217" s="82"/>
      <c r="D13217" s="83"/>
      <c r="E13217" s="83"/>
      <c r="F13217" s="83"/>
    </row>
    <row r="13218" spans="1:6" s="191" customFormat="1">
      <c r="A13218" s="80"/>
      <c r="B13218" s="177"/>
      <c r="C13218" s="82"/>
      <c r="D13218" s="83"/>
      <c r="E13218" s="83"/>
      <c r="F13218" s="83"/>
    </row>
    <row r="13219" spans="1:6" s="191" customFormat="1">
      <c r="A13219" s="80"/>
      <c r="B13219" s="177"/>
      <c r="C13219" s="82"/>
      <c r="D13219" s="83"/>
      <c r="E13219" s="83"/>
      <c r="F13219" s="83"/>
    </row>
    <row r="13220" spans="1:6" s="191" customFormat="1">
      <c r="A13220" s="80"/>
      <c r="B13220" s="177"/>
      <c r="C13220" s="82"/>
      <c r="D13220" s="83"/>
      <c r="E13220" s="83"/>
      <c r="F13220" s="83"/>
    </row>
    <row r="13221" spans="1:6" s="191" customFormat="1">
      <c r="A13221" s="80"/>
      <c r="B13221" s="177"/>
      <c r="C13221" s="82"/>
      <c r="D13221" s="83"/>
      <c r="E13221" s="83"/>
      <c r="F13221" s="83"/>
    </row>
    <row r="13222" spans="1:6" s="191" customFormat="1">
      <c r="A13222" s="80"/>
      <c r="B13222" s="177"/>
      <c r="C13222" s="82"/>
      <c r="D13222" s="83"/>
      <c r="E13222" s="83"/>
      <c r="F13222" s="83"/>
    </row>
    <row r="13223" spans="1:6" s="191" customFormat="1">
      <c r="A13223" s="80"/>
      <c r="B13223" s="177"/>
      <c r="C13223" s="82"/>
      <c r="D13223" s="83"/>
      <c r="E13223" s="83"/>
      <c r="F13223" s="83"/>
    </row>
    <row r="13224" spans="1:6" s="191" customFormat="1">
      <c r="A13224" s="80"/>
      <c r="B13224" s="177"/>
      <c r="C13224" s="82"/>
      <c r="D13224" s="83"/>
      <c r="E13224" s="83"/>
      <c r="F13224" s="83"/>
    </row>
    <row r="13225" spans="1:6" s="191" customFormat="1">
      <c r="A13225" s="80"/>
      <c r="B13225" s="177"/>
      <c r="C13225" s="82"/>
      <c r="D13225" s="83"/>
      <c r="E13225" s="83"/>
      <c r="F13225" s="83"/>
    </row>
    <row r="13226" spans="1:6" s="191" customFormat="1">
      <c r="A13226" s="80"/>
      <c r="B13226" s="177"/>
      <c r="C13226" s="82"/>
      <c r="D13226" s="83"/>
      <c r="E13226" s="83"/>
      <c r="F13226" s="83"/>
    </row>
    <row r="13227" spans="1:6" s="191" customFormat="1">
      <c r="A13227" s="80"/>
      <c r="B13227" s="177"/>
      <c r="C13227" s="82"/>
      <c r="D13227" s="83"/>
      <c r="E13227" s="83"/>
      <c r="F13227" s="83"/>
    </row>
    <row r="13228" spans="1:6" s="191" customFormat="1">
      <c r="A13228" s="80"/>
      <c r="B13228" s="177"/>
      <c r="C13228" s="82"/>
      <c r="D13228" s="83"/>
      <c r="E13228" s="83"/>
      <c r="F13228" s="83"/>
    </row>
    <row r="13229" spans="1:6" s="191" customFormat="1">
      <c r="A13229" s="80"/>
      <c r="B13229" s="177"/>
      <c r="C13229" s="82"/>
      <c r="D13229" s="83"/>
      <c r="E13229" s="83"/>
      <c r="F13229" s="83"/>
    </row>
    <row r="13230" spans="1:6" s="191" customFormat="1">
      <c r="A13230" s="80"/>
      <c r="B13230" s="177"/>
      <c r="C13230" s="82"/>
      <c r="D13230" s="83"/>
      <c r="E13230" s="83"/>
      <c r="F13230" s="83"/>
    </row>
    <row r="13231" spans="1:6" s="191" customFormat="1">
      <c r="A13231" s="80"/>
      <c r="B13231" s="177"/>
      <c r="C13231" s="82"/>
      <c r="D13231" s="83"/>
      <c r="E13231" s="83"/>
      <c r="F13231" s="83"/>
    </row>
    <row r="13232" spans="1:6" s="191" customFormat="1">
      <c r="A13232" s="80"/>
      <c r="B13232" s="177"/>
      <c r="C13232" s="82"/>
      <c r="D13232" s="83"/>
      <c r="E13232" s="83"/>
      <c r="F13232" s="83"/>
    </row>
    <row r="13233" spans="1:10" s="191" customFormat="1">
      <c r="A13233" s="80"/>
      <c r="B13233" s="177"/>
      <c r="C13233" s="82"/>
      <c r="D13233" s="83"/>
      <c r="E13233" s="83"/>
      <c r="F13233" s="83"/>
    </row>
    <row r="13234" spans="1:10" s="191" customFormat="1">
      <c r="A13234" s="80"/>
      <c r="B13234" s="177"/>
      <c r="C13234" s="82"/>
      <c r="D13234" s="83"/>
      <c r="E13234" s="83"/>
      <c r="F13234" s="83"/>
    </row>
    <row r="13235" spans="1:10" s="191" customFormat="1">
      <c r="A13235" s="80"/>
      <c r="B13235" s="177"/>
      <c r="C13235" s="82"/>
      <c r="D13235" s="83"/>
      <c r="E13235" s="83"/>
      <c r="F13235" s="83"/>
    </row>
    <row r="13236" spans="1:10" s="191" customFormat="1">
      <c r="A13236" s="80"/>
      <c r="B13236" s="177"/>
      <c r="C13236" s="82"/>
      <c r="D13236" s="83"/>
      <c r="E13236" s="83"/>
      <c r="F13236" s="83"/>
    </row>
    <row r="13237" spans="1:10" s="191" customFormat="1">
      <c r="A13237" s="80"/>
      <c r="B13237" s="177"/>
      <c r="C13237" s="82"/>
      <c r="D13237" s="83"/>
      <c r="E13237" s="83"/>
      <c r="F13237" s="83"/>
    </row>
    <row r="13238" spans="1:10" s="191" customFormat="1">
      <c r="A13238" s="80"/>
      <c r="B13238" s="177"/>
      <c r="C13238" s="82"/>
      <c r="D13238" s="83"/>
      <c r="E13238" s="83"/>
      <c r="F13238" s="83"/>
    </row>
    <row r="13239" spans="1:10" s="191" customFormat="1">
      <c r="A13239" s="80"/>
      <c r="B13239" s="177"/>
      <c r="C13239" s="82"/>
      <c r="D13239" s="83"/>
      <c r="E13239" s="83"/>
      <c r="F13239" s="83"/>
    </row>
    <row r="13240" spans="1:10" s="191" customFormat="1">
      <c r="A13240" s="80"/>
      <c r="B13240" s="177"/>
      <c r="C13240" s="82"/>
      <c r="D13240" s="83"/>
      <c r="E13240" s="83"/>
      <c r="F13240" s="83"/>
    </row>
    <row r="13241" spans="1:10" s="191" customFormat="1">
      <c r="A13241" s="80"/>
      <c r="B13241" s="177"/>
      <c r="C13241" s="82"/>
      <c r="D13241" s="83"/>
      <c r="E13241" s="83"/>
      <c r="F13241" s="83"/>
    </row>
    <row r="13242" spans="1:10" s="191" customFormat="1">
      <c r="A13242" s="80"/>
      <c r="B13242" s="177"/>
      <c r="C13242" s="82"/>
      <c r="D13242" s="83"/>
      <c r="E13242" s="83"/>
      <c r="F13242" s="83"/>
    </row>
    <row r="13243" spans="1:10" s="191" customFormat="1">
      <c r="A13243" s="80"/>
      <c r="B13243" s="177"/>
      <c r="C13243" s="82"/>
      <c r="D13243" s="83"/>
      <c r="E13243" s="83"/>
      <c r="F13243" s="83"/>
    </row>
    <row r="13244" spans="1:10" s="191" customFormat="1">
      <c r="A13244" s="80"/>
      <c r="B13244" s="177"/>
      <c r="C13244" s="82"/>
      <c r="D13244" s="83"/>
      <c r="E13244" s="83"/>
      <c r="F13244" s="83"/>
    </row>
    <row r="13245" spans="1:10" s="191" customFormat="1">
      <c r="A13245" s="80"/>
      <c r="B13245" s="177"/>
      <c r="C13245" s="82"/>
      <c r="D13245" s="83"/>
      <c r="E13245" s="83"/>
      <c r="F13245" s="83"/>
    </row>
    <row r="13246" spans="1:10" s="191" customFormat="1">
      <c r="A13246" s="80"/>
      <c r="B13246" s="177"/>
      <c r="C13246" s="82"/>
      <c r="D13246" s="83"/>
      <c r="E13246" s="83"/>
      <c r="F13246" s="83"/>
    </row>
    <row r="13247" spans="1:10" s="191" customFormat="1">
      <c r="A13247" s="80"/>
      <c r="B13247" s="177"/>
      <c r="C13247" s="82"/>
      <c r="D13247" s="83"/>
      <c r="E13247" s="83"/>
      <c r="F13247" s="83"/>
      <c r="G13247" s="84"/>
      <c r="H13247" s="84"/>
      <c r="I13247" s="84"/>
      <c r="J13247" s="84"/>
    </row>
    <row r="13248" spans="1:10" s="191" customFormat="1">
      <c r="A13248" s="80"/>
      <c r="B13248" s="177"/>
      <c r="C13248" s="82"/>
      <c r="D13248" s="83"/>
      <c r="E13248" s="83"/>
      <c r="F13248" s="83"/>
      <c r="G13248" s="84"/>
      <c r="H13248" s="84"/>
      <c r="I13248" s="84"/>
      <c r="J13248" s="84"/>
    </row>
    <row r="13249" spans="1:11" s="191" customFormat="1">
      <c r="A13249" s="80"/>
      <c r="B13249" s="177"/>
      <c r="C13249" s="82"/>
      <c r="D13249" s="83"/>
      <c r="E13249" s="83"/>
      <c r="F13249" s="83"/>
      <c r="G13249" s="84"/>
      <c r="H13249" s="84"/>
      <c r="I13249" s="84"/>
      <c r="J13249" s="84"/>
    </row>
    <row r="13250" spans="1:11" s="191" customFormat="1">
      <c r="A13250" s="80"/>
      <c r="B13250" s="177"/>
      <c r="C13250" s="82"/>
      <c r="D13250" s="83"/>
      <c r="E13250" s="83"/>
      <c r="F13250" s="83"/>
      <c r="G13250" s="84"/>
      <c r="H13250" s="84"/>
      <c r="I13250" s="84"/>
      <c r="J13250" s="84"/>
      <c r="K13250" s="84"/>
    </row>
    <row r="13251" spans="1:11" s="191" customFormat="1">
      <c r="A13251" s="80"/>
      <c r="B13251" s="177"/>
      <c r="C13251" s="82"/>
      <c r="D13251" s="83"/>
      <c r="E13251" s="83"/>
      <c r="F13251" s="83"/>
      <c r="G13251" s="84"/>
      <c r="H13251" s="84"/>
      <c r="I13251" s="84"/>
      <c r="J13251" s="84"/>
      <c r="K13251" s="84"/>
    </row>
    <row r="13252" spans="1:11" s="191" customFormat="1">
      <c r="A13252" s="80"/>
      <c r="B13252" s="177"/>
      <c r="C13252" s="82"/>
      <c r="D13252" s="83"/>
      <c r="E13252" s="83"/>
      <c r="F13252" s="83"/>
      <c r="G13252" s="84"/>
      <c r="H13252" s="84"/>
      <c r="I13252" s="84"/>
      <c r="J13252" s="84"/>
      <c r="K13252" s="84"/>
    </row>
    <row r="13253" spans="1:11" s="191" customFormat="1">
      <c r="A13253" s="80"/>
      <c r="B13253" s="177"/>
      <c r="C13253" s="82"/>
      <c r="D13253" s="83"/>
      <c r="E13253" s="83"/>
      <c r="F13253" s="83"/>
      <c r="G13253" s="84"/>
      <c r="H13253" s="84"/>
      <c r="I13253" s="84"/>
      <c r="J13253" s="84"/>
      <c r="K13253" s="84"/>
    </row>
    <row r="13299" spans="7:7">
      <c r="G13299" s="193"/>
    </row>
    <row r="13300" spans="7:7">
      <c r="G13300" s="193"/>
    </row>
    <row r="13301" spans="7:7">
      <c r="G13301" s="193"/>
    </row>
    <row r="13302" spans="7:7">
      <c r="G13302" s="193"/>
    </row>
    <row r="13303" spans="7:7">
      <c r="G13303" s="193"/>
    </row>
    <row r="13304" spans="7:7">
      <c r="G13304" s="193"/>
    </row>
    <row r="13305" spans="7:7">
      <c r="G13305" s="193"/>
    </row>
    <row r="13306" spans="7:7">
      <c r="G13306" s="193"/>
    </row>
    <row r="13307" spans="7:7">
      <c r="G13307" s="193"/>
    </row>
    <row r="13308" spans="7:7">
      <c r="G13308" s="193"/>
    </row>
    <row r="13309" spans="7:7">
      <c r="G13309" s="193"/>
    </row>
    <row r="13310" spans="7:7">
      <c r="G13310" s="193"/>
    </row>
    <row r="13311" spans="7:7">
      <c r="G13311" s="193"/>
    </row>
    <row r="13312" spans="7:7">
      <c r="G13312" s="193"/>
    </row>
    <row r="13313" spans="7:7">
      <c r="G13313" s="193"/>
    </row>
    <row r="13314" spans="7:7">
      <c r="G13314" s="193"/>
    </row>
    <row r="13315" spans="7:7">
      <c r="G13315" s="193"/>
    </row>
    <row r="13316" spans="7:7">
      <c r="G13316" s="193"/>
    </row>
    <row r="13317" spans="7:7">
      <c r="G13317" s="193"/>
    </row>
    <row r="13318" spans="7:7">
      <c r="G13318" s="193"/>
    </row>
    <row r="13319" spans="7:7">
      <c r="G13319" s="193"/>
    </row>
    <row r="13320" spans="7:7">
      <c r="G13320" s="193"/>
    </row>
    <row r="13321" spans="7:7">
      <c r="G13321" s="193"/>
    </row>
    <row r="13322" spans="7:7">
      <c r="G13322" s="193"/>
    </row>
    <row r="13323" spans="7:7">
      <c r="G13323" s="193"/>
    </row>
    <row r="13324" spans="7:7">
      <c r="G13324" s="193"/>
    </row>
    <row r="13325" spans="7:7">
      <c r="G13325" s="193"/>
    </row>
    <row r="13326" spans="7:7">
      <c r="G13326" s="193"/>
    </row>
    <row r="13327" spans="7:7">
      <c r="G13327" s="193"/>
    </row>
    <row r="13328" spans="7:7">
      <c r="G13328" s="193"/>
    </row>
    <row r="13329" spans="7:7">
      <c r="G13329" s="193"/>
    </row>
    <row r="13330" spans="7:7">
      <c r="G13330" s="193"/>
    </row>
    <row r="13331" spans="7:7">
      <c r="G13331" s="193"/>
    </row>
    <row r="13332" spans="7:7">
      <c r="G13332" s="193"/>
    </row>
    <row r="13333" spans="7:7">
      <c r="G13333" s="193"/>
    </row>
    <row r="13334" spans="7:7">
      <c r="G13334" s="193"/>
    </row>
    <row r="13335" spans="7:7">
      <c r="G13335" s="193"/>
    </row>
    <row r="13336" spans="7:7">
      <c r="G13336" s="193"/>
    </row>
    <row r="13337" spans="7:7">
      <c r="G13337" s="193"/>
    </row>
    <row r="13338" spans="7:7">
      <c r="G13338" s="193"/>
    </row>
    <row r="13339" spans="7:7">
      <c r="G13339" s="193"/>
    </row>
    <row r="13340" spans="7:7">
      <c r="G13340" s="193"/>
    </row>
    <row r="13341" spans="7:7">
      <c r="G13341" s="193"/>
    </row>
    <row r="13342" spans="7:7">
      <c r="G13342" s="193"/>
    </row>
    <row r="13343" spans="7:7">
      <c r="G13343" s="193"/>
    </row>
    <row r="13344" spans="7:7">
      <c r="G13344" s="193"/>
    </row>
    <row r="13345" spans="7:7">
      <c r="G13345" s="193"/>
    </row>
    <row r="13346" spans="7:7">
      <c r="G13346" s="193"/>
    </row>
    <row r="13347" spans="7:7">
      <c r="G13347" s="193"/>
    </row>
    <row r="13348" spans="7:7">
      <c r="G13348" s="193"/>
    </row>
    <row r="13349" spans="7:7">
      <c r="G13349" s="193"/>
    </row>
    <row r="13350" spans="7:7">
      <c r="G13350" s="193"/>
    </row>
    <row r="13351" spans="7:7">
      <c r="G13351" s="193"/>
    </row>
    <row r="13352" spans="7:7">
      <c r="G13352" s="193"/>
    </row>
    <row r="13353" spans="7:7">
      <c r="G13353" s="193"/>
    </row>
    <row r="13354" spans="7:7">
      <c r="G13354" s="193"/>
    </row>
    <row r="13355" spans="7:7">
      <c r="G13355" s="193"/>
    </row>
    <row r="13356" spans="7:7">
      <c r="G13356" s="193"/>
    </row>
    <row r="13357" spans="7:7">
      <c r="G13357" s="193"/>
    </row>
    <row r="13358" spans="7:7">
      <c r="G13358" s="193"/>
    </row>
    <row r="13359" spans="7:7">
      <c r="G13359" s="193"/>
    </row>
    <row r="13360" spans="7:7">
      <c r="G13360" s="193"/>
    </row>
    <row r="13361" spans="7:7">
      <c r="G13361" s="193"/>
    </row>
    <row r="13362" spans="7:7">
      <c r="G13362" s="193"/>
    </row>
    <row r="13363" spans="7:7">
      <c r="G13363" s="193"/>
    </row>
    <row r="13364" spans="7:7">
      <c r="G13364" s="193"/>
    </row>
    <row r="13365" spans="7:7">
      <c r="G13365" s="193"/>
    </row>
    <row r="13366" spans="7:7">
      <c r="G13366" s="193"/>
    </row>
    <row r="13367" spans="7:7">
      <c r="G13367" s="193"/>
    </row>
    <row r="13368" spans="7:7">
      <c r="G13368" s="193"/>
    </row>
    <row r="13369" spans="7:7">
      <c r="G13369" s="193"/>
    </row>
    <row r="13370" spans="7:7">
      <c r="G13370" s="193"/>
    </row>
    <row r="13371" spans="7:7">
      <c r="G13371" s="193"/>
    </row>
    <row r="13372" spans="7:7">
      <c r="G13372" s="193"/>
    </row>
    <row r="13373" spans="7:7">
      <c r="G13373" s="193"/>
    </row>
    <row r="13374" spans="7:7">
      <c r="G13374" s="193"/>
    </row>
    <row r="13375" spans="7:7">
      <c r="G13375" s="193"/>
    </row>
    <row r="13376" spans="7:7">
      <c r="G13376" s="193"/>
    </row>
    <row r="13377" spans="7:7">
      <c r="G13377" s="193"/>
    </row>
    <row r="13378" spans="7:7">
      <c r="G13378" s="193"/>
    </row>
    <row r="13379" spans="7:7">
      <c r="G13379" s="193"/>
    </row>
    <row r="13380" spans="7:7">
      <c r="G13380" s="193"/>
    </row>
    <row r="13381" spans="7:7">
      <c r="G13381" s="193"/>
    </row>
    <row r="13382" spans="7:7">
      <c r="G13382" s="193"/>
    </row>
    <row r="13383" spans="7:7">
      <c r="G13383" s="193"/>
    </row>
    <row r="13384" spans="7:7">
      <c r="G13384" s="193"/>
    </row>
    <row r="13385" spans="7:7">
      <c r="G13385" s="193"/>
    </row>
    <row r="13386" spans="7:7">
      <c r="G13386" s="193"/>
    </row>
    <row r="13387" spans="7:7">
      <c r="G13387" s="193"/>
    </row>
    <row r="13388" spans="7:7">
      <c r="G13388" s="193"/>
    </row>
    <row r="13389" spans="7:7">
      <c r="G13389" s="193"/>
    </row>
    <row r="13390" spans="7:7">
      <c r="G13390" s="193"/>
    </row>
    <row r="13391" spans="7:7">
      <c r="G13391" s="193"/>
    </row>
    <row r="13392" spans="7:7">
      <c r="G13392" s="193"/>
    </row>
    <row r="13393" spans="7:7">
      <c r="G13393" s="193"/>
    </row>
    <row r="13394" spans="7:7">
      <c r="G13394" s="193"/>
    </row>
    <row r="13395" spans="7:7">
      <c r="G13395" s="193"/>
    </row>
    <row r="13396" spans="7:7">
      <c r="G13396" s="193"/>
    </row>
    <row r="13397" spans="7:7">
      <c r="G13397" s="193"/>
    </row>
    <row r="13398" spans="7:7">
      <c r="G13398" s="193"/>
    </row>
    <row r="13399" spans="7:7">
      <c r="G13399" s="193"/>
    </row>
    <row r="13400" spans="7:7">
      <c r="G13400" s="193"/>
    </row>
    <row r="13401" spans="7:7">
      <c r="G13401" s="193"/>
    </row>
    <row r="13402" spans="7:7">
      <c r="G13402" s="193"/>
    </row>
    <row r="13403" spans="7:7">
      <c r="G13403" s="193"/>
    </row>
    <row r="13404" spans="7:7">
      <c r="G13404" s="193"/>
    </row>
    <row r="13405" spans="7:7">
      <c r="G13405" s="193"/>
    </row>
    <row r="13406" spans="7:7">
      <c r="G13406" s="193"/>
    </row>
    <row r="13407" spans="7:7">
      <c r="G13407" s="193"/>
    </row>
    <row r="13408" spans="7:7">
      <c r="G13408" s="193"/>
    </row>
    <row r="13409" spans="7:7">
      <c r="G13409" s="193"/>
    </row>
    <row r="13410" spans="7:7">
      <c r="G13410" s="193"/>
    </row>
    <row r="13411" spans="7:7">
      <c r="G13411" s="193"/>
    </row>
    <row r="13412" spans="7:7">
      <c r="G13412" s="193"/>
    </row>
    <row r="13413" spans="7:7">
      <c r="G13413" s="193"/>
    </row>
    <row r="13414" spans="7:7">
      <c r="G13414" s="193"/>
    </row>
    <row r="13415" spans="7:7">
      <c r="G13415" s="193"/>
    </row>
    <row r="13416" spans="7:7">
      <c r="G13416" s="193"/>
    </row>
    <row r="13417" spans="7:7">
      <c r="G13417" s="193"/>
    </row>
    <row r="13418" spans="7:7">
      <c r="G13418" s="193"/>
    </row>
    <row r="13419" spans="7:7">
      <c r="G13419" s="193"/>
    </row>
    <row r="13420" spans="7:7">
      <c r="G13420" s="193"/>
    </row>
    <row r="13421" spans="7:7">
      <c r="G13421" s="193"/>
    </row>
    <row r="13422" spans="7:7">
      <c r="G13422" s="193"/>
    </row>
    <row r="13423" spans="7:7">
      <c r="G13423" s="193"/>
    </row>
    <row r="13424" spans="7:7">
      <c r="G13424" s="193"/>
    </row>
    <row r="13425" spans="7:7">
      <c r="G13425" s="193"/>
    </row>
    <row r="13426" spans="7:7">
      <c r="G13426" s="193"/>
    </row>
    <row r="13427" spans="7:7">
      <c r="G13427" s="193"/>
    </row>
    <row r="13428" spans="7:7">
      <c r="G13428" s="193"/>
    </row>
    <row r="13429" spans="7:7">
      <c r="G13429" s="193"/>
    </row>
    <row r="13430" spans="7:7">
      <c r="G13430" s="193"/>
    </row>
    <row r="13431" spans="7:7">
      <c r="G13431" s="193"/>
    </row>
    <row r="13432" spans="7:7">
      <c r="G13432" s="193"/>
    </row>
    <row r="13433" spans="7:7">
      <c r="G13433" s="193"/>
    </row>
    <row r="13434" spans="7:7">
      <c r="G13434" s="193"/>
    </row>
    <row r="13435" spans="7:7">
      <c r="G13435" s="193"/>
    </row>
    <row r="13436" spans="7:7">
      <c r="G13436" s="193"/>
    </row>
    <row r="13437" spans="7:7">
      <c r="G13437" s="193"/>
    </row>
    <row r="13438" spans="7:7">
      <c r="G13438" s="193"/>
    </row>
    <row r="13439" spans="7:7">
      <c r="G13439" s="193"/>
    </row>
    <row r="13440" spans="7:7">
      <c r="G13440" s="193"/>
    </row>
    <row r="13441" spans="7:7">
      <c r="G13441" s="193"/>
    </row>
    <row r="13442" spans="7:7">
      <c r="G13442" s="193"/>
    </row>
    <row r="13443" spans="7:7">
      <c r="G13443" s="193"/>
    </row>
    <row r="13444" spans="7:7">
      <c r="G13444" s="193"/>
    </row>
    <row r="13445" spans="7:7">
      <c r="G13445" s="193"/>
    </row>
    <row r="13446" spans="7:7">
      <c r="G13446" s="193"/>
    </row>
    <row r="13447" spans="7:7">
      <c r="G13447" s="193"/>
    </row>
    <row r="13448" spans="7:7">
      <c r="G13448" s="193"/>
    </row>
    <row r="13449" spans="7:7">
      <c r="G13449" s="193"/>
    </row>
    <row r="13450" spans="7:7">
      <c r="G13450" s="193"/>
    </row>
    <row r="13451" spans="7:7">
      <c r="G13451" s="193"/>
    </row>
    <row r="13452" spans="7:7">
      <c r="G13452" s="193"/>
    </row>
    <row r="13453" spans="7:7">
      <c r="G13453" s="193"/>
    </row>
    <row r="13454" spans="7:7">
      <c r="G13454" s="193"/>
    </row>
    <row r="13455" spans="7:7">
      <c r="G13455" s="193"/>
    </row>
    <row r="13456" spans="7:7">
      <c r="G13456" s="193"/>
    </row>
    <row r="13457" spans="7:7">
      <c r="G13457" s="193"/>
    </row>
    <row r="13458" spans="7:7">
      <c r="G13458" s="193"/>
    </row>
    <row r="13459" spans="7:7">
      <c r="G13459" s="193"/>
    </row>
    <row r="13460" spans="7:7">
      <c r="G13460" s="193"/>
    </row>
    <row r="13461" spans="7:7">
      <c r="G13461" s="193"/>
    </row>
    <row r="13462" spans="7:7">
      <c r="G13462" s="193"/>
    </row>
    <row r="13463" spans="7:7">
      <c r="G13463" s="193"/>
    </row>
    <row r="13464" spans="7:7">
      <c r="G13464" s="193"/>
    </row>
    <row r="13465" spans="7:7">
      <c r="G13465" s="193"/>
    </row>
    <row r="13466" spans="7:7">
      <c r="G13466" s="193"/>
    </row>
    <row r="13467" spans="7:7">
      <c r="G13467" s="193"/>
    </row>
    <row r="13468" spans="7:7">
      <c r="G13468" s="193"/>
    </row>
    <row r="13469" spans="7:7">
      <c r="G13469" s="193"/>
    </row>
    <row r="13470" spans="7:7">
      <c r="G13470" s="193"/>
    </row>
    <row r="13471" spans="7:7">
      <c r="G13471" s="193"/>
    </row>
    <row r="13472" spans="7:7">
      <c r="G13472" s="193"/>
    </row>
    <row r="13473" spans="7:7">
      <c r="G13473" s="193"/>
    </row>
    <row r="13474" spans="7:7">
      <c r="G13474" s="193"/>
    </row>
    <row r="13475" spans="7:7">
      <c r="G13475" s="193"/>
    </row>
    <row r="13476" spans="7:7">
      <c r="G13476" s="193"/>
    </row>
    <row r="13477" spans="7:7">
      <c r="G13477" s="193"/>
    </row>
    <row r="13478" spans="7:7">
      <c r="G13478" s="193"/>
    </row>
    <row r="13479" spans="7:7">
      <c r="G13479" s="193"/>
    </row>
    <row r="13480" spans="7:7">
      <c r="G13480" s="193"/>
    </row>
    <row r="13481" spans="7:7">
      <c r="G13481" s="193"/>
    </row>
    <row r="13482" spans="7:7">
      <c r="G13482" s="193"/>
    </row>
    <row r="13483" spans="7:7">
      <c r="G13483" s="193"/>
    </row>
    <row r="13484" spans="7:7">
      <c r="G13484" s="193"/>
    </row>
    <row r="13485" spans="7:7">
      <c r="G13485" s="193"/>
    </row>
    <row r="13486" spans="7:7">
      <c r="G13486" s="193"/>
    </row>
    <row r="13487" spans="7:7">
      <c r="G13487" s="193"/>
    </row>
    <row r="13488" spans="7:7">
      <c r="G13488" s="193"/>
    </row>
    <row r="13489" spans="7:7">
      <c r="G13489" s="193"/>
    </row>
    <row r="13490" spans="7:7">
      <c r="G13490" s="193"/>
    </row>
    <row r="13491" spans="7:7">
      <c r="G13491" s="193"/>
    </row>
    <row r="13492" spans="7:7">
      <c r="G13492" s="193"/>
    </row>
    <row r="13493" spans="7:7">
      <c r="G13493" s="193"/>
    </row>
    <row r="13494" spans="7:7">
      <c r="G13494" s="193"/>
    </row>
    <row r="13495" spans="7:7">
      <c r="G13495" s="193"/>
    </row>
    <row r="13496" spans="7:7">
      <c r="G13496" s="193"/>
    </row>
    <row r="13497" spans="7:7">
      <c r="G13497" s="193"/>
    </row>
    <row r="13498" spans="7:7">
      <c r="G13498" s="193"/>
    </row>
    <row r="13499" spans="7:7">
      <c r="G13499" s="193"/>
    </row>
    <row r="13500" spans="7:7">
      <c r="G13500" s="193"/>
    </row>
    <row r="13501" spans="7:7">
      <c r="G13501" s="193"/>
    </row>
    <row r="13502" spans="7:7">
      <c r="G13502" s="193"/>
    </row>
    <row r="13503" spans="7:7">
      <c r="G13503" s="193"/>
    </row>
    <row r="13504" spans="7:7">
      <c r="G13504" s="193"/>
    </row>
    <row r="13505" spans="7:7">
      <c r="G13505" s="193"/>
    </row>
    <row r="13506" spans="7:7">
      <c r="G13506" s="193"/>
    </row>
    <row r="13507" spans="7:7">
      <c r="G13507" s="193"/>
    </row>
    <row r="13508" spans="7:7">
      <c r="G13508" s="193"/>
    </row>
    <row r="13509" spans="7:7">
      <c r="G13509" s="193"/>
    </row>
    <row r="13510" spans="7:7">
      <c r="G13510" s="193"/>
    </row>
    <row r="13511" spans="7:7">
      <c r="G13511" s="193"/>
    </row>
    <row r="13512" spans="7:7">
      <c r="G13512" s="193"/>
    </row>
    <row r="13513" spans="7:7">
      <c r="G13513" s="193"/>
    </row>
    <row r="13514" spans="7:7">
      <c r="G13514" s="193"/>
    </row>
    <row r="13515" spans="7:7">
      <c r="G13515" s="193"/>
    </row>
    <row r="13516" spans="7:7">
      <c r="G13516" s="193"/>
    </row>
    <row r="13517" spans="7:7">
      <c r="G13517" s="193"/>
    </row>
    <row r="13518" spans="7:7">
      <c r="G13518" s="193"/>
    </row>
    <row r="13519" spans="7:7">
      <c r="G13519" s="193"/>
    </row>
    <row r="13520" spans="7:7">
      <c r="G13520" s="193"/>
    </row>
    <row r="13521" spans="7:7">
      <c r="G13521" s="193"/>
    </row>
    <row r="13522" spans="7:7">
      <c r="G13522" s="193"/>
    </row>
    <row r="13523" spans="7:7">
      <c r="G13523" s="193"/>
    </row>
    <row r="13524" spans="7:7">
      <c r="G13524" s="193"/>
    </row>
    <row r="13525" spans="7:7">
      <c r="G13525" s="193"/>
    </row>
    <row r="13526" spans="7:7">
      <c r="G13526" s="193"/>
    </row>
    <row r="13527" spans="7:7">
      <c r="G13527" s="193"/>
    </row>
    <row r="13528" spans="7:7">
      <c r="G13528" s="193"/>
    </row>
    <row r="13529" spans="7:7">
      <c r="G13529" s="193"/>
    </row>
    <row r="13530" spans="7:7">
      <c r="G13530" s="193"/>
    </row>
    <row r="13531" spans="7:7">
      <c r="G13531" s="193"/>
    </row>
    <row r="13532" spans="7:7">
      <c r="G13532" s="193"/>
    </row>
    <row r="13533" spans="7:7">
      <c r="G13533" s="193"/>
    </row>
    <row r="13534" spans="7:7">
      <c r="G13534" s="193"/>
    </row>
    <row r="13535" spans="7:7">
      <c r="G13535" s="193"/>
    </row>
    <row r="13536" spans="7:7">
      <c r="G13536" s="193"/>
    </row>
    <row r="13537" spans="7:7">
      <c r="G13537" s="193"/>
    </row>
    <row r="13538" spans="7:7">
      <c r="G13538" s="193"/>
    </row>
    <row r="13539" spans="7:7">
      <c r="G13539" s="193"/>
    </row>
    <row r="13540" spans="7:7">
      <c r="G13540" s="193"/>
    </row>
    <row r="13541" spans="7:7">
      <c r="G13541" s="193"/>
    </row>
    <row r="13542" spans="7:7">
      <c r="G13542" s="193"/>
    </row>
    <row r="13543" spans="7:7">
      <c r="G13543" s="193"/>
    </row>
    <row r="13544" spans="7:7">
      <c r="G13544" s="193"/>
    </row>
    <row r="13545" spans="7:7">
      <c r="G13545" s="193"/>
    </row>
    <row r="13546" spans="7:7">
      <c r="G13546" s="193"/>
    </row>
    <row r="13547" spans="7:7">
      <c r="G13547" s="193"/>
    </row>
    <row r="13548" spans="7:7">
      <c r="G13548" s="193"/>
    </row>
    <row r="13549" spans="7:7">
      <c r="G13549" s="193"/>
    </row>
    <row r="13550" spans="7:7">
      <c r="G13550" s="193"/>
    </row>
    <row r="13551" spans="7:7">
      <c r="G13551" s="193"/>
    </row>
    <row r="13552" spans="7:7">
      <c r="G13552" s="193"/>
    </row>
    <row r="13553" spans="7:7">
      <c r="G13553" s="193"/>
    </row>
    <row r="13554" spans="7:7">
      <c r="G13554" s="193"/>
    </row>
    <row r="13555" spans="7:7">
      <c r="G13555" s="193"/>
    </row>
    <row r="13556" spans="7:7">
      <c r="G13556" s="193"/>
    </row>
    <row r="13557" spans="7:7">
      <c r="G13557" s="193"/>
    </row>
    <row r="13558" spans="7:7">
      <c r="G13558" s="193"/>
    </row>
    <row r="13559" spans="7:7">
      <c r="G13559" s="193"/>
    </row>
    <row r="13560" spans="7:7">
      <c r="G13560" s="193"/>
    </row>
    <row r="13561" spans="7:7">
      <c r="G13561" s="193"/>
    </row>
    <row r="13562" spans="7:7">
      <c r="G13562" s="193"/>
    </row>
    <row r="13563" spans="7:7">
      <c r="G13563" s="193"/>
    </row>
    <row r="13564" spans="7:7">
      <c r="G13564" s="193"/>
    </row>
    <row r="13565" spans="7:7">
      <c r="G13565" s="193"/>
    </row>
    <row r="13566" spans="7:7">
      <c r="G13566" s="193"/>
    </row>
    <row r="13567" spans="7:7">
      <c r="G13567" s="193"/>
    </row>
    <row r="13568" spans="7:7">
      <c r="G13568" s="193"/>
    </row>
    <row r="13569" spans="7:7">
      <c r="G13569" s="193"/>
    </row>
    <row r="13570" spans="7:7">
      <c r="G13570" s="193"/>
    </row>
    <row r="13571" spans="7:7">
      <c r="G13571" s="193"/>
    </row>
    <row r="13572" spans="7:7">
      <c r="G13572" s="193"/>
    </row>
    <row r="13573" spans="7:7">
      <c r="G13573" s="193"/>
    </row>
    <row r="13574" spans="7:7">
      <c r="G13574" s="193"/>
    </row>
    <row r="13575" spans="7:7">
      <c r="G13575" s="193"/>
    </row>
    <row r="13576" spans="7:7">
      <c r="G13576" s="193"/>
    </row>
    <row r="13577" spans="7:7">
      <c r="G13577" s="193"/>
    </row>
    <row r="13578" spans="7:7">
      <c r="G13578" s="193"/>
    </row>
    <row r="13579" spans="7:7">
      <c r="G13579" s="193"/>
    </row>
    <row r="13580" spans="7:7">
      <c r="G13580" s="193"/>
    </row>
    <row r="13581" spans="7:7">
      <c r="G13581" s="193"/>
    </row>
    <row r="13582" spans="7:7">
      <c r="G13582" s="193"/>
    </row>
    <row r="13583" spans="7:7">
      <c r="G13583" s="193"/>
    </row>
    <row r="13584" spans="7:7">
      <c r="G13584" s="193"/>
    </row>
    <row r="13585" spans="7:7">
      <c r="G13585" s="193"/>
    </row>
    <row r="13586" spans="7:7">
      <c r="G13586" s="193"/>
    </row>
    <row r="13587" spans="7:7">
      <c r="G13587" s="193"/>
    </row>
    <row r="13588" spans="7:7">
      <c r="G13588" s="193"/>
    </row>
    <row r="13589" spans="7:7">
      <c r="G13589" s="193"/>
    </row>
    <row r="13590" spans="7:7">
      <c r="G13590" s="193"/>
    </row>
    <row r="13591" spans="7:7">
      <c r="G13591" s="193"/>
    </row>
    <row r="13592" spans="7:7">
      <c r="G13592" s="193"/>
    </row>
    <row r="13593" spans="7:7">
      <c r="G13593" s="193"/>
    </row>
    <row r="13594" spans="7:7">
      <c r="G13594" s="193"/>
    </row>
    <row r="13595" spans="7:7">
      <c r="G13595" s="193"/>
    </row>
    <row r="13596" spans="7:7">
      <c r="G13596" s="193"/>
    </row>
    <row r="13597" spans="7:7">
      <c r="G13597" s="193"/>
    </row>
    <row r="13598" spans="7:7">
      <c r="G13598" s="193"/>
    </row>
    <row r="13599" spans="7:7">
      <c r="G13599" s="193"/>
    </row>
    <row r="13600" spans="7:7">
      <c r="G13600" s="193"/>
    </row>
    <row r="13601" spans="7:7">
      <c r="G13601" s="193"/>
    </row>
    <row r="13602" spans="7:7">
      <c r="G13602" s="193"/>
    </row>
    <row r="13603" spans="7:7">
      <c r="G13603" s="193"/>
    </row>
    <row r="13604" spans="7:7">
      <c r="G13604" s="193"/>
    </row>
    <row r="13605" spans="7:7">
      <c r="G13605" s="193"/>
    </row>
    <row r="13606" spans="7:7">
      <c r="G13606" s="193"/>
    </row>
    <row r="13607" spans="7:7">
      <c r="G13607" s="193"/>
    </row>
    <row r="13608" spans="7:7">
      <c r="G13608" s="193"/>
    </row>
    <row r="13609" spans="7:7">
      <c r="G13609" s="193"/>
    </row>
    <row r="13610" spans="7:7">
      <c r="G13610" s="193"/>
    </row>
    <row r="13611" spans="7:7">
      <c r="G13611" s="193"/>
    </row>
    <row r="13612" spans="7:7">
      <c r="G13612" s="193"/>
    </row>
    <row r="13613" spans="7:7">
      <c r="G13613" s="193"/>
    </row>
    <row r="13614" spans="7:7">
      <c r="G13614" s="193"/>
    </row>
    <row r="13615" spans="7:7">
      <c r="G13615" s="193"/>
    </row>
    <row r="13616" spans="7:7">
      <c r="G13616" s="193"/>
    </row>
    <row r="13617" spans="7:7">
      <c r="G13617" s="193"/>
    </row>
    <row r="13618" spans="7:7">
      <c r="G13618" s="193"/>
    </row>
    <row r="13619" spans="7:7">
      <c r="G13619" s="193"/>
    </row>
    <row r="13620" spans="7:7">
      <c r="G13620" s="193"/>
    </row>
    <row r="13621" spans="7:7">
      <c r="G13621" s="193"/>
    </row>
    <row r="13622" spans="7:7">
      <c r="G13622" s="193"/>
    </row>
    <row r="13623" spans="7:7">
      <c r="G13623" s="193"/>
    </row>
    <row r="13624" spans="7:7">
      <c r="G13624" s="193"/>
    </row>
    <row r="13625" spans="7:7">
      <c r="G13625" s="193"/>
    </row>
    <row r="13626" spans="7:7">
      <c r="G13626" s="193"/>
    </row>
    <row r="13627" spans="7:7">
      <c r="G13627" s="193"/>
    </row>
    <row r="13628" spans="7:7">
      <c r="G13628" s="193"/>
    </row>
    <row r="13629" spans="7:7">
      <c r="G13629" s="193"/>
    </row>
    <row r="13630" spans="7:7">
      <c r="G13630" s="193"/>
    </row>
    <row r="13631" spans="7:7">
      <c r="G13631" s="193"/>
    </row>
    <row r="13632" spans="7:7">
      <c r="G13632" s="193"/>
    </row>
    <row r="13633" spans="7:7">
      <c r="G13633" s="193"/>
    </row>
    <row r="13634" spans="7:7">
      <c r="G13634" s="193"/>
    </row>
    <row r="13635" spans="7:7">
      <c r="G13635" s="193"/>
    </row>
    <row r="13636" spans="7:7">
      <c r="G13636" s="193"/>
    </row>
    <row r="13637" spans="7:7">
      <c r="G13637" s="193"/>
    </row>
    <row r="13638" spans="7:7">
      <c r="G13638" s="193"/>
    </row>
    <row r="13639" spans="7:7">
      <c r="G13639" s="193"/>
    </row>
    <row r="13640" spans="7:7">
      <c r="G13640" s="193"/>
    </row>
    <row r="13641" spans="7:7">
      <c r="G13641" s="193"/>
    </row>
    <row r="13642" spans="7:7">
      <c r="G13642" s="193"/>
    </row>
    <row r="13643" spans="7:7">
      <c r="G13643" s="193"/>
    </row>
    <row r="13644" spans="7:7">
      <c r="G13644" s="193"/>
    </row>
    <row r="13645" spans="7:7">
      <c r="G13645" s="193"/>
    </row>
    <row r="13646" spans="7:7">
      <c r="G13646" s="193"/>
    </row>
    <row r="13647" spans="7:7">
      <c r="G13647" s="193"/>
    </row>
    <row r="13648" spans="7:7">
      <c r="G13648" s="193"/>
    </row>
    <row r="13649" spans="7:7">
      <c r="G13649" s="193"/>
    </row>
    <row r="13650" spans="7:7">
      <c r="G13650" s="193"/>
    </row>
    <row r="13651" spans="7:7">
      <c r="G13651" s="193"/>
    </row>
    <row r="13652" spans="7:7">
      <c r="G13652" s="193"/>
    </row>
    <row r="13653" spans="7:7">
      <c r="G13653" s="193"/>
    </row>
    <row r="13654" spans="7:7">
      <c r="G13654" s="193"/>
    </row>
    <row r="13655" spans="7:7">
      <c r="G13655" s="193"/>
    </row>
    <row r="13656" spans="7:7">
      <c r="G13656" s="193"/>
    </row>
    <row r="13657" spans="7:7">
      <c r="G13657" s="193"/>
    </row>
    <row r="13658" spans="7:7">
      <c r="G13658" s="193"/>
    </row>
    <row r="13659" spans="7:7">
      <c r="G13659" s="193"/>
    </row>
    <row r="13660" spans="7:7">
      <c r="G13660" s="193"/>
    </row>
    <row r="13661" spans="7:7">
      <c r="G13661" s="193"/>
    </row>
    <row r="13662" spans="7:7">
      <c r="G13662" s="193"/>
    </row>
    <row r="13663" spans="7:7">
      <c r="G13663" s="193"/>
    </row>
    <row r="13664" spans="7:7">
      <c r="G13664" s="193"/>
    </row>
    <row r="13665" spans="7:7">
      <c r="G13665" s="193"/>
    </row>
    <row r="13666" spans="7:7">
      <c r="G13666" s="193"/>
    </row>
    <row r="13667" spans="7:7">
      <c r="G13667" s="193"/>
    </row>
    <row r="13668" spans="7:7">
      <c r="G13668" s="193"/>
    </row>
    <row r="13669" spans="7:7">
      <c r="G13669" s="193"/>
    </row>
    <row r="13670" spans="7:7">
      <c r="G13670" s="193"/>
    </row>
    <row r="13671" spans="7:7">
      <c r="G13671" s="193"/>
    </row>
    <row r="13672" spans="7:7">
      <c r="G13672" s="193"/>
    </row>
    <row r="13673" spans="7:7">
      <c r="G13673" s="193"/>
    </row>
    <row r="13674" spans="7:7">
      <c r="G13674" s="193"/>
    </row>
    <row r="13675" spans="7:7">
      <c r="G13675" s="193"/>
    </row>
    <row r="13676" spans="7:7">
      <c r="G13676" s="193"/>
    </row>
    <row r="13677" spans="7:7">
      <c r="G13677" s="193"/>
    </row>
    <row r="13678" spans="7:7">
      <c r="G13678" s="193"/>
    </row>
    <row r="13679" spans="7:7">
      <c r="G13679" s="193"/>
    </row>
    <row r="13680" spans="7:7">
      <c r="G13680" s="193"/>
    </row>
    <row r="13681" spans="7:7">
      <c r="G13681" s="193"/>
    </row>
    <row r="13682" spans="7:7">
      <c r="G13682" s="193"/>
    </row>
    <row r="13683" spans="7:7">
      <c r="G13683" s="193"/>
    </row>
    <row r="13684" spans="7:7">
      <c r="G13684" s="193"/>
    </row>
    <row r="13685" spans="7:7">
      <c r="G13685" s="193"/>
    </row>
    <row r="13686" spans="7:7">
      <c r="G13686" s="193"/>
    </row>
    <row r="13687" spans="7:7">
      <c r="G13687" s="193"/>
    </row>
    <row r="13688" spans="7:7">
      <c r="G13688" s="193"/>
    </row>
    <row r="13689" spans="7:7">
      <c r="G13689" s="193"/>
    </row>
    <row r="13690" spans="7:7">
      <c r="G13690" s="193"/>
    </row>
    <row r="13691" spans="7:7">
      <c r="G13691" s="193"/>
    </row>
    <row r="13692" spans="7:7">
      <c r="G13692" s="193"/>
    </row>
    <row r="13693" spans="7:7">
      <c r="G13693" s="193"/>
    </row>
    <row r="13694" spans="7:7">
      <c r="G13694" s="193"/>
    </row>
    <row r="13695" spans="7:7">
      <c r="G13695" s="193"/>
    </row>
    <row r="13696" spans="7:7">
      <c r="G13696" s="193"/>
    </row>
    <row r="13697" spans="7:7">
      <c r="G13697" s="193"/>
    </row>
    <row r="13698" spans="7:7">
      <c r="G13698" s="193"/>
    </row>
    <row r="13699" spans="7:7">
      <c r="G13699" s="193"/>
    </row>
    <row r="13700" spans="7:7">
      <c r="G13700" s="193"/>
    </row>
    <row r="13701" spans="7:7">
      <c r="G13701" s="193"/>
    </row>
    <row r="13702" spans="7:7">
      <c r="G13702" s="193"/>
    </row>
    <row r="13703" spans="7:7">
      <c r="G13703" s="193"/>
    </row>
    <row r="13704" spans="7:7">
      <c r="G13704" s="193"/>
    </row>
    <row r="13705" spans="7:7">
      <c r="G13705" s="193"/>
    </row>
    <row r="13706" spans="7:7">
      <c r="G13706" s="193"/>
    </row>
    <row r="13707" spans="7:7">
      <c r="G13707" s="193"/>
    </row>
    <row r="13708" spans="7:7">
      <c r="G13708" s="193"/>
    </row>
    <row r="13709" spans="7:7">
      <c r="G13709" s="193"/>
    </row>
    <row r="13710" spans="7:7">
      <c r="G13710" s="193"/>
    </row>
    <row r="13711" spans="7:7">
      <c r="G13711" s="193"/>
    </row>
    <row r="13712" spans="7:7">
      <c r="G13712" s="193"/>
    </row>
    <row r="13713" spans="7:7">
      <c r="G13713" s="193"/>
    </row>
    <row r="13714" spans="7:7">
      <c r="G13714" s="193"/>
    </row>
    <row r="13715" spans="7:7">
      <c r="G13715" s="193"/>
    </row>
    <row r="13716" spans="7:7">
      <c r="G13716" s="193"/>
    </row>
    <row r="13717" spans="7:7">
      <c r="G13717" s="193"/>
    </row>
    <row r="13718" spans="7:7">
      <c r="G13718" s="193"/>
    </row>
    <row r="13719" spans="7:7">
      <c r="G13719" s="193"/>
    </row>
    <row r="13720" spans="7:7">
      <c r="G13720" s="193"/>
    </row>
    <row r="13721" spans="7:7">
      <c r="G13721" s="193"/>
    </row>
    <row r="13722" spans="7:7">
      <c r="G13722" s="193"/>
    </row>
    <row r="13723" spans="7:7">
      <c r="G13723" s="193"/>
    </row>
    <row r="13724" spans="7:7">
      <c r="G13724" s="193"/>
    </row>
    <row r="13725" spans="7:7">
      <c r="G13725" s="193"/>
    </row>
    <row r="13726" spans="7:7">
      <c r="G13726" s="193"/>
    </row>
    <row r="13727" spans="7:7">
      <c r="G13727" s="193"/>
    </row>
    <row r="13728" spans="7:7">
      <c r="G13728" s="193"/>
    </row>
    <row r="13729" spans="7:7">
      <c r="G13729" s="193"/>
    </row>
    <row r="13730" spans="7:7">
      <c r="G13730" s="193"/>
    </row>
    <row r="13731" spans="7:7">
      <c r="G13731" s="193"/>
    </row>
    <row r="13732" spans="7:7">
      <c r="G13732" s="193"/>
    </row>
    <row r="13736" spans="7:7">
      <c r="G13736" s="193"/>
    </row>
    <row r="13737" spans="7:7">
      <c r="G13737" s="193"/>
    </row>
    <row r="13738" spans="7:7">
      <c r="G13738" s="193"/>
    </row>
    <row r="13739" spans="7:7">
      <c r="G13739" s="193"/>
    </row>
    <row r="13740" spans="7:7">
      <c r="G13740" s="193"/>
    </row>
    <row r="13741" spans="7:7">
      <c r="G13741" s="193"/>
    </row>
    <row r="14951" spans="7:7">
      <c r="G14951" s="163"/>
    </row>
    <row r="14955" spans="7:7">
      <c r="G14955" s="163"/>
    </row>
    <row r="14958" spans="7:7">
      <c r="G14958" s="163"/>
    </row>
    <row r="15774" spans="7:10">
      <c r="G15774" s="136"/>
      <c r="H15774" s="136"/>
      <c r="I15774" s="136"/>
      <c r="J15774" s="136"/>
    </row>
    <row r="15777" spans="1:11">
      <c r="K15777" s="136"/>
    </row>
    <row r="15781" spans="1:11" s="136" customFormat="1">
      <c r="A15781" s="80"/>
      <c r="B15781" s="177"/>
      <c r="C15781" s="82"/>
      <c r="D15781" s="83"/>
      <c r="E15781" s="83"/>
      <c r="F15781" s="83"/>
      <c r="G15781" s="84"/>
      <c r="H15781" s="84"/>
      <c r="I15781" s="84"/>
      <c r="J15781" s="84"/>
      <c r="K15781" s="84"/>
    </row>
  </sheetData>
  <printOptions horizontalCentered="1"/>
  <pageMargins left="0.98425196850393704" right="0.39370078740157483" top="0.78740157480314965" bottom="0.78740157480314965" header="0.39370078740157483" footer="0.39370078740157483"/>
  <pageSetup paperSize="9" scale="95" orientation="portrait" r:id="rId1"/>
  <headerFooter>
    <oddHeader>&amp;CVRTEC ČIRA ČARA</oddHeader>
    <oddFooter>&amp;L&amp;A&amp;R&amp;P/&amp;N</oddFooter>
  </headerFooter>
  <rowBreaks count="10" manualBreakCount="10">
    <brk id="58" max="5" man="1"/>
    <brk id="118" max="5" man="1"/>
    <brk id="134" max="5" man="1"/>
    <brk id="156" max="5" man="1"/>
    <brk id="201" max="5" man="1"/>
    <brk id="284" max="5" man="1"/>
    <brk id="356" max="5" man="1"/>
    <brk id="407" max="5" man="1"/>
    <brk id="451" max="5" man="1"/>
    <brk id="525"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39</vt:i4>
      </vt:variant>
      <vt:variant>
        <vt:lpstr>Imenovani obsegi</vt:lpstr>
      </vt:variant>
      <vt:variant>
        <vt:i4>52</vt:i4>
      </vt:variant>
    </vt:vector>
  </HeadingPairs>
  <TitlesOfParts>
    <vt:vector size="91" baseType="lpstr">
      <vt:lpstr>NASLOVNICA</vt:lpstr>
      <vt:lpstr>REKAPITULACIJA</vt:lpstr>
      <vt:lpstr>REKAPITULACIJA GO</vt:lpstr>
      <vt:lpstr>SPLOŠNE OPOMBE</vt:lpstr>
      <vt:lpstr>SPLOŠNA DOLOČILA</vt:lpstr>
      <vt:lpstr>A I. PRIPRAVLJALNA DELA</vt:lpstr>
      <vt:lpstr>A II. ZEMELJSKA DELA</vt:lpstr>
      <vt:lpstr>A III. BETONSKA DELA</vt:lpstr>
      <vt:lpstr>A IV. ZIDARSKA DELA</vt:lpstr>
      <vt:lpstr>A V. TESARSKO OPAŽARSKA DELA</vt:lpstr>
      <vt:lpstr>A VI. MONTAŽNA LESENA KONSTR</vt:lpstr>
      <vt:lpstr>A VII. KANALIZACIJA</vt:lpstr>
      <vt:lpstr>B I. KROVSKO KLEPARSKA DELA</vt:lpstr>
      <vt:lpstr>B II. KLJUČAVNIČARSKA DELA</vt:lpstr>
      <vt:lpstr>B III.ALU DELA</vt:lpstr>
      <vt:lpstr>B IV. TLAKARSKA DELA</vt:lpstr>
      <vt:lpstr>B V.SUHOMONTAŽNA DELA</vt:lpstr>
      <vt:lpstr>B VI. MIZARSKA DELA</vt:lpstr>
      <vt:lpstr>B VII. KERAMIČARSKA DELA</vt:lpstr>
      <vt:lpstr>B VIII. SLIKOPLESKARSKA DELA</vt:lpstr>
      <vt:lpstr>B IX. FASADERSKA DELA</vt:lpstr>
      <vt:lpstr>B X. PODOPOLAGALSKA DELA</vt:lpstr>
      <vt:lpstr>B XI. DVIGALO</vt:lpstr>
      <vt:lpstr>B XII. OSTALO</vt:lpstr>
      <vt:lpstr>Naslovnica (2)</vt:lpstr>
      <vt:lpstr>Vrtec-novogradnja</vt:lpstr>
      <vt:lpstr>Elektro-polnilnice</vt:lpstr>
      <vt:lpstr>Sončna elektrarna</vt:lpstr>
      <vt:lpstr>Skupna Rekapitulacija</vt:lpstr>
      <vt:lpstr>SKUPAJ </vt:lpstr>
      <vt:lpstr>OGREVANJE</vt:lpstr>
      <vt:lpstr>VROČEVOD</vt:lpstr>
      <vt:lpstr>PREZRAČEVANJE</vt:lpstr>
      <vt:lpstr>VODOVOD IN KANAL.</vt:lpstr>
      <vt:lpstr>SANITARNA OPREMA</vt:lpstr>
      <vt:lpstr>HLAJENJE</vt:lpstr>
      <vt:lpstr>CNS</vt:lpstr>
      <vt:lpstr>SPLOŠNO</vt:lpstr>
      <vt:lpstr>ZUNANJA UREDITEV</vt:lpstr>
      <vt:lpstr>'A I. PRIPRAVLJALNA DELA'!Področje_tiskanja</vt:lpstr>
      <vt:lpstr>'A III. BETONSKA DELA'!Področje_tiskanja</vt:lpstr>
      <vt:lpstr>'A IV. ZIDARSKA DELA'!Področje_tiskanja</vt:lpstr>
      <vt:lpstr>'B I. KROVSKO KLEPARSKA DELA'!Področje_tiskanja</vt:lpstr>
      <vt:lpstr>'B II. KLJUČAVNIČARSKA DELA'!Področje_tiskanja</vt:lpstr>
      <vt:lpstr>'B V.SUHOMONTAŽNA DELA'!Področje_tiskanja</vt:lpstr>
      <vt:lpstr>'B VII. KERAMIČARSKA DELA'!Področje_tiskanja</vt:lpstr>
      <vt:lpstr>'B VIII. SLIKOPLESKARSKA DELA'!Področje_tiskanja</vt:lpstr>
      <vt:lpstr>'B XI. DVIGALO'!Področje_tiskanja</vt:lpstr>
      <vt:lpstr>CNS!Področje_tiskanja</vt:lpstr>
      <vt:lpstr>'Elektro-polnilnice'!Področje_tiskanja</vt:lpstr>
      <vt:lpstr>NASLOVNICA!Področje_tiskanja</vt:lpstr>
      <vt:lpstr>'Naslovnica (2)'!Področje_tiskanja</vt:lpstr>
      <vt:lpstr>OGREVANJE!Področje_tiskanja</vt:lpstr>
      <vt:lpstr>PREZRAČEVANJE!Področje_tiskanja</vt:lpstr>
      <vt:lpstr>REKAPITULACIJA!Področje_tiskanja</vt:lpstr>
      <vt:lpstr>'REKAPITULACIJA GO'!Področje_tiskanja</vt:lpstr>
      <vt:lpstr>'SKUPAJ '!Področje_tiskanja</vt:lpstr>
      <vt:lpstr>'Skupna Rekapitulacija'!Področje_tiskanja</vt:lpstr>
      <vt:lpstr>'Sončna elektrarna'!Področje_tiskanja</vt:lpstr>
      <vt:lpstr>'SPLOŠNE OPOMBE'!Področje_tiskanja</vt:lpstr>
      <vt:lpstr>SPLOŠNO!Področje_tiskanja</vt:lpstr>
      <vt:lpstr>VROČEVOD!Področje_tiskanja</vt:lpstr>
      <vt:lpstr>'Vrtec-novogradnja'!Področje_tiskanja</vt:lpstr>
      <vt:lpstr>'ZUNANJA UREDITEV'!Področje_tiskanja</vt:lpstr>
      <vt:lpstr>'A II. ZEMELJSKA DELA'!Tiskanje_naslovov</vt:lpstr>
      <vt:lpstr>'A III. BETONSKA DELA'!Tiskanje_naslovov</vt:lpstr>
      <vt:lpstr>'A IV. ZIDARSKA DELA'!Tiskanje_naslovov</vt:lpstr>
      <vt:lpstr>'A V. TESARSKO OPAŽARSKA DELA'!Tiskanje_naslovov</vt:lpstr>
      <vt:lpstr>'A VI. MONTAŽNA LESENA KONSTR'!Tiskanje_naslovov</vt:lpstr>
      <vt:lpstr>'A VII. KANALIZACIJA'!Tiskanje_naslovov</vt:lpstr>
      <vt:lpstr>'B I. KROVSKO KLEPARSKA DELA'!Tiskanje_naslovov</vt:lpstr>
      <vt:lpstr>'B II. KLJUČAVNIČARSKA DELA'!Tiskanje_naslovov</vt:lpstr>
      <vt:lpstr>'B III.ALU DELA'!Tiskanje_naslovov</vt:lpstr>
      <vt:lpstr>'B IV. TLAKARSKA DELA'!Tiskanje_naslovov</vt:lpstr>
      <vt:lpstr>'B IX. FASADERSKA DELA'!Tiskanje_naslovov</vt:lpstr>
      <vt:lpstr>'B V.SUHOMONTAŽNA DELA'!Tiskanje_naslovov</vt:lpstr>
      <vt:lpstr>'B VI. MIZARSKA DELA'!Tiskanje_naslovov</vt:lpstr>
      <vt:lpstr>'B VII. KERAMIČARSKA DELA'!Tiskanje_naslovov</vt:lpstr>
      <vt:lpstr>'B VIII. SLIKOPLESKARSKA DELA'!Tiskanje_naslovov</vt:lpstr>
      <vt:lpstr>'B X. PODOPOLAGALSKA DELA'!Tiskanje_naslovov</vt:lpstr>
      <vt:lpstr>'B XI. DVIGALO'!Tiskanje_naslovov</vt:lpstr>
      <vt:lpstr>'B XII. OSTALO'!Tiskanje_naslovov</vt:lpstr>
      <vt:lpstr>CNS!Tiskanje_naslovov</vt:lpstr>
      <vt:lpstr>'Elektro-polnilnice'!Tiskanje_naslovov</vt:lpstr>
      <vt:lpstr>HLAJENJE!Tiskanje_naslovov</vt:lpstr>
      <vt:lpstr>PREZRAČEVANJE!Tiskanje_naslovov</vt:lpstr>
      <vt:lpstr>'SANITARNA OPREMA'!Tiskanje_naslovov</vt:lpstr>
      <vt:lpstr>'Sončna elektrarna'!Tiskanje_naslovov</vt:lpstr>
      <vt:lpstr>SPLOŠNO!Tiskanje_naslovov</vt:lpstr>
      <vt:lpstr>'VODOVOD IN KANAL.'!Tiskanje_naslovov</vt:lpstr>
      <vt:lpstr>'Vrtec-novogradnja'!Tiskanje_naslovov</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fortic</dc:creator>
  <cp:lastModifiedBy>Aleš Ošep</cp:lastModifiedBy>
  <cp:lastPrinted>2025-01-30T06:43:02Z</cp:lastPrinted>
  <dcterms:created xsi:type="dcterms:W3CDTF">2013-10-14T06:50:22Z</dcterms:created>
  <dcterms:modified xsi:type="dcterms:W3CDTF">2025-01-30T07:15:49Z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S9Connected">
    <vt:bool>true</vt:bool>
  </property>
</Properties>
</file>